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omments2.xml" ContentType="application/vnd.openxmlformats-officedocument.spreadsheetml.comments+xml"/>
  <Override PartName="/xl/pivotTables/pivotTable2.xml" ContentType="application/vnd.openxmlformats-officedocument.spreadsheetml.pivotTable+xml"/>
  <Override PartName="/xl/tables/table1.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F:\Users\Christian\Documents\Mes Excel\FORUM\"/>
    </mc:Choice>
  </mc:AlternateContent>
  <xr:revisionPtr revIDLastSave="0" documentId="8_{D26D02A1-60DC-46EB-AF49-52DF7CBCB656}" xr6:coauthVersionLast="47" xr6:coauthVersionMax="47" xr10:uidLastSave="{00000000-0000-0000-0000-000000000000}"/>
  <bookViews>
    <workbookView xWindow="-120" yWindow="-120" windowWidth="51840" windowHeight="21120" tabRatio="650" firstSheet="1" activeTab="2" xr2:uid="{70E99B92-F65F-4884-9067-E16252CEA50D}"/>
  </bookViews>
  <sheets>
    <sheet name="TCD" sheetId="14" state="hidden" r:id="rId1"/>
    <sheet name="VALEUR 2024 site actif" sheetId="15" r:id="rId2"/>
    <sheet name="VALEUR 2025 site actif" sheetId="4" r:id="rId3"/>
    <sheet name="2024 Premium VS 2025 Premium" sheetId="17" r:id="rId4"/>
    <sheet name="allocation sites" sheetId="11" state="hidden" r:id="rId5"/>
    <sheet name="TCD PE" sheetId="12" state="hidden" r:id="rId6"/>
    <sheet name="Marge brute" sheetId="10" state="hidden" r:id="rId7"/>
    <sheet name="ROE 2025" sheetId="6" state="hidden" r:id="rId8"/>
    <sheet name="To be deleted 25-26" sheetId="5"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xlnm._FilterDatabase" localSheetId="3" hidden="1">'2024 Premium VS 2025 Premium'!$B$2:$H$58</definedName>
    <definedName name="_xlnm._FilterDatabase" localSheetId="6" hidden="1">'Marge brute'!$B$2:$E$59</definedName>
    <definedName name="_xlnm._FilterDatabase" localSheetId="8" hidden="1">'To be deleted 25-26'!$A$6:$CJ$6</definedName>
    <definedName name="_xlnm._FilterDatabase" localSheetId="1" hidden="1">'VALEUR 2024 site actif'!$A$5:$RR$295</definedName>
    <definedName name="_xlnm._FilterDatabase" localSheetId="2" hidden="1">'VALEUR 2025 site actif'!$A$4:$CZ$315</definedName>
  </definedNames>
  <calcPr calcId="191028"/>
  <pivotCaches>
    <pivotCache cacheId="0" r:id="rId17"/>
    <pivotCache cacheId="1"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307" i="4" l="1"/>
  <c r="DA164" i="4" l="1"/>
  <c r="BY4" i="15"/>
  <c r="S6" i="15"/>
  <c r="T6" i="15" s="1"/>
  <c r="X6" i="15"/>
  <c r="Y6" i="15" s="1"/>
  <c r="Z6" i="15" s="1"/>
  <c r="AD6" i="15"/>
  <c r="AE6" i="15" s="1"/>
  <c r="AF6" i="15" s="1"/>
  <c r="AJ6" i="15"/>
  <c r="AP6" i="15"/>
  <c r="AQ6" i="15" s="1"/>
  <c r="AR6" i="15"/>
  <c r="BP6" i="15"/>
  <c r="BQ6" i="15"/>
  <c r="S7" i="15"/>
  <c r="T7" i="15" s="1"/>
  <c r="X7" i="15"/>
  <c r="AD7" i="15"/>
  <c r="AJ7" i="15"/>
  <c r="AK7" i="15"/>
  <c r="AL7" i="15" s="1"/>
  <c r="AP7" i="15"/>
  <c r="AQ7" i="15" s="1"/>
  <c r="AR7" i="15"/>
  <c r="BP7" i="15"/>
  <c r="BQ7" i="15"/>
  <c r="S8" i="15"/>
  <c r="T8" i="15" s="1"/>
  <c r="X8" i="15"/>
  <c r="AD8" i="15"/>
  <c r="AJ8" i="15"/>
  <c r="AP8" i="15"/>
  <c r="AQ8" i="15" s="1"/>
  <c r="AR8" i="15"/>
  <c r="BP8" i="15"/>
  <c r="BQ8" i="15"/>
  <c r="S9" i="15"/>
  <c r="T9" i="15" s="1"/>
  <c r="X9" i="15"/>
  <c r="AD9" i="15"/>
  <c r="AE9" i="15" s="1"/>
  <c r="AF9" i="15" s="1"/>
  <c r="AJ9" i="15"/>
  <c r="AK9" i="15" s="1"/>
  <c r="AL9" i="15" s="1"/>
  <c r="AP9" i="15"/>
  <c r="AQ9" i="15" s="1"/>
  <c r="AR9" i="15"/>
  <c r="BP9" i="15"/>
  <c r="BQ9" i="15"/>
  <c r="S10" i="15"/>
  <c r="T10" i="15" s="1"/>
  <c r="X10" i="15"/>
  <c r="AD10" i="15"/>
  <c r="AJ10" i="15"/>
  <c r="AP10" i="15"/>
  <c r="AQ10" i="15" s="1"/>
  <c r="AR10" i="15"/>
  <c r="BP10" i="15"/>
  <c r="BQ10" i="15"/>
  <c r="S11" i="15"/>
  <c r="T11" i="15" s="1"/>
  <c r="X11" i="15"/>
  <c r="AD11" i="15"/>
  <c r="AJ11" i="15"/>
  <c r="AP11" i="15"/>
  <c r="AQ11" i="15" s="1"/>
  <c r="AR11" i="15"/>
  <c r="BP11" i="15"/>
  <c r="BQ11" i="15"/>
  <c r="X12" i="15"/>
  <c r="AD12" i="15"/>
  <c r="AJ12" i="15"/>
  <c r="BP12" i="15"/>
  <c r="BQ12" i="15"/>
  <c r="A13" i="15"/>
  <c r="S13" i="15"/>
  <c r="T13" i="15" s="1"/>
  <c r="X13" i="15"/>
  <c r="Y13" i="15" s="1"/>
  <c r="Z13" i="15" s="1"/>
  <c r="AD13" i="15"/>
  <c r="AE13" i="15" s="1"/>
  <c r="AF13" i="15" s="1"/>
  <c r="AJ13" i="15"/>
  <c r="AK13" i="15" s="1"/>
  <c r="AL13" i="15" s="1"/>
  <c r="AP13" i="15"/>
  <c r="AQ13" i="15" s="1"/>
  <c r="AR13" i="15"/>
  <c r="BP13" i="15"/>
  <c r="BQ13" i="15"/>
  <c r="BS13" i="15"/>
  <c r="A14" i="15"/>
  <c r="S14" i="15"/>
  <c r="T14" i="15" s="1"/>
  <c r="W14" i="15"/>
  <c r="X14" i="15"/>
  <c r="Y14" i="15" s="1"/>
  <c r="Z14" i="15" s="1"/>
  <c r="AD14" i="15"/>
  <c r="AE14" i="15" s="1"/>
  <c r="AF14" i="15" s="1"/>
  <c r="AK14" i="15"/>
  <c r="AL14" i="15" s="1"/>
  <c r="AP14" i="15"/>
  <c r="AQ14" i="15" s="1"/>
  <c r="AR14" i="15"/>
  <c r="BP14" i="15"/>
  <c r="BQ14" i="15"/>
  <c r="BS14" i="15"/>
  <c r="S15" i="15"/>
  <c r="T15" i="15" s="1"/>
  <c r="X15" i="15"/>
  <c r="AD15" i="15"/>
  <c r="AJ15" i="15"/>
  <c r="AP15" i="15"/>
  <c r="AQ15" i="15" s="1"/>
  <c r="AR15" i="15"/>
  <c r="BP15" i="15"/>
  <c r="BQ15" i="15"/>
  <c r="BW15" i="15"/>
  <c r="S16" i="15"/>
  <c r="T16" i="15" s="1"/>
  <c r="X16" i="15"/>
  <c r="AD16" i="15"/>
  <c r="AJ16" i="15"/>
  <c r="AP16" i="15"/>
  <c r="AQ16" i="15" s="1"/>
  <c r="AR16" i="15"/>
  <c r="BP16" i="15"/>
  <c r="BQ16" i="15"/>
  <c r="BW16" i="15"/>
  <c r="S17" i="15"/>
  <c r="T17" i="15" s="1"/>
  <c r="X17" i="15"/>
  <c r="AD17" i="15"/>
  <c r="AJ17" i="15"/>
  <c r="AP17" i="15"/>
  <c r="AQ17" i="15" s="1"/>
  <c r="AR17" i="15"/>
  <c r="S18" i="15"/>
  <c r="T18" i="15" s="1"/>
  <c r="X18" i="15"/>
  <c r="AD18" i="15"/>
  <c r="AJ18" i="15"/>
  <c r="AP18" i="15"/>
  <c r="AQ18" i="15" s="1"/>
  <c r="AR18" i="15"/>
  <c r="S19" i="15"/>
  <c r="T19" i="15" s="1"/>
  <c r="X19" i="15"/>
  <c r="AD19" i="15"/>
  <c r="AE19" i="15" s="1"/>
  <c r="AF19" i="15" s="1"/>
  <c r="AJ19" i="15"/>
  <c r="AK19" i="15" s="1"/>
  <c r="AL19" i="15" s="1"/>
  <c r="AP19" i="15"/>
  <c r="AQ19" i="15" s="1"/>
  <c r="AR19" i="15"/>
  <c r="S20" i="15"/>
  <c r="T20" i="15" s="1"/>
  <c r="V20" i="15"/>
  <c r="AB20" i="15"/>
  <c r="AD20" i="15"/>
  <c r="AJ20" i="15"/>
  <c r="AK20" i="15" s="1"/>
  <c r="AL20" i="15" s="1"/>
  <c r="AP20" i="15"/>
  <c r="AQ20" i="15" s="1"/>
  <c r="AR20" i="15"/>
  <c r="S21" i="15"/>
  <c r="T21" i="15" s="1"/>
  <c r="V21" i="15"/>
  <c r="AD21" i="15"/>
  <c r="AJ21" i="15"/>
  <c r="AP21" i="15"/>
  <c r="AQ21" i="15" s="1"/>
  <c r="AR21" i="15"/>
  <c r="S22" i="15"/>
  <c r="T22" i="15" s="1"/>
  <c r="X22" i="15"/>
  <c r="Y22" i="15" s="1"/>
  <c r="Z22" i="15" s="1"/>
  <c r="AD22" i="15"/>
  <c r="AJ22" i="15"/>
  <c r="AP22" i="15"/>
  <c r="AQ22" i="15" s="1"/>
  <c r="AR22" i="15"/>
  <c r="BP22" i="15"/>
  <c r="BQ22" i="15"/>
  <c r="S23" i="15"/>
  <c r="T23" i="15" s="1"/>
  <c r="X23" i="15"/>
  <c r="AD23" i="15"/>
  <c r="AJ23" i="15"/>
  <c r="AK23" i="15" s="1"/>
  <c r="AL23" i="15" s="1"/>
  <c r="AP23" i="15"/>
  <c r="AQ23" i="15" s="1"/>
  <c r="AR23" i="15"/>
  <c r="S24" i="15"/>
  <c r="T24" i="15" s="1"/>
  <c r="X24" i="15"/>
  <c r="AD24" i="15"/>
  <c r="AJ24" i="15"/>
  <c r="AK24" i="15" s="1"/>
  <c r="AL24" i="15" s="1"/>
  <c r="AP24" i="15"/>
  <c r="AQ24" i="15" s="1"/>
  <c r="AR24" i="15"/>
  <c r="BP24" i="15"/>
  <c r="BQ24" i="15"/>
  <c r="S25" i="15"/>
  <c r="T25" i="15" s="1"/>
  <c r="X25" i="15"/>
  <c r="Y25" i="15" s="1"/>
  <c r="Z25" i="15" s="1"/>
  <c r="AD25" i="15"/>
  <c r="AJ25" i="15"/>
  <c r="AK25" i="15" s="1"/>
  <c r="AL25" i="15" s="1"/>
  <c r="AP25" i="15"/>
  <c r="AQ25" i="15" s="1"/>
  <c r="AR25" i="15"/>
  <c r="BP25" i="15"/>
  <c r="BQ25" i="15"/>
  <c r="S26" i="15"/>
  <c r="T26" i="15" s="1"/>
  <c r="X26" i="15"/>
  <c r="AD26" i="15"/>
  <c r="AJ26" i="15"/>
  <c r="AK26" i="15" s="1"/>
  <c r="AL26" i="15" s="1"/>
  <c r="AP26" i="15"/>
  <c r="AQ26" i="15" s="1"/>
  <c r="AR26" i="15"/>
  <c r="BP26" i="15"/>
  <c r="BQ26" i="15"/>
  <c r="S27" i="15"/>
  <c r="T27" i="15" s="1"/>
  <c r="X27" i="15"/>
  <c r="AD27" i="15"/>
  <c r="AE27" i="15" s="1"/>
  <c r="AF27" i="15" s="1"/>
  <c r="AJ27" i="15"/>
  <c r="AK27" i="15" s="1"/>
  <c r="AL27" i="15" s="1"/>
  <c r="AP27" i="15"/>
  <c r="AQ27" i="15" s="1"/>
  <c r="AR27" i="15"/>
  <c r="BP27" i="15"/>
  <c r="BQ27" i="15"/>
  <c r="S28" i="15"/>
  <c r="T28" i="15" s="1"/>
  <c r="X28" i="15"/>
  <c r="Y28" i="15" s="1"/>
  <c r="Z28" i="15" s="1"/>
  <c r="AD28" i="15"/>
  <c r="AJ28" i="15"/>
  <c r="AP28" i="15"/>
  <c r="AQ28" i="15" s="1"/>
  <c r="AR28" i="15"/>
  <c r="BP28" i="15"/>
  <c r="BQ28" i="15"/>
  <c r="S29" i="15"/>
  <c r="T29" i="15" s="1"/>
  <c r="X29" i="15"/>
  <c r="AD29" i="15"/>
  <c r="AJ29" i="15"/>
  <c r="AP29" i="15"/>
  <c r="AQ29" i="15" s="1"/>
  <c r="AR29" i="15"/>
  <c r="BP29" i="15"/>
  <c r="BQ29" i="15"/>
  <c r="S30" i="15"/>
  <c r="T30" i="15" s="1"/>
  <c r="X30" i="15"/>
  <c r="AD30" i="15"/>
  <c r="AE30" i="15" s="1"/>
  <c r="AF30" i="15" s="1"/>
  <c r="AJ30" i="15"/>
  <c r="AP30" i="15"/>
  <c r="AQ30" i="15" s="1"/>
  <c r="AR30" i="15"/>
  <c r="BP30" i="15"/>
  <c r="BQ30" i="15"/>
  <c r="S31" i="15"/>
  <c r="T31" i="15" s="1"/>
  <c r="X31" i="15"/>
  <c r="AD31" i="15"/>
  <c r="AJ31" i="15"/>
  <c r="AP31" i="15"/>
  <c r="AQ31" i="15" s="1"/>
  <c r="AR31" i="15"/>
  <c r="BP31" i="15"/>
  <c r="BQ31" i="15"/>
  <c r="S32" i="15"/>
  <c r="T32" i="15" s="1"/>
  <c r="X32" i="15"/>
  <c r="AD32" i="15"/>
  <c r="AJ32" i="15"/>
  <c r="AK32" i="15" s="1"/>
  <c r="AL32" i="15" s="1"/>
  <c r="AP32" i="15"/>
  <c r="AQ32" i="15" s="1"/>
  <c r="AR32" i="15"/>
  <c r="BP32" i="15"/>
  <c r="BQ32" i="15"/>
  <c r="S33" i="15"/>
  <c r="T33" i="15" s="1"/>
  <c r="X33" i="15"/>
  <c r="AD33" i="15"/>
  <c r="AJ33" i="15"/>
  <c r="AP33" i="15"/>
  <c r="AQ33" i="15" s="1"/>
  <c r="AR33" i="15"/>
  <c r="BP33" i="15"/>
  <c r="BQ33" i="15"/>
  <c r="BW33" i="15"/>
  <c r="S34" i="15"/>
  <c r="T34" i="15" s="1"/>
  <c r="X34" i="15"/>
  <c r="AD34" i="15"/>
  <c r="AJ34" i="15"/>
  <c r="AP34" i="15"/>
  <c r="AQ34" i="15" s="1"/>
  <c r="AR34" i="15"/>
  <c r="BP34" i="15"/>
  <c r="BQ34" i="15"/>
  <c r="BW34" i="15"/>
  <c r="S35" i="15"/>
  <c r="T35" i="15" s="1"/>
  <c r="X35" i="15"/>
  <c r="Y35" i="15" s="1"/>
  <c r="Z35" i="15" s="1"/>
  <c r="AD35" i="15"/>
  <c r="AE35" i="15" s="1"/>
  <c r="AF35" i="15" s="1"/>
  <c r="AJ35" i="15"/>
  <c r="AK35" i="15" s="1"/>
  <c r="AL35" i="15" s="1"/>
  <c r="AP35" i="15"/>
  <c r="AQ35" i="15" s="1"/>
  <c r="AR35" i="15"/>
  <c r="BP35" i="15"/>
  <c r="BQ35" i="15"/>
  <c r="BV35" i="15"/>
  <c r="BW35" i="15" s="1"/>
  <c r="S36" i="15"/>
  <c r="T36" i="15" s="1"/>
  <c r="X36" i="15"/>
  <c r="Y36" i="15" s="1"/>
  <c r="Z36" i="15" s="1"/>
  <c r="AD36" i="15"/>
  <c r="AE36" i="15"/>
  <c r="AF36" i="15" s="1"/>
  <c r="AJ36" i="15"/>
  <c r="AP36" i="15"/>
  <c r="AQ36" i="15" s="1"/>
  <c r="AR36" i="15"/>
  <c r="BP36" i="15"/>
  <c r="BQ36" i="15"/>
  <c r="BV36" i="15"/>
  <c r="BW36" i="15" s="1"/>
  <c r="S37" i="15"/>
  <c r="T37" i="15" s="1"/>
  <c r="X37" i="15"/>
  <c r="Y37" i="15" s="1"/>
  <c r="Z37" i="15" s="1"/>
  <c r="AD37" i="15"/>
  <c r="AJ37" i="15"/>
  <c r="AP37" i="15"/>
  <c r="AQ37" i="15" s="1"/>
  <c r="AR37" i="15"/>
  <c r="BP37" i="15"/>
  <c r="BQ37" i="15"/>
  <c r="S38" i="15"/>
  <c r="T38" i="15" s="1"/>
  <c r="X38" i="15"/>
  <c r="Y38" i="15" s="1"/>
  <c r="Z38" i="15" s="1"/>
  <c r="AD38" i="15"/>
  <c r="AJ38" i="15"/>
  <c r="AP38" i="15"/>
  <c r="AQ38" i="15" s="1"/>
  <c r="AR38" i="15"/>
  <c r="BP38" i="15"/>
  <c r="BQ38" i="15"/>
  <c r="S39" i="15"/>
  <c r="T39" i="15" s="1"/>
  <c r="X39" i="15"/>
  <c r="Y39" i="15" s="1"/>
  <c r="Z39" i="15" s="1"/>
  <c r="AD39" i="15"/>
  <c r="AE39" i="15" s="1"/>
  <c r="AF39" i="15" s="1"/>
  <c r="AJ39" i="15"/>
  <c r="AP39" i="15"/>
  <c r="AQ39" i="15" s="1"/>
  <c r="AR39" i="15"/>
  <c r="BP39" i="15"/>
  <c r="BQ39" i="15"/>
  <c r="S40" i="15"/>
  <c r="T40" i="15" s="1"/>
  <c r="X40" i="15"/>
  <c r="AD40" i="15"/>
  <c r="AJ40" i="15"/>
  <c r="AK40" i="15" s="1"/>
  <c r="AL40" i="15" s="1"/>
  <c r="AP40" i="15"/>
  <c r="AQ40" i="15" s="1"/>
  <c r="AR40" i="15"/>
  <c r="BP40" i="15"/>
  <c r="BQ40" i="15"/>
  <c r="S41" i="15"/>
  <c r="T41" i="15" s="1"/>
  <c r="X41" i="15"/>
  <c r="Y41" i="15" s="1"/>
  <c r="Z41" i="15" s="1"/>
  <c r="AD41" i="15"/>
  <c r="AJ41" i="15"/>
  <c r="AP41" i="15"/>
  <c r="AQ41" i="15" s="1"/>
  <c r="AR41" i="15"/>
  <c r="BP41" i="15"/>
  <c r="BQ41" i="15"/>
  <c r="S42" i="15"/>
  <c r="T42" i="15" s="1"/>
  <c r="X42" i="15"/>
  <c r="AD42" i="15"/>
  <c r="AJ42" i="15"/>
  <c r="AP42" i="15"/>
  <c r="AQ42" i="15" s="1"/>
  <c r="AR42" i="15"/>
  <c r="BP42" i="15"/>
  <c r="BQ42" i="15"/>
  <c r="S43" i="15"/>
  <c r="T43" i="15" s="1"/>
  <c r="X43" i="15"/>
  <c r="Y43" i="15" s="1"/>
  <c r="Z43" i="15" s="1"/>
  <c r="AD43" i="15"/>
  <c r="AJ43" i="15"/>
  <c r="AP43" i="15"/>
  <c r="AQ43" i="15" s="1"/>
  <c r="AR43" i="15"/>
  <c r="BP43" i="15"/>
  <c r="BQ43" i="15"/>
  <c r="S44" i="15"/>
  <c r="T44" i="15" s="1"/>
  <c r="X44" i="15"/>
  <c r="Y44" i="15" s="1"/>
  <c r="Z44" i="15" s="1"/>
  <c r="AD44" i="15"/>
  <c r="AJ44" i="15"/>
  <c r="AK44" i="15" s="1"/>
  <c r="AL44" i="15" s="1"/>
  <c r="AP44" i="15"/>
  <c r="AQ44" i="15" s="1"/>
  <c r="AR44" i="15"/>
  <c r="S45" i="15"/>
  <c r="T45" i="15" s="1"/>
  <c r="X45" i="15"/>
  <c r="AD45" i="15"/>
  <c r="AE45" i="15" s="1"/>
  <c r="AF45" i="15" s="1"/>
  <c r="AJ45" i="15"/>
  <c r="AP45" i="15"/>
  <c r="AQ45" i="15" s="1"/>
  <c r="AR45" i="15"/>
  <c r="S46" i="15"/>
  <c r="T46" i="15" s="1"/>
  <c r="X46" i="15"/>
  <c r="AD46" i="15"/>
  <c r="AJ46" i="15"/>
  <c r="AP46" i="15"/>
  <c r="AQ46" i="15" s="1"/>
  <c r="AR46" i="15"/>
  <c r="S47" i="15"/>
  <c r="T47" i="15" s="1"/>
  <c r="X47" i="15"/>
  <c r="AD47" i="15"/>
  <c r="AJ47" i="15"/>
  <c r="AP47" i="15"/>
  <c r="AQ47" i="15" s="1"/>
  <c r="AR47" i="15"/>
  <c r="S48" i="15"/>
  <c r="T48" i="15" s="1"/>
  <c r="X48" i="15"/>
  <c r="Y48" i="15" s="1"/>
  <c r="Z48" i="15" s="1"/>
  <c r="AD48" i="15"/>
  <c r="AE48" i="15" s="1"/>
  <c r="AF48" i="15" s="1"/>
  <c r="AJ48" i="15"/>
  <c r="AP48" i="15"/>
  <c r="AQ48" i="15" s="1"/>
  <c r="AR48" i="15"/>
  <c r="S49" i="15"/>
  <c r="T49" i="15" s="1"/>
  <c r="X49" i="15"/>
  <c r="AD49" i="15"/>
  <c r="AJ49" i="15"/>
  <c r="AP49" i="15"/>
  <c r="AQ49" i="15" s="1"/>
  <c r="AR49" i="15"/>
  <c r="S50" i="15"/>
  <c r="T50" i="15" s="1"/>
  <c r="X50" i="15"/>
  <c r="Y50" i="15" s="1"/>
  <c r="Z50" i="15" s="1"/>
  <c r="AD50" i="15"/>
  <c r="AJ50" i="15"/>
  <c r="AP50" i="15"/>
  <c r="AQ50" i="15" s="1"/>
  <c r="AR50" i="15"/>
  <c r="A51" i="15"/>
  <c r="S51" i="15"/>
  <c r="T51" i="15" s="1"/>
  <c r="X51" i="15"/>
  <c r="Y51" i="15" s="1"/>
  <c r="Z51" i="15" s="1"/>
  <c r="AD51" i="15"/>
  <c r="AE51" i="15" s="1"/>
  <c r="AF51" i="15" s="1"/>
  <c r="AJ51" i="15"/>
  <c r="AK51" i="15" s="1"/>
  <c r="AL51" i="15" s="1"/>
  <c r="AP51" i="15"/>
  <c r="AQ51" i="15" s="1"/>
  <c r="AR51" i="15"/>
  <c r="BI51" i="15"/>
  <c r="BP51" i="15"/>
  <c r="BQ51" i="15"/>
  <c r="BS51" i="15"/>
  <c r="S52" i="15"/>
  <c r="T52" i="15" s="1"/>
  <c r="X52" i="15"/>
  <c r="Y52" i="15" s="1"/>
  <c r="Z52" i="15" s="1"/>
  <c r="AD52" i="15"/>
  <c r="AJ52" i="15"/>
  <c r="AK52" i="15" s="1"/>
  <c r="AL52" i="15" s="1"/>
  <c r="AP52" i="15"/>
  <c r="AQ52" i="15" s="1"/>
  <c r="AR52" i="15"/>
  <c r="BP52" i="15"/>
  <c r="BQ52" i="15"/>
  <c r="S53" i="15"/>
  <c r="T53" i="15" s="1"/>
  <c r="X53" i="15"/>
  <c r="AD53" i="15"/>
  <c r="AJ53" i="15"/>
  <c r="AP53" i="15"/>
  <c r="AQ53" i="15" s="1"/>
  <c r="AR53" i="15"/>
  <c r="BP53" i="15"/>
  <c r="BQ53" i="15"/>
  <c r="S54" i="15"/>
  <c r="T54" i="15" s="1"/>
  <c r="X54" i="15"/>
  <c r="AD54" i="15"/>
  <c r="AJ54" i="15"/>
  <c r="AP54" i="15"/>
  <c r="AQ54" i="15" s="1"/>
  <c r="AR54" i="15"/>
  <c r="BP54" i="15"/>
  <c r="BQ54" i="15"/>
  <c r="BV54" i="15"/>
  <c r="BW54" i="15"/>
  <c r="S55" i="15"/>
  <c r="T55" i="15" s="1"/>
  <c r="X55" i="15"/>
  <c r="Y55" i="15" s="1"/>
  <c r="Z55" i="15" s="1"/>
  <c r="AD55" i="15"/>
  <c r="AJ55" i="15"/>
  <c r="AP55" i="15"/>
  <c r="AQ55" i="15" s="1"/>
  <c r="AR55" i="15"/>
  <c r="BP55" i="15"/>
  <c r="BQ55" i="15"/>
  <c r="BV55" i="15"/>
  <c r="BW55" i="15" s="1"/>
  <c r="S56" i="15"/>
  <c r="T56" i="15" s="1"/>
  <c r="X56" i="15"/>
  <c r="AD56" i="15"/>
  <c r="AJ56" i="15"/>
  <c r="AP56" i="15"/>
  <c r="AQ56" i="15" s="1"/>
  <c r="AR56" i="15"/>
  <c r="BP56" i="15"/>
  <c r="BQ56" i="15"/>
  <c r="S57" i="15"/>
  <c r="T57" i="15" s="1"/>
  <c r="X57" i="15"/>
  <c r="AD57" i="15"/>
  <c r="AJ57" i="15"/>
  <c r="AP57" i="15"/>
  <c r="AQ57" i="15" s="1"/>
  <c r="AR57" i="15"/>
  <c r="S58" i="15"/>
  <c r="T58" i="15" s="1"/>
  <c r="X58" i="15"/>
  <c r="Y58" i="15" s="1"/>
  <c r="Z58" i="15" s="1"/>
  <c r="AD58" i="15"/>
  <c r="AJ58" i="15"/>
  <c r="AP58" i="15"/>
  <c r="AQ58" i="15" s="1"/>
  <c r="AR58" i="15"/>
  <c r="S59" i="15"/>
  <c r="T59" i="15" s="1"/>
  <c r="X59" i="15"/>
  <c r="Y59" i="15" s="1"/>
  <c r="Z59" i="15" s="1"/>
  <c r="AD59" i="15"/>
  <c r="AJ59" i="15"/>
  <c r="AP59" i="15"/>
  <c r="AQ59" i="15" s="1"/>
  <c r="AR59" i="15"/>
  <c r="S60" i="15"/>
  <c r="T60" i="15" s="1"/>
  <c r="X60" i="15"/>
  <c r="AD60" i="15"/>
  <c r="AJ60" i="15"/>
  <c r="AP60" i="15"/>
  <c r="AQ60" i="15" s="1"/>
  <c r="AR60" i="15"/>
  <c r="S61" i="15"/>
  <c r="T61" i="15" s="1"/>
  <c r="X61" i="15"/>
  <c r="Y61" i="15" s="1"/>
  <c r="Z61" i="15" s="1"/>
  <c r="AD61" i="15"/>
  <c r="AJ61" i="15"/>
  <c r="AP61" i="15"/>
  <c r="AQ61" i="15" s="1"/>
  <c r="AR61" i="15"/>
  <c r="S62" i="15"/>
  <c r="T62" i="15" s="1"/>
  <c r="X62" i="15"/>
  <c r="AD62" i="15"/>
  <c r="AJ62" i="15"/>
  <c r="AP62" i="15"/>
  <c r="AQ62" i="15" s="1"/>
  <c r="AR62" i="15"/>
  <c r="S63" i="15"/>
  <c r="T63" i="15" s="1"/>
  <c r="V63" i="15"/>
  <c r="X63" i="15"/>
  <c r="Y63" i="15" s="1"/>
  <c r="Z63" i="15" s="1"/>
  <c r="AD63" i="15"/>
  <c r="AE63" i="15" s="1"/>
  <c r="AF63" i="15" s="1"/>
  <c r="AJ63" i="15"/>
  <c r="AK63" i="15" s="1"/>
  <c r="AL63" i="15" s="1"/>
  <c r="AP63" i="15"/>
  <c r="AQ63" i="15"/>
  <c r="AR63" i="15"/>
  <c r="S64" i="15"/>
  <c r="T64" i="15" s="1"/>
  <c r="X64" i="15"/>
  <c r="AD64" i="15"/>
  <c r="AJ64" i="15"/>
  <c r="AK64" i="15" s="1"/>
  <c r="AL64" i="15" s="1"/>
  <c r="AP64" i="15"/>
  <c r="AQ64" i="15" s="1"/>
  <c r="AR64" i="15"/>
  <c r="S65" i="15"/>
  <c r="T65" i="15" s="1"/>
  <c r="X65" i="15"/>
  <c r="Y65" i="15" s="1"/>
  <c r="Z65" i="15" s="1"/>
  <c r="AD65" i="15"/>
  <c r="AJ65" i="15"/>
  <c r="AK65" i="15" s="1"/>
  <c r="AL65" i="15" s="1"/>
  <c r="AP65" i="15"/>
  <c r="AQ65" i="15" s="1"/>
  <c r="AR65" i="15"/>
  <c r="S66" i="15"/>
  <c r="T66" i="15" s="1"/>
  <c r="X66" i="15"/>
  <c r="AD66" i="15"/>
  <c r="AJ66" i="15"/>
  <c r="AK66" i="15" s="1"/>
  <c r="AL66" i="15" s="1"/>
  <c r="AP66" i="15"/>
  <c r="AQ66" i="15" s="1"/>
  <c r="AR66" i="15"/>
  <c r="S67" i="15"/>
  <c r="T67" i="15" s="1"/>
  <c r="X67" i="15"/>
  <c r="AD67" i="15"/>
  <c r="AJ67" i="15"/>
  <c r="AK67" i="15"/>
  <c r="AL67" i="15" s="1"/>
  <c r="AP67" i="15"/>
  <c r="AQ67" i="15" s="1"/>
  <c r="AR67" i="15"/>
  <c r="S68" i="15"/>
  <c r="T68" i="15" s="1"/>
  <c r="X68" i="15"/>
  <c r="AD68" i="15"/>
  <c r="AE68" i="15" s="1"/>
  <c r="AF68" i="15" s="1"/>
  <c r="AJ68" i="15"/>
  <c r="AP68" i="15"/>
  <c r="AQ68" i="15" s="1"/>
  <c r="AR68" i="15"/>
  <c r="S69" i="15"/>
  <c r="T69" i="15" s="1"/>
  <c r="X69" i="15"/>
  <c r="AD69" i="15"/>
  <c r="AJ69" i="15"/>
  <c r="AP69" i="15"/>
  <c r="AQ69" i="15" s="1"/>
  <c r="AR69" i="15"/>
  <c r="S70" i="15"/>
  <c r="T70" i="15" s="1"/>
  <c r="X70" i="15"/>
  <c r="AD70" i="15"/>
  <c r="AJ70" i="15"/>
  <c r="AK70" i="15" s="1"/>
  <c r="AL70" i="15" s="1"/>
  <c r="AP70" i="15"/>
  <c r="AQ70" i="15" s="1"/>
  <c r="AR70" i="15"/>
  <c r="S71" i="15"/>
  <c r="T71" i="15" s="1"/>
  <c r="X71" i="15"/>
  <c r="AD71" i="15"/>
  <c r="AJ71" i="15"/>
  <c r="AK71" i="15" s="1"/>
  <c r="AL71" i="15" s="1"/>
  <c r="AP71" i="15"/>
  <c r="AQ71" i="15" s="1"/>
  <c r="AR71" i="15"/>
  <c r="S72" i="15"/>
  <c r="T72" i="15" s="1"/>
  <c r="X72" i="15"/>
  <c r="Y72" i="15" s="1"/>
  <c r="Z72" i="15" s="1"/>
  <c r="AD72" i="15"/>
  <c r="AJ72" i="15"/>
  <c r="AK72" i="15" s="1"/>
  <c r="AL72" i="15" s="1"/>
  <c r="AP72" i="15"/>
  <c r="AQ72" i="15" s="1"/>
  <c r="AR72" i="15"/>
  <c r="S73" i="15"/>
  <c r="T73" i="15" s="1"/>
  <c r="X73" i="15"/>
  <c r="AD73" i="15"/>
  <c r="AJ73" i="15"/>
  <c r="AK73" i="15" s="1"/>
  <c r="AL73" i="15" s="1"/>
  <c r="AP73" i="15"/>
  <c r="AQ73" i="15" s="1"/>
  <c r="AR73" i="15"/>
  <c r="S74" i="15"/>
  <c r="T74" i="15" s="1"/>
  <c r="X74" i="15"/>
  <c r="AD74" i="15"/>
  <c r="AJ74" i="15"/>
  <c r="AP74" i="15"/>
  <c r="AQ74" i="15" s="1"/>
  <c r="AR74" i="15"/>
  <c r="BP74" i="15"/>
  <c r="BQ74" i="15"/>
  <c r="S75" i="15"/>
  <c r="T75" i="15" s="1"/>
  <c r="X75" i="15"/>
  <c r="Y75" i="15" s="1"/>
  <c r="Z75" i="15" s="1"/>
  <c r="AD75" i="15"/>
  <c r="AE75" i="15" s="1"/>
  <c r="AF75" i="15" s="1"/>
  <c r="AJ75" i="15"/>
  <c r="AK75" i="15" s="1"/>
  <c r="AL75" i="15" s="1"/>
  <c r="AP75" i="15"/>
  <c r="AQ75" i="15" s="1"/>
  <c r="AR75" i="15"/>
  <c r="BP75" i="15"/>
  <c r="BQ75" i="15"/>
  <c r="S76" i="15"/>
  <c r="T76" i="15" s="1"/>
  <c r="X76" i="15"/>
  <c r="AD76" i="15"/>
  <c r="AJ76" i="15"/>
  <c r="AP76" i="15"/>
  <c r="AQ76" i="15" s="1"/>
  <c r="AR76" i="15"/>
  <c r="BP76" i="15"/>
  <c r="BQ76" i="15"/>
  <c r="S77" i="15"/>
  <c r="T77" i="15" s="1"/>
  <c r="X77" i="15"/>
  <c r="AD77" i="15"/>
  <c r="AJ77" i="15"/>
  <c r="AP77" i="15"/>
  <c r="AQ77" i="15" s="1"/>
  <c r="AR77" i="15"/>
  <c r="BP77" i="15"/>
  <c r="BQ77" i="15"/>
  <c r="S78" i="15"/>
  <c r="T78" i="15" s="1"/>
  <c r="X78" i="15"/>
  <c r="AD78" i="15"/>
  <c r="AJ78" i="15"/>
  <c r="AK78" i="15" s="1"/>
  <c r="AL78" i="15" s="1"/>
  <c r="AP78" i="15"/>
  <c r="AQ78" i="15" s="1"/>
  <c r="AR78" i="15"/>
  <c r="BP78" i="15"/>
  <c r="BQ78" i="15"/>
  <c r="S79" i="15"/>
  <c r="T79" i="15" s="1"/>
  <c r="X79" i="15"/>
  <c r="AD79" i="15"/>
  <c r="AE79" i="15" s="1"/>
  <c r="AF79" i="15" s="1"/>
  <c r="AJ79" i="15"/>
  <c r="AK79" i="15" s="1"/>
  <c r="AL79" i="15" s="1"/>
  <c r="AP79" i="15"/>
  <c r="AQ79" i="15" s="1"/>
  <c r="AR79" i="15"/>
  <c r="BP79" i="15"/>
  <c r="BQ79" i="15"/>
  <c r="S80" i="15"/>
  <c r="T80" i="15" s="1"/>
  <c r="X80" i="15"/>
  <c r="Y80" i="15" s="1"/>
  <c r="Z80" i="15" s="1"/>
  <c r="AD80" i="15"/>
  <c r="AJ80" i="15"/>
  <c r="AP80" i="15"/>
  <c r="AQ80" i="15" s="1"/>
  <c r="AR80" i="15"/>
  <c r="BP80" i="15"/>
  <c r="BQ80" i="15"/>
  <c r="S81" i="15"/>
  <c r="T81" i="15" s="1"/>
  <c r="X81" i="15"/>
  <c r="Y81" i="15" s="1"/>
  <c r="Z81" i="15" s="1"/>
  <c r="AD81" i="15"/>
  <c r="AJ81" i="15"/>
  <c r="AP81" i="15"/>
  <c r="AQ81" i="15" s="1"/>
  <c r="AR81" i="15"/>
  <c r="BP81" i="15"/>
  <c r="BQ81" i="15"/>
  <c r="S82" i="15"/>
  <c r="T82" i="15" s="1"/>
  <c r="X82" i="15"/>
  <c r="Y82" i="15" s="1"/>
  <c r="Z82" i="15" s="1"/>
  <c r="AD82" i="15"/>
  <c r="AJ82" i="15"/>
  <c r="AP82" i="15"/>
  <c r="AQ82" i="15" s="1"/>
  <c r="AR82" i="15"/>
  <c r="BP82" i="15"/>
  <c r="BQ82" i="15"/>
  <c r="S83" i="15"/>
  <c r="T83" i="15" s="1"/>
  <c r="X83" i="15"/>
  <c r="Y83" i="15" s="1"/>
  <c r="Z83" i="15" s="1"/>
  <c r="AD83" i="15"/>
  <c r="AJ83" i="15"/>
  <c r="AP83" i="15"/>
  <c r="AQ83" i="15" s="1"/>
  <c r="AR83" i="15"/>
  <c r="BP83" i="15"/>
  <c r="BQ83" i="15"/>
  <c r="S84" i="15"/>
  <c r="T84" i="15" s="1"/>
  <c r="X84" i="15"/>
  <c r="Y84" i="15" s="1"/>
  <c r="Z84" i="15" s="1"/>
  <c r="AD84" i="15"/>
  <c r="AJ84" i="15"/>
  <c r="AP84" i="15"/>
  <c r="AQ84" i="15" s="1"/>
  <c r="AR84" i="15"/>
  <c r="BP84" i="15"/>
  <c r="BQ84" i="15"/>
  <c r="S85" i="15"/>
  <c r="T85" i="15" s="1"/>
  <c r="X85" i="15"/>
  <c r="AD85" i="15"/>
  <c r="AE85" i="15" s="1"/>
  <c r="AF85" i="15" s="1"/>
  <c r="AJ85" i="15"/>
  <c r="AP85" i="15"/>
  <c r="AQ85" i="15" s="1"/>
  <c r="AR85" i="15"/>
  <c r="BP85" i="15"/>
  <c r="BQ85" i="15"/>
  <c r="S86" i="15"/>
  <c r="T86" i="15" s="1"/>
  <c r="X86" i="15"/>
  <c r="AD86" i="15"/>
  <c r="AJ86" i="15"/>
  <c r="AK86" i="15" s="1"/>
  <c r="AL86" i="15" s="1"/>
  <c r="AP86" i="15"/>
  <c r="AQ86" i="15" s="1"/>
  <c r="AR86" i="15"/>
  <c r="BP86" i="15"/>
  <c r="BQ86" i="15"/>
  <c r="S87" i="15"/>
  <c r="T87" i="15" s="1"/>
  <c r="X87" i="15"/>
  <c r="Y87" i="15" s="1"/>
  <c r="Z87" i="15" s="1"/>
  <c r="AD87" i="15"/>
  <c r="AJ87" i="15"/>
  <c r="AP87" i="15"/>
  <c r="AQ87" i="15" s="1"/>
  <c r="AR87" i="15"/>
  <c r="BP87" i="15"/>
  <c r="BQ87" i="15"/>
  <c r="S88" i="15"/>
  <c r="T88" i="15" s="1"/>
  <c r="X88" i="15"/>
  <c r="AD88" i="15"/>
  <c r="AJ88" i="15"/>
  <c r="AP88" i="15"/>
  <c r="AQ88" i="15" s="1"/>
  <c r="AR88" i="15"/>
  <c r="BP88" i="15"/>
  <c r="BQ88" i="15"/>
  <c r="S89" i="15"/>
  <c r="T89" i="15" s="1"/>
  <c r="X89" i="15"/>
  <c r="AD89" i="15"/>
  <c r="AJ89" i="15"/>
  <c r="AP89" i="15"/>
  <c r="AQ89" i="15" s="1"/>
  <c r="AR89" i="15"/>
  <c r="BP89" i="15"/>
  <c r="BQ89" i="15"/>
  <c r="S90" i="15"/>
  <c r="T90" i="15" s="1"/>
  <c r="X90" i="15"/>
  <c r="Y90" i="15" s="1"/>
  <c r="Z90" i="15" s="1"/>
  <c r="AD90" i="15"/>
  <c r="AJ90" i="15"/>
  <c r="AP90" i="15"/>
  <c r="AQ90" i="15" s="1"/>
  <c r="AR90" i="15"/>
  <c r="BP90" i="15"/>
  <c r="BQ90" i="15"/>
  <c r="S91" i="15"/>
  <c r="T91" i="15" s="1"/>
  <c r="X91" i="15"/>
  <c r="AD91" i="15"/>
  <c r="AJ91" i="15"/>
  <c r="AK91" i="15" s="1"/>
  <c r="AL91" i="15" s="1"/>
  <c r="AP91" i="15"/>
  <c r="AQ91" i="15" s="1"/>
  <c r="AR91" i="15"/>
  <c r="BP91" i="15"/>
  <c r="BQ91" i="15"/>
  <c r="S92" i="15"/>
  <c r="T92" i="15" s="1"/>
  <c r="X92" i="15"/>
  <c r="AD92" i="15"/>
  <c r="AJ92" i="15"/>
  <c r="AK92" i="15" s="1"/>
  <c r="AL92" i="15" s="1"/>
  <c r="AP92" i="15"/>
  <c r="AQ92" i="15" s="1"/>
  <c r="AR92" i="15"/>
  <c r="BP92" i="15"/>
  <c r="BQ92" i="15"/>
  <c r="S93" i="15"/>
  <c r="T93" i="15" s="1"/>
  <c r="X93" i="15"/>
  <c r="AD93" i="15"/>
  <c r="AJ93" i="15"/>
  <c r="AK93" i="15" s="1"/>
  <c r="AL93" i="15" s="1"/>
  <c r="AP93" i="15"/>
  <c r="AQ93" i="15" s="1"/>
  <c r="AR93" i="15"/>
  <c r="BP93" i="15"/>
  <c r="BQ93" i="15"/>
  <c r="S94" i="15"/>
  <c r="T94" i="15" s="1"/>
  <c r="X94" i="15"/>
  <c r="Y94" i="15" s="1"/>
  <c r="Z94" i="15" s="1"/>
  <c r="AD94" i="15"/>
  <c r="AJ94" i="15"/>
  <c r="AP94" i="15"/>
  <c r="AQ94" i="15" s="1"/>
  <c r="AR94" i="15"/>
  <c r="BP94" i="15"/>
  <c r="BQ94" i="15"/>
  <c r="S95" i="15"/>
  <c r="T95" i="15" s="1"/>
  <c r="X95" i="15"/>
  <c r="Y95" i="15" s="1"/>
  <c r="Z95" i="15" s="1"/>
  <c r="AD95" i="15"/>
  <c r="AJ95" i="15"/>
  <c r="AP95" i="15"/>
  <c r="AQ95" i="15" s="1"/>
  <c r="AR95" i="15"/>
  <c r="BP95" i="15"/>
  <c r="BQ95" i="15"/>
  <c r="S96" i="15"/>
  <c r="T96" i="15" s="1"/>
  <c r="X96" i="15"/>
  <c r="AD96" i="15"/>
  <c r="AJ96" i="15"/>
  <c r="AP96" i="15"/>
  <c r="AQ96" i="15" s="1"/>
  <c r="AR96" i="15"/>
  <c r="BP96" i="15"/>
  <c r="BQ96" i="15"/>
  <c r="S97" i="15"/>
  <c r="T97" i="15" s="1"/>
  <c r="X97" i="15"/>
  <c r="AD97" i="15"/>
  <c r="AJ97" i="15"/>
  <c r="AK97" i="15" s="1"/>
  <c r="AL97" i="15" s="1"/>
  <c r="AP97" i="15"/>
  <c r="AQ97" i="15"/>
  <c r="AR97" i="15"/>
  <c r="BP97" i="15"/>
  <c r="BQ97" i="15"/>
  <c r="S98" i="15"/>
  <c r="T98" i="15" s="1"/>
  <c r="X98" i="15"/>
  <c r="Y98" i="15" s="1"/>
  <c r="Z98" i="15" s="1"/>
  <c r="AD98" i="15"/>
  <c r="AJ98" i="15"/>
  <c r="AP98" i="15"/>
  <c r="AQ98" i="15" s="1"/>
  <c r="AR98" i="15"/>
  <c r="BP98" i="15"/>
  <c r="BQ98" i="15"/>
  <c r="S99" i="15"/>
  <c r="T99" i="15" s="1"/>
  <c r="X99" i="15"/>
  <c r="AD99" i="15"/>
  <c r="AJ99" i="15"/>
  <c r="AP99" i="15"/>
  <c r="AQ99" i="15" s="1"/>
  <c r="AR99" i="15"/>
  <c r="BP99" i="15"/>
  <c r="BQ99" i="15"/>
  <c r="S100" i="15"/>
  <c r="T100" i="15" s="1"/>
  <c r="X100" i="15"/>
  <c r="AD100" i="15"/>
  <c r="AE100" i="15" s="1"/>
  <c r="AF100" i="15" s="1"/>
  <c r="AJ100" i="15"/>
  <c r="AP100" i="15"/>
  <c r="AQ100" i="15" s="1"/>
  <c r="AR100" i="15"/>
  <c r="BP100" i="15"/>
  <c r="BQ100" i="15"/>
  <c r="S101" i="15"/>
  <c r="T101" i="15" s="1"/>
  <c r="X101" i="15"/>
  <c r="AD101" i="15"/>
  <c r="AJ101" i="15"/>
  <c r="AP101" i="15"/>
  <c r="AQ101" i="15" s="1"/>
  <c r="AR101" i="15"/>
  <c r="S102" i="15"/>
  <c r="T102" i="15" s="1"/>
  <c r="X102" i="15"/>
  <c r="AD102" i="15"/>
  <c r="AJ102" i="15"/>
  <c r="AP102" i="15"/>
  <c r="AQ102" i="15" s="1"/>
  <c r="AR102" i="15"/>
  <c r="S103" i="15"/>
  <c r="T103" i="15" s="1"/>
  <c r="X103" i="15"/>
  <c r="AD103" i="15"/>
  <c r="AJ103" i="15"/>
  <c r="AP103" i="15"/>
  <c r="AQ103" i="15" s="1"/>
  <c r="AR103" i="15"/>
  <c r="S104" i="15"/>
  <c r="T104" i="15" s="1"/>
  <c r="X104" i="15"/>
  <c r="AD104" i="15"/>
  <c r="AJ104" i="15"/>
  <c r="AK104" i="15" s="1"/>
  <c r="AL104" i="15" s="1"/>
  <c r="AP104" i="15"/>
  <c r="AQ104" i="15" s="1"/>
  <c r="AR104" i="15"/>
  <c r="S105" i="15"/>
  <c r="T105" i="15" s="1"/>
  <c r="X105" i="15"/>
  <c r="AD105" i="15"/>
  <c r="AJ105" i="15"/>
  <c r="AP105" i="15"/>
  <c r="AQ105" i="15" s="1"/>
  <c r="AR105" i="15"/>
  <c r="S106" i="15"/>
  <c r="T106" i="15" s="1"/>
  <c r="X106" i="15"/>
  <c r="AD106" i="15"/>
  <c r="AJ106" i="15"/>
  <c r="AP106" i="15"/>
  <c r="AQ106" i="15" s="1"/>
  <c r="AR106" i="15"/>
  <c r="S107" i="15"/>
  <c r="T107" i="15" s="1"/>
  <c r="X107" i="15"/>
  <c r="Y107" i="15" s="1"/>
  <c r="Z107" i="15" s="1"/>
  <c r="AD107" i="15"/>
  <c r="AJ107" i="15"/>
  <c r="AP107" i="15"/>
  <c r="AQ107" i="15" s="1"/>
  <c r="AR107" i="15"/>
  <c r="S108" i="15"/>
  <c r="T108" i="15" s="1"/>
  <c r="X108" i="15"/>
  <c r="AD108" i="15"/>
  <c r="AJ108" i="15"/>
  <c r="AP108" i="15"/>
  <c r="AQ108" i="15" s="1"/>
  <c r="AR108" i="15"/>
  <c r="S109" i="15"/>
  <c r="T109" i="15" s="1"/>
  <c r="X109" i="15"/>
  <c r="AD109" i="15"/>
  <c r="AJ109" i="15"/>
  <c r="AP109" i="15"/>
  <c r="AQ109" i="15" s="1"/>
  <c r="AR109" i="15"/>
  <c r="S110" i="15"/>
  <c r="T110" i="15" s="1"/>
  <c r="X110" i="15"/>
  <c r="Y110" i="15" s="1"/>
  <c r="Z110" i="15" s="1"/>
  <c r="AD110" i="15"/>
  <c r="AE110" i="15" s="1"/>
  <c r="AF110" i="15" s="1"/>
  <c r="AJ110" i="15"/>
  <c r="AP110" i="15"/>
  <c r="AQ110" i="15" s="1"/>
  <c r="AR110" i="15"/>
  <c r="S111" i="15"/>
  <c r="T111" i="15" s="1"/>
  <c r="X111" i="15"/>
  <c r="AD111" i="15"/>
  <c r="AE111" i="15" s="1"/>
  <c r="AF111" i="15" s="1"/>
  <c r="AJ111" i="15"/>
  <c r="AP111" i="15"/>
  <c r="AQ111" i="15" s="1"/>
  <c r="AR111" i="15"/>
  <c r="S112" i="15"/>
  <c r="T112" i="15" s="1"/>
  <c r="X112" i="15"/>
  <c r="AD112" i="15"/>
  <c r="AJ112" i="15"/>
  <c r="AP112" i="15"/>
  <c r="AQ112" i="15" s="1"/>
  <c r="AR112" i="15"/>
  <c r="S113" i="15"/>
  <c r="T113" i="15" s="1"/>
  <c r="X113" i="15"/>
  <c r="AD113" i="15"/>
  <c r="AJ113" i="15"/>
  <c r="AP113" i="15"/>
  <c r="AQ113" i="15" s="1"/>
  <c r="AR113" i="15"/>
  <c r="S114" i="15"/>
  <c r="T114" i="15" s="1"/>
  <c r="X114" i="15"/>
  <c r="AD114" i="15"/>
  <c r="AE114" i="15" s="1"/>
  <c r="AF114" i="15" s="1"/>
  <c r="AJ114" i="15"/>
  <c r="AP114" i="15"/>
  <c r="AQ114" i="15" s="1"/>
  <c r="AR114" i="15"/>
  <c r="S115" i="15"/>
  <c r="T115" i="15" s="1"/>
  <c r="X115" i="15"/>
  <c r="AD115" i="15"/>
  <c r="AE115" i="15" s="1"/>
  <c r="AF115" i="15" s="1"/>
  <c r="AJ115" i="15"/>
  <c r="AK115" i="15" s="1"/>
  <c r="AL115" i="15" s="1"/>
  <c r="AP115" i="15"/>
  <c r="AQ115" i="15" s="1"/>
  <c r="AR115" i="15"/>
  <c r="S116" i="15"/>
  <c r="T116" i="15" s="1"/>
  <c r="X116" i="15"/>
  <c r="AD116" i="15"/>
  <c r="AJ116" i="15"/>
  <c r="AP116" i="15"/>
  <c r="AQ116" i="15" s="1"/>
  <c r="AR116" i="15"/>
  <c r="S117" i="15"/>
  <c r="T117" i="15" s="1"/>
  <c r="X117" i="15"/>
  <c r="AD117" i="15"/>
  <c r="AE117" i="15" s="1"/>
  <c r="AF117" i="15" s="1"/>
  <c r="AJ117" i="15"/>
  <c r="AK117" i="15" s="1"/>
  <c r="AL117" i="15" s="1"/>
  <c r="AP117" i="15"/>
  <c r="AQ117" i="15" s="1"/>
  <c r="AR117" i="15"/>
  <c r="S118" i="15"/>
  <c r="T118" i="15" s="1"/>
  <c r="X118" i="15"/>
  <c r="AD118" i="15"/>
  <c r="AJ118" i="15"/>
  <c r="AP118" i="15"/>
  <c r="AQ118" i="15" s="1"/>
  <c r="AR118" i="15"/>
  <c r="S119" i="15"/>
  <c r="T119" i="15" s="1"/>
  <c r="X119" i="15"/>
  <c r="AD119" i="15"/>
  <c r="AJ119" i="15"/>
  <c r="AP119" i="15"/>
  <c r="AQ119" i="15" s="1"/>
  <c r="AR119" i="15"/>
  <c r="S120" i="15"/>
  <c r="T120" i="15" s="1"/>
  <c r="X120" i="15"/>
  <c r="AD120" i="15"/>
  <c r="AJ120" i="15"/>
  <c r="AP120" i="15"/>
  <c r="AQ120" i="15" s="1"/>
  <c r="AR120" i="15"/>
  <c r="S121" i="15"/>
  <c r="T121" i="15" s="1"/>
  <c r="X121" i="15"/>
  <c r="AD121" i="15"/>
  <c r="AJ121" i="15"/>
  <c r="AK121" i="15" s="1"/>
  <c r="AL121" i="15" s="1"/>
  <c r="AP121" i="15"/>
  <c r="AQ121" i="15" s="1"/>
  <c r="AR121" i="15"/>
  <c r="S122" i="15"/>
  <c r="T122" i="15" s="1"/>
  <c r="X122" i="15"/>
  <c r="AD122" i="15"/>
  <c r="AJ122" i="15"/>
  <c r="AK122" i="15"/>
  <c r="AL122" i="15" s="1"/>
  <c r="AP122" i="15"/>
  <c r="AQ122" i="15" s="1"/>
  <c r="AR122" i="15"/>
  <c r="S123" i="15"/>
  <c r="T123" i="15" s="1"/>
  <c r="X123" i="15"/>
  <c r="AD123" i="15"/>
  <c r="AE123" i="15" s="1"/>
  <c r="AF123" i="15" s="1"/>
  <c r="AJ123" i="15"/>
  <c r="AP123" i="15"/>
  <c r="AQ123" i="15" s="1"/>
  <c r="AR123" i="15"/>
  <c r="BP123" i="15"/>
  <c r="BQ123" i="15"/>
  <c r="S124" i="15"/>
  <c r="T124" i="15" s="1"/>
  <c r="X124" i="15"/>
  <c r="Y124" i="15" s="1"/>
  <c r="Z124" i="15" s="1"/>
  <c r="AD124" i="15"/>
  <c r="AJ124" i="15"/>
  <c r="AP124" i="15"/>
  <c r="AQ124" i="15" s="1"/>
  <c r="AR124" i="15"/>
  <c r="BP124" i="15"/>
  <c r="BQ124" i="15"/>
  <c r="S125" i="15"/>
  <c r="T125" i="15" s="1"/>
  <c r="X125" i="15"/>
  <c r="AD125" i="15"/>
  <c r="AJ125" i="15"/>
  <c r="AP125" i="15"/>
  <c r="AQ125" i="15" s="1"/>
  <c r="AR125" i="15"/>
  <c r="S126" i="15"/>
  <c r="T126" i="15" s="1"/>
  <c r="X126" i="15"/>
  <c r="AD126" i="15"/>
  <c r="AJ126" i="15"/>
  <c r="AP126" i="15"/>
  <c r="AQ126" i="15" s="1"/>
  <c r="AR126" i="15"/>
  <c r="BP126" i="15"/>
  <c r="BQ126" i="15"/>
  <c r="S127" i="15"/>
  <c r="T127" i="15" s="1"/>
  <c r="X127" i="15"/>
  <c r="Y127" i="15" s="1"/>
  <c r="Z127" i="15" s="1"/>
  <c r="AD127" i="15"/>
  <c r="AE127" i="15" s="1"/>
  <c r="AF127" i="15" s="1"/>
  <c r="AJ127" i="15"/>
  <c r="AP127" i="15"/>
  <c r="AQ127" i="15" s="1"/>
  <c r="AR127" i="15"/>
  <c r="BP127" i="15"/>
  <c r="BQ127" i="15"/>
  <c r="S128" i="15"/>
  <c r="T128" i="15" s="1"/>
  <c r="X128" i="15"/>
  <c r="AD128" i="15"/>
  <c r="AJ128" i="15"/>
  <c r="AP128" i="15"/>
  <c r="AQ128" i="15" s="1"/>
  <c r="AR128" i="15"/>
  <c r="S129" i="15"/>
  <c r="T129" i="15" s="1"/>
  <c r="X129" i="15"/>
  <c r="AD129" i="15"/>
  <c r="AJ129" i="15"/>
  <c r="AP129" i="15"/>
  <c r="AQ129" i="15" s="1"/>
  <c r="AR129" i="15"/>
  <c r="S130" i="15"/>
  <c r="T130" i="15" s="1"/>
  <c r="X130" i="15"/>
  <c r="AD130" i="15"/>
  <c r="AJ130" i="15"/>
  <c r="AP130" i="15"/>
  <c r="AQ130" i="15" s="1"/>
  <c r="AR130" i="15"/>
  <c r="BP130" i="15"/>
  <c r="BQ130" i="15"/>
  <c r="S131" i="15"/>
  <c r="T131" i="15" s="1"/>
  <c r="X131" i="15"/>
  <c r="AD131" i="15"/>
  <c r="AE131" i="15" s="1"/>
  <c r="AF131" i="15" s="1"/>
  <c r="AJ131" i="15"/>
  <c r="AP131" i="15"/>
  <c r="AQ131" i="15" s="1"/>
  <c r="AR131" i="15"/>
  <c r="BP131" i="15"/>
  <c r="BQ131" i="15"/>
  <c r="S132" i="15"/>
  <c r="T132" i="15" s="1"/>
  <c r="X132" i="15"/>
  <c r="AD132" i="15"/>
  <c r="AE132" i="15" s="1"/>
  <c r="AF132" i="15" s="1"/>
  <c r="AJ132" i="15"/>
  <c r="AP132" i="15"/>
  <c r="AQ132" i="15" s="1"/>
  <c r="AR132" i="15"/>
  <c r="S133" i="15"/>
  <c r="T133" i="15" s="1"/>
  <c r="X133" i="15"/>
  <c r="AD133" i="15"/>
  <c r="AE133" i="15" s="1"/>
  <c r="AF133" i="15" s="1"/>
  <c r="AJ133" i="15"/>
  <c r="AP133" i="15"/>
  <c r="AQ133" i="15" s="1"/>
  <c r="AR133" i="15"/>
  <c r="S134" i="15"/>
  <c r="T134" i="15" s="1"/>
  <c r="X134" i="15"/>
  <c r="AD134" i="15"/>
  <c r="AJ134" i="15"/>
  <c r="AP134" i="15"/>
  <c r="AQ134" i="15" s="1"/>
  <c r="AR134" i="15"/>
  <c r="S135" i="15"/>
  <c r="T135" i="15" s="1"/>
  <c r="X135" i="15"/>
  <c r="Y135" i="15" s="1"/>
  <c r="Z135" i="15" s="1"/>
  <c r="AD135" i="15"/>
  <c r="AJ135" i="15"/>
  <c r="AK135" i="15" s="1"/>
  <c r="AL135" i="15" s="1"/>
  <c r="AP135" i="15"/>
  <c r="AQ135" i="15" s="1"/>
  <c r="AR135" i="15"/>
  <c r="BP135" i="15"/>
  <c r="BQ135" i="15"/>
  <c r="S136" i="15"/>
  <c r="T136" i="15" s="1"/>
  <c r="X136" i="15"/>
  <c r="Y136" i="15" s="1"/>
  <c r="Z136" i="15" s="1"/>
  <c r="AD136" i="15"/>
  <c r="AE136" i="15" s="1"/>
  <c r="AF136" i="15" s="1"/>
  <c r="AJ136" i="15"/>
  <c r="AP136" i="15"/>
  <c r="AQ136" i="15" s="1"/>
  <c r="AR136" i="15"/>
  <c r="S137" i="15"/>
  <c r="T137" i="15" s="1"/>
  <c r="X137" i="15"/>
  <c r="AD137" i="15"/>
  <c r="AE137" i="15" s="1"/>
  <c r="AF137" i="15" s="1"/>
  <c r="AJ137" i="15"/>
  <c r="AK137" i="15" s="1"/>
  <c r="AL137" i="15" s="1"/>
  <c r="AP137" i="15"/>
  <c r="AQ137" i="15" s="1"/>
  <c r="AR137" i="15"/>
  <c r="S138" i="15"/>
  <c r="T138" i="15" s="1"/>
  <c r="X138" i="15"/>
  <c r="Y138" i="15" s="1"/>
  <c r="Z138" i="15" s="1"/>
  <c r="AD138" i="15"/>
  <c r="AE138" i="15" s="1"/>
  <c r="AF138" i="15" s="1"/>
  <c r="AJ138" i="15"/>
  <c r="AK138" i="15" s="1"/>
  <c r="AL138" i="15" s="1"/>
  <c r="AP138" i="15"/>
  <c r="AQ138" i="15" s="1"/>
  <c r="AR138" i="15"/>
  <c r="S139" i="15"/>
  <c r="T139" i="15" s="1"/>
  <c r="X139" i="15"/>
  <c r="AD139" i="15"/>
  <c r="AE139" i="15" s="1"/>
  <c r="AF139" i="15" s="1"/>
  <c r="AJ139" i="15"/>
  <c r="AP139" i="15"/>
  <c r="AQ139" i="15" s="1"/>
  <c r="AR139" i="15"/>
  <c r="S140" i="15"/>
  <c r="T140" i="15" s="1"/>
  <c r="X140" i="15"/>
  <c r="AD140" i="15"/>
  <c r="AJ140" i="15"/>
  <c r="AK140" i="15" s="1"/>
  <c r="AL140" i="15" s="1"/>
  <c r="AP140" i="15"/>
  <c r="AQ140" i="15" s="1"/>
  <c r="AR140" i="15"/>
  <c r="S141" i="15"/>
  <c r="T141" i="15" s="1"/>
  <c r="X141" i="15"/>
  <c r="AD141" i="15"/>
  <c r="AE141" i="15" s="1"/>
  <c r="AF141" i="15" s="1"/>
  <c r="AJ141" i="15"/>
  <c r="AP141" i="15"/>
  <c r="AQ141" i="15" s="1"/>
  <c r="AR141" i="15"/>
  <c r="BP141" i="15"/>
  <c r="BQ141" i="15"/>
  <c r="S142" i="15"/>
  <c r="T142" i="15" s="1"/>
  <c r="X142" i="15"/>
  <c r="AD142" i="15"/>
  <c r="AJ142" i="15"/>
  <c r="AK142" i="15" s="1"/>
  <c r="AL142" i="15" s="1"/>
  <c r="AP142" i="15"/>
  <c r="AQ142" i="15" s="1"/>
  <c r="AR142" i="15"/>
  <c r="BP142" i="15"/>
  <c r="BQ142" i="15"/>
  <c r="S143" i="15"/>
  <c r="T143" i="15" s="1"/>
  <c r="X143" i="15"/>
  <c r="AD143" i="15"/>
  <c r="AE143" i="15" s="1"/>
  <c r="AF143" i="15" s="1"/>
  <c r="AJ143" i="15"/>
  <c r="AK143" i="15" s="1"/>
  <c r="AL143" i="15" s="1"/>
  <c r="AP143" i="15"/>
  <c r="AQ143" i="15" s="1"/>
  <c r="AR143" i="15"/>
  <c r="BP143" i="15"/>
  <c r="BQ143" i="15"/>
  <c r="S144" i="15"/>
  <c r="T144" i="15" s="1"/>
  <c r="X144" i="15"/>
  <c r="AD144" i="15"/>
  <c r="AJ144" i="15"/>
  <c r="AP144" i="15"/>
  <c r="AQ144" i="15" s="1"/>
  <c r="AR144" i="15"/>
  <c r="BP144" i="15"/>
  <c r="BQ144" i="15"/>
  <c r="S145" i="15"/>
  <c r="T145" i="15" s="1"/>
  <c r="X145" i="15"/>
  <c r="AD145" i="15"/>
  <c r="AE145" i="15" s="1"/>
  <c r="AF145" i="15" s="1"/>
  <c r="AJ145" i="15"/>
  <c r="AK145" i="15" s="1"/>
  <c r="AL145" i="15" s="1"/>
  <c r="AP145" i="15"/>
  <c r="AQ145" i="15" s="1"/>
  <c r="AR145" i="15"/>
  <c r="BP145" i="15"/>
  <c r="BQ145" i="15"/>
  <c r="S146" i="15"/>
  <c r="T146" i="15" s="1"/>
  <c r="X146" i="15"/>
  <c r="AD146" i="15"/>
  <c r="AJ146" i="15"/>
  <c r="AP146" i="15"/>
  <c r="AQ146" i="15" s="1"/>
  <c r="AR146" i="15"/>
  <c r="BP146" i="15"/>
  <c r="BQ146" i="15"/>
  <c r="S147" i="15"/>
  <c r="T147" i="15" s="1"/>
  <c r="X147" i="15"/>
  <c r="AD147" i="15"/>
  <c r="AJ147" i="15"/>
  <c r="AP147" i="15"/>
  <c r="AQ147" i="15" s="1"/>
  <c r="AR147" i="15"/>
  <c r="BP147" i="15"/>
  <c r="BQ147" i="15"/>
  <c r="S148" i="15"/>
  <c r="T148" i="15" s="1"/>
  <c r="X148" i="15"/>
  <c r="AD148" i="15"/>
  <c r="AE148" i="15" s="1"/>
  <c r="AF148" i="15" s="1"/>
  <c r="AJ148" i="15"/>
  <c r="AP148" i="15"/>
  <c r="AQ148" i="15" s="1"/>
  <c r="AR148" i="15"/>
  <c r="BP148" i="15"/>
  <c r="BQ148" i="15"/>
  <c r="S149" i="15"/>
  <c r="T149" i="15"/>
  <c r="X149" i="15"/>
  <c r="Y149" i="15"/>
  <c r="Z149" i="15" s="1"/>
  <c r="AD149" i="15"/>
  <c r="AJ149" i="15"/>
  <c r="AK149" i="15" s="1"/>
  <c r="AL149" i="15" s="1"/>
  <c r="AP149" i="15"/>
  <c r="AQ149" i="15" s="1"/>
  <c r="AR149" i="15"/>
  <c r="BP149" i="15"/>
  <c r="BQ149" i="15"/>
  <c r="S150" i="15"/>
  <c r="T150" i="15" s="1"/>
  <c r="X150" i="15"/>
  <c r="AD150" i="15"/>
  <c r="AJ150" i="15"/>
  <c r="AP150" i="15"/>
  <c r="AQ150" i="15" s="1"/>
  <c r="AR150" i="15"/>
  <c r="BP150" i="15"/>
  <c r="BQ150" i="15"/>
  <c r="S151" i="15"/>
  <c r="T151" i="15" s="1"/>
  <c r="X151" i="15"/>
  <c r="AD151" i="15"/>
  <c r="AJ151" i="15"/>
  <c r="AP151" i="15"/>
  <c r="AQ151" i="15" s="1"/>
  <c r="AR151" i="15"/>
  <c r="BP151" i="15"/>
  <c r="BQ151" i="15"/>
  <c r="S152" i="15"/>
  <c r="T152" i="15" s="1"/>
  <c r="X152" i="15"/>
  <c r="AD152" i="15"/>
  <c r="AJ152" i="15"/>
  <c r="AK152" i="15" s="1"/>
  <c r="AL152" i="15" s="1"/>
  <c r="AP152" i="15"/>
  <c r="AQ152" i="15" s="1"/>
  <c r="AR152" i="15"/>
  <c r="BP152" i="15"/>
  <c r="BQ152" i="15"/>
  <c r="S153" i="15"/>
  <c r="T153" i="15" s="1"/>
  <c r="X153" i="15"/>
  <c r="Y153" i="15" s="1"/>
  <c r="Z153" i="15" s="1"/>
  <c r="AD153" i="15"/>
  <c r="AJ153" i="15"/>
  <c r="AP153" i="15"/>
  <c r="AQ153" i="15" s="1"/>
  <c r="AR153" i="15"/>
  <c r="BP153" i="15"/>
  <c r="BQ153" i="15"/>
  <c r="S154" i="15"/>
  <c r="T154" i="15" s="1"/>
  <c r="X154" i="15"/>
  <c r="Y154" i="15"/>
  <c r="Z154" i="15" s="1"/>
  <c r="AD154" i="15"/>
  <c r="AE154" i="15" s="1"/>
  <c r="AF154" i="15" s="1"/>
  <c r="AJ154" i="15"/>
  <c r="AP154" i="15"/>
  <c r="AQ154" i="15" s="1"/>
  <c r="AR154" i="15"/>
  <c r="BP154" i="15"/>
  <c r="BQ154" i="15"/>
  <c r="S155" i="15"/>
  <c r="T155" i="15" s="1"/>
  <c r="X155" i="15"/>
  <c r="Y155" i="15" s="1"/>
  <c r="Z155" i="15" s="1"/>
  <c r="AD155" i="15"/>
  <c r="AJ155" i="15"/>
  <c r="AP155" i="15"/>
  <c r="AQ155" i="15" s="1"/>
  <c r="AR155" i="15"/>
  <c r="BP155" i="15"/>
  <c r="BQ155" i="15"/>
  <c r="S156" i="15"/>
  <c r="T156" i="15" s="1"/>
  <c r="X156" i="15"/>
  <c r="Y156" i="15" s="1"/>
  <c r="Z156" i="15"/>
  <c r="AD156" i="15"/>
  <c r="AJ156" i="15"/>
  <c r="AK156" i="15" s="1"/>
  <c r="AL156" i="15" s="1"/>
  <c r="AP156" i="15"/>
  <c r="AQ156" i="15" s="1"/>
  <c r="AR156" i="15"/>
  <c r="BP156" i="15"/>
  <c r="BQ156" i="15"/>
  <c r="S157" i="15"/>
  <c r="T157" i="15" s="1"/>
  <c r="X157" i="15"/>
  <c r="AD157" i="15"/>
  <c r="AJ157" i="15"/>
  <c r="AP157" i="15"/>
  <c r="AQ157" i="15" s="1"/>
  <c r="AR157" i="15"/>
  <c r="BP157" i="15"/>
  <c r="BQ157" i="15"/>
  <c r="S158" i="15"/>
  <c r="T158" i="15" s="1"/>
  <c r="X158" i="15"/>
  <c r="Y158" i="15" s="1"/>
  <c r="Z158" i="15" s="1"/>
  <c r="AD158" i="15"/>
  <c r="AJ158" i="15"/>
  <c r="AK158" i="15" s="1"/>
  <c r="AL158" i="15" s="1"/>
  <c r="AP158" i="15"/>
  <c r="AQ158" i="15" s="1"/>
  <c r="AR158" i="15"/>
  <c r="BP158" i="15"/>
  <c r="BQ158" i="15"/>
  <c r="S159" i="15"/>
  <c r="T159" i="15" s="1"/>
  <c r="X159" i="15"/>
  <c r="AD159" i="15"/>
  <c r="AJ159" i="15"/>
  <c r="AP159" i="15"/>
  <c r="AQ159" i="15" s="1"/>
  <c r="AR159" i="15"/>
  <c r="BP159" i="15"/>
  <c r="BQ159" i="15"/>
  <c r="S160" i="15"/>
  <c r="T160" i="15" s="1"/>
  <c r="X160" i="15"/>
  <c r="Y160" i="15" s="1"/>
  <c r="Z160" i="15" s="1"/>
  <c r="AD160" i="15"/>
  <c r="AJ160" i="15"/>
  <c r="AK160" i="15" s="1"/>
  <c r="AL160" i="15" s="1"/>
  <c r="AP160" i="15"/>
  <c r="AQ160" i="15" s="1"/>
  <c r="AR160" i="15"/>
  <c r="BP160" i="15"/>
  <c r="BQ160" i="15"/>
  <c r="S161" i="15"/>
  <c r="T161" i="15" s="1"/>
  <c r="X161" i="15"/>
  <c r="AD161" i="15"/>
  <c r="AJ161" i="15"/>
  <c r="AP161" i="15"/>
  <c r="AQ161" i="15" s="1"/>
  <c r="AR161" i="15"/>
  <c r="BP161" i="15"/>
  <c r="BQ161" i="15"/>
  <c r="S162" i="15"/>
  <c r="T162" i="15" s="1"/>
  <c r="X162" i="15"/>
  <c r="AD162" i="15"/>
  <c r="AJ162" i="15"/>
  <c r="AP162" i="15"/>
  <c r="AQ162" i="15" s="1"/>
  <c r="AR162" i="15"/>
  <c r="BP162" i="15"/>
  <c r="BQ162" i="15"/>
  <c r="S163" i="15"/>
  <c r="T163" i="15" s="1"/>
  <c r="X163" i="15"/>
  <c r="AD163" i="15"/>
  <c r="AE163" i="15" s="1"/>
  <c r="AF163" i="15" s="1"/>
  <c r="AJ163" i="15"/>
  <c r="AP163" i="15"/>
  <c r="AQ163" i="15" s="1"/>
  <c r="AR163" i="15"/>
  <c r="BP163" i="15"/>
  <c r="BQ163" i="15"/>
  <c r="S164" i="15"/>
  <c r="T164" i="15" s="1"/>
  <c r="X164" i="15"/>
  <c r="Y164" i="15" s="1"/>
  <c r="Z164" i="15" s="1"/>
  <c r="AD164" i="15"/>
  <c r="AJ164" i="15"/>
  <c r="AP164" i="15"/>
  <c r="AQ164" i="15" s="1"/>
  <c r="AR164" i="15"/>
  <c r="BP164" i="15"/>
  <c r="BQ164" i="15"/>
  <c r="S165" i="15"/>
  <c r="T165" i="15" s="1"/>
  <c r="X165" i="15"/>
  <c r="AD165" i="15"/>
  <c r="AJ165" i="15"/>
  <c r="AP165" i="15"/>
  <c r="AQ165" i="15" s="1"/>
  <c r="AR165" i="15"/>
  <c r="S166" i="15"/>
  <c r="T166" i="15" s="1"/>
  <c r="X166" i="15"/>
  <c r="AD166" i="15"/>
  <c r="AE166" i="15" s="1"/>
  <c r="AF166" i="15" s="1"/>
  <c r="AJ166" i="15"/>
  <c r="AK166" i="15" s="1"/>
  <c r="AL166" i="15" s="1"/>
  <c r="AP166" i="15"/>
  <c r="AQ166" i="15" s="1"/>
  <c r="AR166" i="15"/>
  <c r="S167" i="15"/>
  <c r="T167" i="15" s="1"/>
  <c r="X167" i="15"/>
  <c r="AD167" i="15"/>
  <c r="AJ167" i="15"/>
  <c r="AP167" i="15"/>
  <c r="AQ167" i="15" s="1"/>
  <c r="AR167" i="15"/>
  <c r="S168" i="15"/>
  <c r="T168" i="15" s="1"/>
  <c r="X168" i="15"/>
  <c r="Y168" i="15" s="1"/>
  <c r="Z168" i="15" s="1"/>
  <c r="AD168" i="15"/>
  <c r="AJ168" i="15"/>
  <c r="AP168" i="15"/>
  <c r="AQ168" i="15" s="1"/>
  <c r="AR168" i="15"/>
  <c r="S169" i="15"/>
  <c r="T169" i="15" s="1"/>
  <c r="X169" i="15"/>
  <c r="AD169" i="15"/>
  <c r="AJ169" i="15"/>
  <c r="AP169" i="15"/>
  <c r="AQ169" i="15" s="1"/>
  <c r="AR169" i="15"/>
  <c r="S170" i="15"/>
  <c r="T170" i="15" s="1"/>
  <c r="X170" i="15"/>
  <c r="AD170" i="15"/>
  <c r="AE170" i="15" s="1"/>
  <c r="AF170" i="15" s="1"/>
  <c r="AJ170" i="15"/>
  <c r="AP170" i="15"/>
  <c r="AQ170" i="15" s="1"/>
  <c r="AR170" i="15"/>
  <c r="S171" i="15"/>
  <c r="T171" i="15" s="1"/>
  <c r="X171" i="15"/>
  <c r="AD171" i="15"/>
  <c r="AJ171" i="15"/>
  <c r="AK171" i="15" s="1"/>
  <c r="AL171" i="15" s="1"/>
  <c r="AP171" i="15"/>
  <c r="AQ171" i="15" s="1"/>
  <c r="AR171" i="15"/>
  <c r="S172" i="15"/>
  <c r="T172" i="15" s="1"/>
  <c r="X172" i="15"/>
  <c r="AD172" i="15"/>
  <c r="AE172" i="15" s="1"/>
  <c r="AF172" i="15" s="1"/>
  <c r="AJ172" i="15"/>
  <c r="AP172" i="15"/>
  <c r="AQ172" i="15" s="1"/>
  <c r="AR172" i="15"/>
  <c r="S173" i="15"/>
  <c r="T173" i="15" s="1"/>
  <c r="X173" i="15"/>
  <c r="AD173" i="15"/>
  <c r="AE173" i="15" s="1"/>
  <c r="AF173" i="15" s="1"/>
  <c r="AJ173" i="15"/>
  <c r="AP173" i="15"/>
  <c r="AQ173" i="15" s="1"/>
  <c r="AR173" i="15"/>
  <c r="BP173" i="15"/>
  <c r="BQ173" i="15"/>
  <c r="S174" i="15"/>
  <c r="T174" i="15" s="1"/>
  <c r="X174" i="15"/>
  <c r="Y174" i="15" s="1"/>
  <c r="Z174" i="15" s="1"/>
  <c r="AD174" i="15"/>
  <c r="AJ174" i="15"/>
  <c r="AK174" i="15" s="1"/>
  <c r="AL174" i="15" s="1"/>
  <c r="AP174" i="15"/>
  <c r="AQ174" i="15" s="1"/>
  <c r="AR174" i="15"/>
  <c r="BP174" i="15"/>
  <c r="BQ174" i="15"/>
  <c r="S175" i="15"/>
  <c r="T175" i="15" s="1"/>
  <c r="X175" i="15"/>
  <c r="AD175" i="15"/>
  <c r="AJ175" i="15"/>
  <c r="AK175" i="15" s="1"/>
  <c r="AL175" i="15" s="1"/>
  <c r="AP175" i="15"/>
  <c r="AQ175" i="15" s="1"/>
  <c r="AR175" i="15"/>
  <c r="BP175" i="15"/>
  <c r="BQ175" i="15"/>
  <c r="S176" i="15"/>
  <c r="T176" i="15" s="1"/>
  <c r="X176" i="15"/>
  <c r="AD176" i="15"/>
  <c r="AJ176" i="15"/>
  <c r="AP176" i="15"/>
  <c r="AQ176" i="15" s="1"/>
  <c r="AR176" i="15"/>
  <c r="BP176" i="15"/>
  <c r="BQ176" i="15"/>
  <c r="S177" i="15"/>
  <c r="T177" i="15" s="1"/>
  <c r="X177" i="15"/>
  <c r="AD177" i="15"/>
  <c r="AJ177" i="15"/>
  <c r="AP177" i="15"/>
  <c r="AQ177" i="15" s="1"/>
  <c r="AR177" i="15"/>
  <c r="BP177" i="15"/>
  <c r="BQ177" i="15"/>
  <c r="S178" i="15"/>
  <c r="T178" i="15" s="1"/>
  <c r="X178" i="15"/>
  <c r="AD178" i="15"/>
  <c r="AJ178" i="15"/>
  <c r="AK178" i="15" s="1"/>
  <c r="AL178" i="15" s="1"/>
  <c r="AP178" i="15"/>
  <c r="AQ178" i="15" s="1"/>
  <c r="AR178" i="15"/>
  <c r="BP178" i="15"/>
  <c r="BQ178" i="15"/>
  <c r="S179" i="15"/>
  <c r="T179" i="15" s="1"/>
  <c r="X179" i="15"/>
  <c r="AD179" i="15"/>
  <c r="AJ179" i="15"/>
  <c r="AP179" i="15"/>
  <c r="AQ179" i="15"/>
  <c r="AR179" i="15"/>
  <c r="BP179" i="15"/>
  <c r="BQ179" i="15"/>
  <c r="S180" i="15"/>
  <c r="T180" i="15" s="1"/>
  <c r="X180" i="15"/>
  <c r="AD180" i="15"/>
  <c r="AJ180" i="15"/>
  <c r="AP180" i="15"/>
  <c r="AQ180" i="15" s="1"/>
  <c r="AR180" i="15"/>
  <c r="BP180" i="15"/>
  <c r="BQ180" i="15"/>
  <c r="S181" i="15"/>
  <c r="T181" i="15" s="1"/>
  <c r="X181" i="15"/>
  <c r="AD181" i="15"/>
  <c r="AJ181" i="15"/>
  <c r="AP181" i="15"/>
  <c r="AQ181" i="15" s="1"/>
  <c r="AR181" i="15"/>
  <c r="BP181" i="15"/>
  <c r="BQ181" i="15"/>
  <c r="S182" i="15"/>
  <c r="T182" i="15" s="1"/>
  <c r="X182" i="15"/>
  <c r="AD182" i="15"/>
  <c r="AE182" i="15" s="1"/>
  <c r="AF182" i="15" s="1"/>
  <c r="AJ182" i="15"/>
  <c r="AP182" i="15"/>
  <c r="AQ182" i="15" s="1"/>
  <c r="AR182" i="15"/>
  <c r="BP182" i="15"/>
  <c r="BQ182" i="15"/>
  <c r="S183" i="15"/>
  <c r="T183" i="15" s="1"/>
  <c r="X183" i="15"/>
  <c r="Y183" i="15" s="1"/>
  <c r="Z183" i="15" s="1"/>
  <c r="AD183" i="15"/>
  <c r="AE183" i="15" s="1"/>
  <c r="AF183" i="15" s="1"/>
  <c r="AJ183" i="15"/>
  <c r="AP183" i="15"/>
  <c r="AQ183" i="15" s="1"/>
  <c r="AR183" i="15"/>
  <c r="BP183" i="15"/>
  <c r="BQ183" i="15"/>
  <c r="S184" i="15"/>
  <c r="T184" i="15" s="1"/>
  <c r="X184" i="15"/>
  <c r="AD184" i="15"/>
  <c r="AJ184" i="15"/>
  <c r="AP184" i="15"/>
  <c r="AQ184" i="15" s="1"/>
  <c r="AR184" i="15"/>
  <c r="BP184" i="15"/>
  <c r="BQ184" i="15"/>
  <c r="S185" i="15"/>
  <c r="T185" i="15" s="1"/>
  <c r="X185" i="15"/>
  <c r="AD185" i="15"/>
  <c r="AJ185" i="15"/>
  <c r="AK185" i="15" s="1"/>
  <c r="AL185" i="15" s="1"/>
  <c r="AP185" i="15"/>
  <c r="AQ185" i="15" s="1"/>
  <c r="AR185" i="15"/>
  <c r="BP185" i="15"/>
  <c r="BQ185" i="15"/>
  <c r="S186" i="15"/>
  <c r="T186" i="15" s="1"/>
  <c r="X186" i="15"/>
  <c r="AD186" i="15"/>
  <c r="AE186" i="15" s="1"/>
  <c r="AF186" i="15" s="1"/>
  <c r="AJ186" i="15"/>
  <c r="AP186" i="15"/>
  <c r="AQ186" i="15" s="1"/>
  <c r="AR186" i="15"/>
  <c r="BP186" i="15"/>
  <c r="BQ186" i="15"/>
  <c r="S187" i="15"/>
  <c r="T187" i="15" s="1"/>
  <c r="X187" i="15"/>
  <c r="Y187" i="15" s="1"/>
  <c r="Z187" i="15" s="1"/>
  <c r="AD187" i="15"/>
  <c r="AJ187" i="15"/>
  <c r="AK187" i="15" s="1"/>
  <c r="AL187" i="15" s="1"/>
  <c r="AP187" i="15"/>
  <c r="AQ187" i="15" s="1"/>
  <c r="AR187" i="15"/>
  <c r="BP187" i="15"/>
  <c r="BQ187" i="15"/>
  <c r="S188" i="15"/>
  <c r="T188" i="15" s="1"/>
  <c r="X188" i="15"/>
  <c r="AD188" i="15"/>
  <c r="AJ188" i="15"/>
  <c r="AP188" i="15"/>
  <c r="AQ188" i="15" s="1"/>
  <c r="AR188" i="15"/>
  <c r="BP188" i="15"/>
  <c r="BQ188" i="15"/>
  <c r="S189" i="15"/>
  <c r="T189" i="15" s="1"/>
  <c r="X189" i="15"/>
  <c r="AD189" i="15"/>
  <c r="AE189" i="15" s="1"/>
  <c r="AF189" i="15" s="1"/>
  <c r="AJ189" i="15"/>
  <c r="AP189" i="15"/>
  <c r="AQ189" i="15" s="1"/>
  <c r="AR189" i="15"/>
  <c r="BP189" i="15"/>
  <c r="BQ189" i="15"/>
  <c r="S190" i="15"/>
  <c r="T190" i="15" s="1"/>
  <c r="X190" i="15"/>
  <c r="AD190" i="15"/>
  <c r="AJ190" i="15"/>
  <c r="AK190" i="15" s="1"/>
  <c r="AL190" i="15" s="1"/>
  <c r="AP190" i="15"/>
  <c r="AQ190" i="15" s="1"/>
  <c r="AR190" i="15"/>
  <c r="BP190" i="15"/>
  <c r="BQ190" i="15"/>
  <c r="S191" i="15"/>
  <c r="T191" i="15" s="1"/>
  <c r="X191" i="15"/>
  <c r="Y191" i="15" s="1"/>
  <c r="Z191" i="15" s="1"/>
  <c r="AD191" i="15"/>
  <c r="AJ191" i="15"/>
  <c r="AK191" i="15" s="1"/>
  <c r="AL191" i="15" s="1"/>
  <c r="AP191" i="15"/>
  <c r="AQ191" i="15" s="1"/>
  <c r="AR191" i="15"/>
  <c r="BP191" i="15"/>
  <c r="BQ191" i="15"/>
  <c r="S192" i="15"/>
  <c r="T192" i="15" s="1"/>
  <c r="X192" i="15"/>
  <c r="Y192" i="15" s="1"/>
  <c r="Z192" i="15" s="1"/>
  <c r="AD192" i="15"/>
  <c r="AJ192" i="15"/>
  <c r="AP192" i="15"/>
  <c r="AQ192" i="15" s="1"/>
  <c r="AR192" i="15"/>
  <c r="BP192" i="15"/>
  <c r="BQ192" i="15"/>
  <c r="S193" i="15"/>
  <c r="T193" i="15" s="1"/>
  <c r="X193" i="15"/>
  <c r="Y193" i="15" s="1"/>
  <c r="Z193" i="15" s="1"/>
  <c r="AD193" i="15"/>
  <c r="AJ193" i="15"/>
  <c r="AP193" i="15"/>
  <c r="AQ193" i="15" s="1"/>
  <c r="AR193" i="15"/>
  <c r="BP193" i="15"/>
  <c r="BQ193" i="15"/>
  <c r="S194" i="15"/>
  <c r="T194" i="15" s="1"/>
  <c r="X194" i="15"/>
  <c r="AD194" i="15"/>
  <c r="AE194" i="15" s="1"/>
  <c r="AF194" i="15" s="1"/>
  <c r="AJ194" i="15"/>
  <c r="AK194" i="15" s="1"/>
  <c r="AL194" i="15" s="1"/>
  <c r="AP194" i="15"/>
  <c r="AQ194" i="15" s="1"/>
  <c r="AR194" i="15"/>
  <c r="BP194" i="15"/>
  <c r="BQ194" i="15"/>
  <c r="S195" i="15"/>
  <c r="T195" i="15" s="1"/>
  <c r="X195" i="15"/>
  <c r="Y195" i="15" s="1"/>
  <c r="Z195" i="15" s="1"/>
  <c r="AD195" i="15"/>
  <c r="AE195" i="15" s="1"/>
  <c r="AF195" i="15" s="1"/>
  <c r="AJ195" i="15"/>
  <c r="AP195" i="15"/>
  <c r="AQ195" i="15" s="1"/>
  <c r="AR195" i="15"/>
  <c r="BP195" i="15"/>
  <c r="BQ195" i="15"/>
  <c r="S196" i="15"/>
  <c r="T196" i="15" s="1"/>
  <c r="X196" i="15"/>
  <c r="AD196" i="15"/>
  <c r="AJ196" i="15"/>
  <c r="AK196" i="15" s="1"/>
  <c r="AL196" i="15" s="1"/>
  <c r="AP196" i="15"/>
  <c r="AQ196" i="15" s="1"/>
  <c r="AR196" i="15"/>
  <c r="BP196" i="15"/>
  <c r="BQ196" i="15"/>
  <c r="S197" i="15"/>
  <c r="T197" i="15" s="1"/>
  <c r="X197" i="15"/>
  <c r="Y197" i="15" s="1"/>
  <c r="Z197" i="15" s="1"/>
  <c r="AD197" i="15"/>
  <c r="AJ197" i="15"/>
  <c r="AP197" i="15"/>
  <c r="AQ197" i="15" s="1"/>
  <c r="AR197" i="15"/>
  <c r="BP197" i="15"/>
  <c r="BQ197" i="15"/>
  <c r="S198" i="15"/>
  <c r="T198" i="15" s="1"/>
  <c r="X198" i="15"/>
  <c r="AD198" i="15"/>
  <c r="AE198" i="15"/>
  <c r="AF198" i="15" s="1"/>
  <c r="AJ198" i="15"/>
  <c r="AP198" i="15"/>
  <c r="AQ198" i="15" s="1"/>
  <c r="AR198" i="15"/>
  <c r="BP198" i="15"/>
  <c r="BQ198" i="15"/>
  <c r="S199" i="15"/>
  <c r="T199" i="15" s="1"/>
  <c r="X199" i="15"/>
  <c r="AD199" i="15"/>
  <c r="AE199" i="15" s="1"/>
  <c r="AF199" i="15" s="1"/>
  <c r="AJ199" i="15"/>
  <c r="AK199" i="15" s="1"/>
  <c r="AL199" i="15" s="1"/>
  <c r="AP199" i="15"/>
  <c r="AQ199" i="15" s="1"/>
  <c r="AR199" i="15"/>
  <c r="BP199" i="15"/>
  <c r="BQ199" i="15"/>
  <c r="BW199" i="15"/>
  <c r="S200" i="15"/>
  <c r="T200" i="15" s="1"/>
  <c r="X200" i="15"/>
  <c r="AD200" i="15"/>
  <c r="AJ200" i="15"/>
  <c r="AP200" i="15"/>
  <c r="AQ200" i="15" s="1"/>
  <c r="AR200" i="15"/>
  <c r="BP200" i="15"/>
  <c r="BQ200" i="15"/>
  <c r="BV200" i="15"/>
  <c r="BW200" i="15" s="1"/>
  <c r="S201" i="15"/>
  <c r="T201" i="15" s="1"/>
  <c r="X201" i="15"/>
  <c r="AD201" i="15"/>
  <c r="AE201" i="15" s="1"/>
  <c r="AF201" i="15" s="1"/>
  <c r="AJ201" i="15"/>
  <c r="AP201" i="15"/>
  <c r="AQ201" i="15" s="1"/>
  <c r="AR201" i="15"/>
  <c r="BP201" i="15"/>
  <c r="BQ201" i="15"/>
  <c r="BV201" i="15"/>
  <c r="BW201" i="15" s="1"/>
  <c r="S202" i="15"/>
  <c r="T202" i="15" s="1"/>
  <c r="X202" i="15"/>
  <c r="AD202" i="15"/>
  <c r="AJ202" i="15"/>
  <c r="AP202" i="15"/>
  <c r="AQ202" i="15" s="1"/>
  <c r="AR202" i="15"/>
  <c r="BP202" i="15"/>
  <c r="BQ202" i="15"/>
  <c r="BV202" i="15"/>
  <c r="BW202" i="15" s="1"/>
  <c r="S203" i="15"/>
  <c r="T203" i="15" s="1"/>
  <c r="X203" i="15"/>
  <c r="Y203" i="15" s="1"/>
  <c r="Z203" i="15" s="1"/>
  <c r="AD203" i="15"/>
  <c r="AJ203" i="15"/>
  <c r="AK203" i="15" s="1"/>
  <c r="AL203" i="15" s="1"/>
  <c r="AP203" i="15"/>
  <c r="AQ203" i="15" s="1"/>
  <c r="AR203" i="15"/>
  <c r="BP203" i="15"/>
  <c r="BQ203" i="15"/>
  <c r="BV203" i="15"/>
  <c r="BW203" i="15"/>
  <c r="S204" i="15"/>
  <c r="T204" i="15" s="1"/>
  <c r="X204" i="15"/>
  <c r="AD204" i="15"/>
  <c r="AJ204" i="15"/>
  <c r="AP204" i="15"/>
  <c r="AQ204" i="15" s="1"/>
  <c r="AR204" i="15"/>
  <c r="BP204" i="15"/>
  <c r="BQ204" i="15"/>
  <c r="S205" i="15"/>
  <c r="T205" i="15" s="1"/>
  <c r="X205" i="15"/>
  <c r="AD205" i="15"/>
  <c r="AJ205" i="15"/>
  <c r="AP205" i="15"/>
  <c r="AQ205" i="15" s="1"/>
  <c r="AR205" i="15"/>
  <c r="BP205" i="15"/>
  <c r="BQ205" i="15"/>
  <c r="S206" i="15"/>
  <c r="T206" i="15" s="1"/>
  <c r="X206" i="15"/>
  <c r="Y206" i="15" s="1"/>
  <c r="Z206" i="15" s="1"/>
  <c r="AD206" i="15"/>
  <c r="AJ206" i="15"/>
  <c r="AP206" i="15"/>
  <c r="AQ206" i="15" s="1"/>
  <c r="AR206" i="15"/>
  <c r="BP206" i="15"/>
  <c r="BQ206" i="15"/>
  <c r="S207" i="15"/>
  <c r="T207" i="15" s="1"/>
  <c r="X207" i="15"/>
  <c r="Y207" i="15" s="1"/>
  <c r="Z207" i="15" s="1"/>
  <c r="AD207" i="15"/>
  <c r="AJ207" i="15"/>
  <c r="AP207" i="15"/>
  <c r="AQ207" i="15" s="1"/>
  <c r="AR207" i="15"/>
  <c r="BP207" i="15"/>
  <c r="BQ207" i="15"/>
  <c r="S208" i="15"/>
  <c r="T208" i="15" s="1"/>
  <c r="X208" i="15"/>
  <c r="Y208" i="15"/>
  <c r="Z208" i="15" s="1"/>
  <c r="AD208" i="15"/>
  <c r="AJ208" i="15"/>
  <c r="AK208" i="15"/>
  <c r="AL208" i="15" s="1"/>
  <c r="AP208" i="15"/>
  <c r="AQ208" i="15" s="1"/>
  <c r="AR208" i="15"/>
  <c r="BP208" i="15"/>
  <c r="BQ208" i="15"/>
  <c r="S209" i="15"/>
  <c r="T209" i="15"/>
  <c r="X209" i="15"/>
  <c r="AD209" i="15"/>
  <c r="AJ209" i="15"/>
  <c r="AK209" i="15" s="1"/>
  <c r="AL209" i="15" s="1"/>
  <c r="AP209" i="15"/>
  <c r="AQ209" i="15" s="1"/>
  <c r="AR209" i="15"/>
  <c r="BP209" i="15"/>
  <c r="BQ209" i="15"/>
  <c r="S210" i="15"/>
  <c r="T210" i="15" s="1"/>
  <c r="X210" i="15"/>
  <c r="AD210" i="15"/>
  <c r="AJ210" i="15"/>
  <c r="AP210" i="15"/>
  <c r="AQ210" i="15" s="1"/>
  <c r="AR210" i="15"/>
  <c r="BP210" i="15"/>
  <c r="BQ210" i="15"/>
  <c r="S211" i="15"/>
  <c r="T211" i="15" s="1"/>
  <c r="X211" i="15"/>
  <c r="AD211" i="15"/>
  <c r="AJ211" i="15"/>
  <c r="AK211" i="15" s="1"/>
  <c r="AL211" i="15" s="1"/>
  <c r="AP211" i="15"/>
  <c r="AQ211" i="15" s="1"/>
  <c r="AR211" i="15"/>
  <c r="BP211" i="15"/>
  <c r="BQ211" i="15"/>
  <c r="S212" i="15"/>
  <c r="T212" i="15" s="1"/>
  <c r="X212" i="15"/>
  <c r="Y212" i="15" s="1"/>
  <c r="Z212" i="15" s="1"/>
  <c r="AD212" i="15"/>
  <c r="AJ212" i="15"/>
  <c r="AP212" i="15"/>
  <c r="AQ212" i="15" s="1"/>
  <c r="AR212" i="15"/>
  <c r="S213" i="15"/>
  <c r="T213" i="15" s="1"/>
  <c r="X213" i="15"/>
  <c r="AD213" i="15"/>
  <c r="AE213" i="15" s="1"/>
  <c r="AF213" i="15" s="1"/>
  <c r="AJ213" i="15"/>
  <c r="AP213" i="15"/>
  <c r="AQ213" i="15" s="1"/>
  <c r="AR213" i="15"/>
  <c r="S214" i="15"/>
  <c r="T214" i="15" s="1"/>
  <c r="V214" i="15"/>
  <c r="X214" i="15"/>
  <c r="Y214" i="15" s="1"/>
  <c r="Z214" i="15" s="1"/>
  <c r="AB214" i="15"/>
  <c r="AD214" i="15" s="1"/>
  <c r="AJ214" i="15"/>
  <c r="AP214" i="15"/>
  <c r="AQ214" i="15" s="1"/>
  <c r="AR214" i="15"/>
  <c r="S215" i="15"/>
  <c r="T215" i="15" s="1"/>
  <c r="V215" i="15"/>
  <c r="AB215" i="15"/>
  <c r="AD215" i="15" s="1"/>
  <c r="AJ215" i="15"/>
  <c r="AP215" i="15"/>
  <c r="AQ215" i="15" s="1"/>
  <c r="AR215" i="15"/>
  <c r="S216" i="15"/>
  <c r="T216" i="15" s="1"/>
  <c r="V216" i="15"/>
  <c r="AB216" i="15"/>
  <c r="AD216" i="15" s="1"/>
  <c r="AJ216" i="15"/>
  <c r="AP216" i="15"/>
  <c r="AQ216" i="15" s="1"/>
  <c r="AR216" i="15"/>
  <c r="S217" i="15"/>
  <c r="T217" i="15" s="1"/>
  <c r="V217" i="15"/>
  <c r="X217" i="15" s="1"/>
  <c r="AB217" i="15"/>
  <c r="AD217" i="15" s="1"/>
  <c r="AJ217" i="15"/>
  <c r="AP217" i="15"/>
  <c r="AQ217" i="15" s="1"/>
  <c r="AR217" i="15"/>
  <c r="S218" i="15"/>
  <c r="T218" i="15" s="1"/>
  <c r="V218" i="15"/>
  <c r="X218" i="15" s="1"/>
  <c r="AB218" i="15"/>
  <c r="AD218" i="15" s="1"/>
  <c r="AJ218" i="15"/>
  <c r="AP218" i="15"/>
  <c r="AQ218" i="15" s="1"/>
  <c r="AR218" i="15"/>
  <c r="S219" i="15"/>
  <c r="T219" i="15" s="1"/>
  <c r="V219" i="15"/>
  <c r="X219" i="15" s="1"/>
  <c r="AB219" i="15"/>
  <c r="AJ219" i="15"/>
  <c r="AP219" i="15"/>
  <c r="AQ219" i="15" s="1"/>
  <c r="AR219" i="15"/>
  <c r="S220" i="15"/>
  <c r="T220" i="15" s="1"/>
  <c r="V220" i="15"/>
  <c r="X220" i="15" s="1"/>
  <c r="AB220" i="15"/>
  <c r="AD220" i="15" s="1"/>
  <c r="AJ220" i="15"/>
  <c r="AK220" i="15" s="1"/>
  <c r="AL220" i="15" s="1"/>
  <c r="AP220" i="15"/>
  <c r="AQ220" i="15" s="1"/>
  <c r="AR220" i="15"/>
  <c r="S221" i="15"/>
  <c r="T221" i="15" s="1"/>
  <c r="V221" i="15"/>
  <c r="AB221" i="15"/>
  <c r="AD221" i="15"/>
  <c r="AE221" i="15" s="1"/>
  <c r="AF221" i="15" s="1"/>
  <c r="AJ221" i="15"/>
  <c r="AK221" i="15" s="1"/>
  <c r="AL221" i="15" s="1"/>
  <c r="AP221" i="15"/>
  <c r="AQ221" i="15" s="1"/>
  <c r="AR221" i="15"/>
  <c r="S222" i="15"/>
  <c r="T222" i="15" s="1"/>
  <c r="V222" i="15"/>
  <c r="X222" i="15" s="1"/>
  <c r="AB222" i="15"/>
  <c r="AJ222" i="15"/>
  <c r="AP222" i="15"/>
  <c r="AQ222" i="15" s="1"/>
  <c r="AR222" i="15"/>
  <c r="S223" i="15"/>
  <c r="T223" i="15" s="1"/>
  <c r="X223" i="15"/>
  <c r="AB223" i="15"/>
  <c r="AD223" i="15"/>
  <c r="AE223" i="15" s="1"/>
  <c r="AF223" i="15" s="1"/>
  <c r="AJ223" i="15"/>
  <c r="AP223" i="15"/>
  <c r="AQ223" i="15" s="1"/>
  <c r="AR223" i="15"/>
  <c r="S224" i="15"/>
  <c r="T224" i="15" s="1"/>
  <c r="X224" i="15"/>
  <c r="Y224" i="15" s="1"/>
  <c r="AB224" i="15"/>
  <c r="AJ224" i="15"/>
  <c r="AK224" i="15" s="1"/>
  <c r="AL224" i="15" s="1"/>
  <c r="AP224" i="15"/>
  <c r="AQ224" i="15" s="1"/>
  <c r="AR224" i="15"/>
  <c r="S225" i="15"/>
  <c r="T225" i="15" s="1"/>
  <c r="V225" i="15"/>
  <c r="X225" i="15" s="1"/>
  <c r="AB225" i="15"/>
  <c r="AD225" i="15" s="1"/>
  <c r="AJ225" i="15"/>
  <c r="AP225" i="15"/>
  <c r="AQ225" i="15" s="1"/>
  <c r="AR225" i="15"/>
  <c r="S226" i="15"/>
  <c r="T226" i="15" s="1"/>
  <c r="V226" i="15"/>
  <c r="X226" i="15" s="1"/>
  <c r="AB226" i="15"/>
  <c r="AD226" i="15" s="1"/>
  <c r="AJ226" i="15"/>
  <c r="AP226" i="15"/>
  <c r="AQ226" i="15" s="1"/>
  <c r="AR226" i="15"/>
  <c r="S227" i="15"/>
  <c r="T227" i="15" s="1"/>
  <c r="V227" i="15"/>
  <c r="X227" i="15" s="1"/>
  <c r="AB227" i="15"/>
  <c r="AD227" i="15" s="1"/>
  <c r="AE227" i="15" s="1"/>
  <c r="AF227" i="15" s="1"/>
  <c r="AJ227" i="15"/>
  <c r="AP227" i="15"/>
  <c r="AQ227" i="15" s="1"/>
  <c r="AR227" i="15"/>
  <c r="S228" i="15"/>
  <c r="T228" i="15" s="1"/>
  <c r="V228" i="15"/>
  <c r="X228" i="15"/>
  <c r="AB228" i="15"/>
  <c r="AD228" i="15" s="1"/>
  <c r="AJ228" i="15"/>
  <c r="AK228" i="15" s="1"/>
  <c r="AL228" i="15" s="1"/>
  <c r="AP228" i="15"/>
  <c r="AQ228" i="15" s="1"/>
  <c r="AR228" i="15"/>
  <c r="S229" i="15"/>
  <c r="T229" i="15" s="1"/>
  <c r="V229" i="15"/>
  <c r="X229" i="15" s="1"/>
  <c r="Y229" i="15" s="1"/>
  <c r="Z229" i="15" s="1"/>
  <c r="AB229" i="15"/>
  <c r="AD229" i="15" s="1"/>
  <c r="AJ229" i="15"/>
  <c r="AK229" i="15" s="1"/>
  <c r="AL229" i="15" s="1"/>
  <c r="AP229" i="15"/>
  <c r="AQ229" i="15" s="1"/>
  <c r="AR229" i="15"/>
  <c r="S230" i="15"/>
  <c r="T230" i="15" s="1"/>
  <c r="V230" i="15"/>
  <c r="AB230" i="15"/>
  <c r="AD230" i="15" s="1"/>
  <c r="AE230" i="15" s="1"/>
  <c r="AF230" i="15" s="1"/>
  <c r="AJ230" i="15"/>
  <c r="AK230" i="15" s="1"/>
  <c r="AL230" i="15" s="1"/>
  <c r="AP230" i="15"/>
  <c r="AQ230" i="15" s="1"/>
  <c r="AR230" i="15"/>
  <c r="S231" i="15"/>
  <c r="T231" i="15" s="1"/>
  <c r="V231" i="15"/>
  <c r="X231" i="15" s="1"/>
  <c r="AB231" i="15"/>
  <c r="AD231" i="15" s="1"/>
  <c r="AJ231" i="15"/>
  <c r="AP231" i="15"/>
  <c r="AQ231" i="15" s="1"/>
  <c r="AR231" i="15"/>
  <c r="S232" i="15"/>
  <c r="T232" i="15" s="1"/>
  <c r="V232" i="15"/>
  <c r="X232" i="15" s="1"/>
  <c r="AB232" i="15"/>
  <c r="AJ232" i="15"/>
  <c r="AP232" i="15"/>
  <c r="AQ232" i="15" s="1"/>
  <c r="AR232" i="15"/>
  <c r="S233" i="15"/>
  <c r="T233" i="15" s="1"/>
  <c r="V233" i="15"/>
  <c r="X233" i="15"/>
  <c r="Y233" i="15" s="1"/>
  <c r="Z233" i="15" s="1"/>
  <c r="AB233" i="15"/>
  <c r="AD233" i="15" s="1"/>
  <c r="AE233" i="15" s="1"/>
  <c r="AF233" i="15" s="1"/>
  <c r="AJ233" i="15"/>
  <c r="AK233" i="15" s="1"/>
  <c r="AL233" i="15" s="1"/>
  <c r="AP233" i="15"/>
  <c r="AQ233" i="15" s="1"/>
  <c r="AR233" i="15"/>
  <c r="S234" i="15"/>
  <c r="T234" i="15" s="1"/>
  <c r="V234" i="15"/>
  <c r="X234" i="15" s="1"/>
  <c r="AB234" i="15"/>
  <c r="AD234" i="15"/>
  <c r="AJ234" i="15"/>
  <c r="AP234" i="15"/>
  <c r="AQ234" i="15" s="1"/>
  <c r="AR234" i="15"/>
  <c r="S235" i="15"/>
  <c r="T235" i="15" s="1"/>
  <c r="V235" i="15"/>
  <c r="X235" i="15" s="1"/>
  <c r="AB235" i="15"/>
  <c r="AJ235" i="15"/>
  <c r="AP235" i="15"/>
  <c r="AQ235" i="15" s="1"/>
  <c r="AR235" i="15"/>
  <c r="S236" i="15"/>
  <c r="T236" i="15" s="1"/>
  <c r="V236" i="15"/>
  <c r="AB236" i="15"/>
  <c r="AD236" i="15" s="1"/>
  <c r="AE236" i="15" s="1"/>
  <c r="AF236" i="15" s="1"/>
  <c r="AJ236" i="15"/>
  <c r="AP236" i="15"/>
  <c r="AQ236" i="15" s="1"/>
  <c r="AR236" i="15"/>
  <c r="S237" i="15"/>
  <c r="T237" i="15" s="1"/>
  <c r="V237" i="15"/>
  <c r="X237" i="15" s="1"/>
  <c r="AB237" i="15"/>
  <c r="AD237" i="15" s="1"/>
  <c r="AJ237" i="15"/>
  <c r="AK237" i="15" s="1"/>
  <c r="AL237" i="15" s="1"/>
  <c r="AP237" i="15"/>
  <c r="AQ237" i="15" s="1"/>
  <c r="AR237" i="15"/>
  <c r="S238" i="15"/>
  <c r="T238" i="15" s="1"/>
  <c r="V238" i="15"/>
  <c r="X238" i="15" s="1"/>
  <c r="AB238" i="15"/>
  <c r="AD238" i="15" s="1"/>
  <c r="AE238" i="15" s="1"/>
  <c r="AF238" i="15" s="1"/>
  <c r="AJ238" i="15"/>
  <c r="AP238" i="15"/>
  <c r="AQ238" i="15" s="1"/>
  <c r="AR238" i="15"/>
  <c r="S239" i="15"/>
  <c r="T239" i="15" s="1"/>
  <c r="V239" i="15"/>
  <c r="X239" i="15"/>
  <c r="Y239" i="15" s="1"/>
  <c r="Z239" i="15" s="1"/>
  <c r="AB239" i="15"/>
  <c r="AD239" i="15" s="1"/>
  <c r="AJ239" i="15"/>
  <c r="AP239" i="15"/>
  <c r="AQ239" i="15" s="1"/>
  <c r="AR239" i="15"/>
  <c r="S240" i="15"/>
  <c r="T240" i="15" s="1"/>
  <c r="V240" i="15"/>
  <c r="X240" i="15" s="1"/>
  <c r="AB240" i="15"/>
  <c r="AJ240" i="15"/>
  <c r="AP240" i="15"/>
  <c r="AQ240" i="15" s="1"/>
  <c r="AR240" i="15"/>
  <c r="S241" i="15"/>
  <c r="T241" i="15" s="1"/>
  <c r="V241" i="15"/>
  <c r="X241" i="15" s="1"/>
  <c r="AB241" i="15"/>
  <c r="AD241" i="15" s="1"/>
  <c r="AJ241" i="15"/>
  <c r="AP241" i="15"/>
  <c r="AQ241" i="15" s="1"/>
  <c r="AR241" i="15"/>
  <c r="S242" i="15"/>
  <c r="T242" i="15" s="1"/>
  <c r="V242" i="15"/>
  <c r="X242" i="15" s="1"/>
  <c r="AB242" i="15"/>
  <c r="AD242" i="15" s="1"/>
  <c r="AE242" i="15" s="1"/>
  <c r="AF242" i="15" s="1"/>
  <c r="AJ242" i="15"/>
  <c r="AK242" i="15" s="1"/>
  <c r="AL242" i="15" s="1"/>
  <c r="AP242" i="15"/>
  <c r="AQ242" i="15" s="1"/>
  <c r="AR242" i="15"/>
  <c r="S243" i="15"/>
  <c r="T243" i="15" s="1"/>
  <c r="V243" i="15"/>
  <c r="AB243" i="15"/>
  <c r="AD243" i="15"/>
  <c r="AE243" i="15" s="1"/>
  <c r="AF243" i="15" s="1"/>
  <c r="AJ243" i="15"/>
  <c r="AK243" i="15" s="1"/>
  <c r="AL243" i="15" s="1"/>
  <c r="AP243" i="15"/>
  <c r="AQ243" i="15" s="1"/>
  <c r="AR243" i="15"/>
  <c r="S244" i="15"/>
  <c r="T244" i="15" s="1"/>
  <c r="X244" i="15"/>
  <c r="Y244" i="15" s="1"/>
  <c r="Z244" i="15" s="1"/>
  <c r="AD244" i="15"/>
  <c r="AJ244" i="15"/>
  <c r="AK244" i="15" s="1"/>
  <c r="AL244" i="15" s="1"/>
  <c r="AP244" i="15"/>
  <c r="AQ244" i="15" s="1"/>
  <c r="AR244" i="15"/>
  <c r="S245" i="15"/>
  <c r="T245" i="15" s="1"/>
  <c r="X245" i="15"/>
  <c r="AD245" i="15"/>
  <c r="AJ245" i="15"/>
  <c r="AK245" i="15" s="1"/>
  <c r="AL245" i="15" s="1"/>
  <c r="AP245" i="15"/>
  <c r="AQ245" i="15" s="1"/>
  <c r="AR245" i="15"/>
  <c r="S246" i="15"/>
  <c r="T246" i="15" s="1"/>
  <c r="V246" i="15"/>
  <c r="X246" i="15" s="1"/>
  <c r="AD246" i="15"/>
  <c r="AJ246" i="15"/>
  <c r="AP246" i="15"/>
  <c r="AQ246" i="15" s="1"/>
  <c r="AR246" i="15"/>
  <c r="S247" i="15"/>
  <c r="T247" i="15" s="1"/>
  <c r="X247" i="15"/>
  <c r="AB247" i="15"/>
  <c r="AJ247" i="15"/>
  <c r="AK247" i="15" s="1"/>
  <c r="AL247" i="15" s="1"/>
  <c r="AP247" i="15"/>
  <c r="AQ247" i="15" s="1"/>
  <c r="AR247" i="15"/>
  <c r="S248" i="15"/>
  <c r="T248" i="15" s="1"/>
  <c r="X248" i="15"/>
  <c r="AB248" i="15"/>
  <c r="AJ248" i="15"/>
  <c r="AP248" i="15"/>
  <c r="AQ248" i="15" s="1"/>
  <c r="AR248" i="15"/>
  <c r="S249" i="15"/>
  <c r="T249" i="15" s="1"/>
  <c r="V249" i="15"/>
  <c r="X249" i="15"/>
  <c r="AD249" i="15"/>
  <c r="AE249" i="15" s="1"/>
  <c r="AF249" i="15" s="1"/>
  <c r="AJ249" i="15"/>
  <c r="AP249" i="15"/>
  <c r="AQ249" i="15" s="1"/>
  <c r="AR249" i="15"/>
  <c r="S250" i="15"/>
  <c r="T250" i="15" s="1"/>
  <c r="V250" i="15"/>
  <c r="AB250" i="15"/>
  <c r="AD250" i="15"/>
  <c r="AE250" i="15" s="1"/>
  <c r="AF250" i="15" s="1"/>
  <c r="AJ250" i="15"/>
  <c r="AP250" i="15"/>
  <c r="AQ250" i="15" s="1"/>
  <c r="AR250" i="15"/>
  <c r="S251" i="15"/>
  <c r="T251" i="15" s="1"/>
  <c r="V251" i="15"/>
  <c r="AB251" i="15"/>
  <c r="AD251" i="15"/>
  <c r="AJ251" i="15"/>
  <c r="AP251" i="15"/>
  <c r="AQ251" i="15" s="1"/>
  <c r="AR251" i="15"/>
  <c r="S252" i="15"/>
  <c r="T252" i="15" s="1"/>
  <c r="V252" i="15"/>
  <c r="X252" i="15"/>
  <c r="AD252" i="15"/>
  <c r="AE252" i="15" s="1"/>
  <c r="AF252" i="15" s="1"/>
  <c r="AJ252" i="15"/>
  <c r="AP252" i="15"/>
  <c r="AQ252" i="15" s="1"/>
  <c r="AR252" i="15"/>
  <c r="S253" i="15"/>
  <c r="T253" i="15" s="1"/>
  <c r="X253" i="15"/>
  <c r="Y253" i="15" s="1"/>
  <c r="Z253" i="15" s="1"/>
  <c r="AB253" i="15"/>
  <c r="AJ253" i="15"/>
  <c r="AP253" i="15"/>
  <c r="AQ253" i="15" s="1"/>
  <c r="AR253" i="15"/>
  <c r="S254" i="15"/>
  <c r="T254" i="15" s="1"/>
  <c r="X254" i="15"/>
  <c r="AB254" i="15"/>
  <c r="AJ254" i="15"/>
  <c r="AP254" i="15"/>
  <c r="AQ254" i="15" s="1"/>
  <c r="AR254" i="15"/>
  <c r="S255" i="15"/>
  <c r="T255" i="15" s="1"/>
  <c r="X255" i="15"/>
  <c r="AB255" i="15"/>
  <c r="AJ255" i="15"/>
  <c r="AP255" i="15"/>
  <c r="AQ255" i="15" s="1"/>
  <c r="AR255" i="15"/>
  <c r="S256" i="15"/>
  <c r="T256" i="15" s="1"/>
  <c r="X256" i="15"/>
  <c r="Y256" i="15" s="1"/>
  <c r="Z256" i="15" s="1"/>
  <c r="AB256" i="15"/>
  <c r="AD256" i="15"/>
  <c r="AE256" i="15" s="1"/>
  <c r="AJ256" i="15"/>
  <c r="AK256" i="15" s="1"/>
  <c r="AL256" i="15" s="1"/>
  <c r="AP256" i="15"/>
  <c r="AQ256" i="15" s="1"/>
  <c r="AR256" i="15"/>
  <c r="S257" i="15"/>
  <c r="T257" i="15" s="1"/>
  <c r="X257" i="15"/>
  <c r="Y257" i="15" s="1"/>
  <c r="Z257" i="15" s="1"/>
  <c r="AD257" i="15"/>
  <c r="AJ257" i="15"/>
  <c r="AP257" i="15"/>
  <c r="AQ257" i="15" s="1"/>
  <c r="AR257" i="15"/>
  <c r="S258" i="15"/>
  <c r="T258" i="15" s="1"/>
  <c r="X258" i="15"/>
  <c r="Y258" i="15" s="1"/>
  <c r="Z258" i="15" s="1"/>
  <c r="AD258" i="15"/>
  <c r="AE258" i="15" s="1"/>
  <c r="AF258" i="15" s="1"/>
  <c r="AJ258" i="15"/>
  <c r="AP258" i="15"/>
  <c r="AQ258" i="15" s="1"/>
  <c r="AR258" i="15"/>
  <c r="S259" i="15"/>
  <c r="T259" i="15" s="1"/>
  <c r="X259" i="15"/>
  <c r="Y259" i="15" s="1"/>
  <c r="Z259" i="15" s="1"/>
  <c r="AD259" i="15"/>
  <c r="AJ259" i="15"/>
  <c r="AP259" i="15"/>
  <c r="AQ259" i="15" s="1"/>
  <c r="AR259" i="15"/>
  <c r="S260" i="15"/>
  <c r="T260" i="15" s="1"/>
  <c r="X260" i="15"/>
  <c r="AD260" i="15"/>
  <c r="AJ260" i="15"/>
  <c r="AP260" i="15"/>
  <c r="AQ260" i="15" s="1"/>
  <c r="AR260" i="15"/>
  <c r="S261" i="15"/>
  <c r="T261" i="15" s="1"/>
  <c r="X261" i="15"/>
  <c r="AD261" i="15"/>
  <c r="AJ261" i="15"/>
  <c r="AP261" i="15"/>
  <c r="AQ261" i="15" s="1"/>
  <c r="AR261" i="15"/>
  <c r="X262" i="15"/>
  <c r="AD262" i="15"/>
  <c r="AJ262" i="15"/>
  <c r="BP262" i="15"/>
  <c r="BQ262" i="15"/>
  <c r="BV262" i="15"/>
  <c r="BW262" i="15" s="1"/>
  <c r="X263" i="15"/>
  <c r="AD263" i="15"/>
  <c r="AJ263" i="15"/>
  <c r="BP263" i="15"/>
  <c r="BQ263" i="15"/>
  <c r="BV263" i="15"/>
  <c r="BW263" i="15" s="1"/>
  <c r="X264" i="15"/>
  <c r="AD264" i="15"/>
  <c r="AJ264" i="15"/>
  <c r="X265" i="15"/>
  <c r="AD265" i="15"/>
  <c r="AJ265" i="15"/>
  <c r="X266" i="15"/>
  <c r="AD266" i="15"/>
  <c r="AJ266" i="15"/>
  <c r="X267" i="15"/>
  <c r="AD267" i="15"/>
  <c r="AJ267" i="15"/>
  <c r="BP267" i="15"/>
  <c r="BQ267" i="15"/>
  <c r="X268" i="15"/>
  <c r="AD268" i="15"/>
  <c r="AJ268" i="15"/>
  <c r="X269" i="15"/>
  <c r="AD269" i="15"/>
  <c r="AJ269" i="15"/>
  <c r="BP269" i="15"/>
  <c r="BQ269" i="15"/>
  <c r="X270" i="15"/>
  <c r="AD270" i="15"/>
  <c r="AJ270" i="15"/>
  <c r="X271" i="15"/>
  <c r="AD271" i="15"/>
  <c r="AJ271" i="15"/>
  <c r="BP271" i="15"/>
  <c r="BQ271" i="15"/>
  <c r="X272" i="15"/>
  <c r="AD272" i="15"/>
  <c r="AJ272" i="15"/>
  <c r="BP272" i="15"/>
  <c r="BQ272" i="15"/>
  <c r="X273" i="15"/>
  <c r="AD273" i="15"/>
  <c r="AJ273" i="15"/>
  <c r="X274" i="15"/>
  <c r="AD274" i="15"/>
  <c r="AJ274" i="15"/>
  <c r="BP274" i="15"/>
  <c r="BQ274" i="15"/>
  <c r="X275" i="15"/>
  <c r="AD275" i="15"/>
  <c r="AJ275" i="15"/>
  <c r="X276" i="15"/>
  <c r="AD276" i="15"/>
  <c r="AJ276" i="15"/>
  <c r="X277" i="15"/>
  <c r="AD277" i="15"/>
  <c r="AJ277" i="15"/>
  <c r="BP277" i="15"/>
  <c r="BQ277" i="15"/>
  <c r="X278" i="15"/>
  <c r="AD278" i="15"/>
  <c r="AJ278" i="15"/>
  <c r="X279" i="15"/>
  <c r="AD279" i="15"/>
  <c r="AJ279" i="15"/>
  <c r="BP279" i="15"/>
  <c r="BQ279" i="15"/>
  <c r="X280" i="15"/>
  <c r="AD280" i="15"/>
  <c r="AJ280" i="15"/>
  <c r="BP280" i="15"/>
  <c r="BQ280" i="15"/>
  <c r="X281" i="15"/>
  <c r="AD281" i="15"/>
  <c r="AJ281" i="15"/>
  <c r="BP281" i="15"/>
  <c r="BQ281" i="15"/>
  <c r="X282" i="15"/>
  <c r="AD282" i="15"/>
  <c r="AJ282" i="15"/>
  <c r="BP282" i="15"/>
  <c r="BQ282" i="15"/>
  <c r="X283" i="15"/>
  <c r="AD283" i="15"/>
  <c r="AJ283" i="15"/>
  <c r="BP283" i="15"/>
  <c r="BQ283" i="15"/>
  <c r="X284" i="15"/>
  <c r="AD284" i="15"/>
  <c r="AJ284" i="15"/>
  <c r="BP284" i="15"/>
  <c r="BQ284" i="15"/>
  <c r="X285" i="15"/>
  <c r="AD285" i="15"/>
  <c r="AJ285" i="15"/>
  <c r="BP285" i="15"/>
  <c r="BQ285" i="15"/>
  <c r="X286" i="15"/>
  <c r="AD286" i="15"/>
  <c r="AJ286" i="15"/>
  <c r="BP286" i="15"/>
  <c r="BQ286" i="15"/>
  <c r="X287" i="15"/>
  <c r="AD287" i="15"/>
  <c r="AJ287" i="15"/>
  <c r="BP287" i="15"/>
  <c r="BQ287" i="15"/>
  <c r="X288" i="15"/>
  <c r="AD288" i="15"/>
  <c r="AJ288" i="15"/>
  <c r="BP288" i="15"/>
  <c r="BQ288" i="15"/>
  <c r="X289" i="15"/>
  <c r="AD289" i="15"/>
  <c r="AJ289" i="15"/>
  <c r="BP289" i="15"/>
  <c r="BQ289" i="15"/>
  <c r="X290" i="15"/>
  <c r="AD290" i="15"/>
  <c r="AJ290" i="15"/>
  <c r="BP290" i="15"/>
  <c r="BQ290" i="15"/>
  <c r="X291" i="15"/>
  <c r="AD291" i="15"/>
  <c r="AJ291" i="15"/>
  <c r="BP291" i="15"/>
  <c r="BQ291" i="15"/>
  <c r="X292" i="15"/>
  <c r="AD292" i="15"/>
  <c r="AJ292" i="15"/>
  <c r="BP292" i="15"/>
  <c r="BQ292" i="15"/>
  <c r="X293" i="15"/>
  <c r="AD293" i="15"/>
  <c r="AJ293" i="15"/>
  <c r="BP293" i="15"/>
  <c r="BQ293" i="15"/>
  <c r="X294" i="15"/>
  <c r="AD294" i="15"/>
  <c r="AJ294" i="15"/>
  <c r="BP294" i="15"/>
  <c r="BQ294" i="15"/>
  <c r="BT193" i="15" l="1"/>
  <c r="AK59" i="15"/>
  <c r="AL59" i="15" s="1"/>
  <c r="AK58" i="15"/>
  <c r="AL58" i="15" s="1"/>
  <c r="AK207" i="15"/>
  <c r="AL207" i="15" s="1"/>
  <c r="BT274" i="15"/>
  <c r="Y128" i="15"/>
  <c r="Z128" i="15" s="1"/>
  <c r="AK215" i="15"/>
  <c r="AL215" i="15" s="1"/>
  <c r="AK214" i="15"/>
  <c r="AL214" i="15" s="1"/>
  <c r="AE53" i="15"/>
  <c r="AF53" i="15" s="1"/>
  <c r="BT130" i="15"/>
  <c r="AK205" i="15"/>
  <c r="AL205" i="15" s="1"/>
  <c r="AK235" i="15"/>
  <c r="AL235" i="15" s="1"/>
  <c r="BH145" i="15"/>
  <c r="BH59" i="15"/>
  <c r="A59" i="15" s="1"/>
  <c r="BT198" i="15"/>
  <c r="Y111" i="15"/>
  <c r="Z111" i="15" s="1"/>
  <c r="AK133" i="15"/>
  <c r="AL133" i="15" s="1"/>
  <c r="AS248" i="15"/>
  <c r="Y143" i="15"/>
  <c r="Z143" i="15" s="1"/>
  <c r="Y86" i="15"/>
  <c r="Z86" i="15" s="1"/>
  <c r="Y78" i="15"/>
  <c r="Z78" i="15" s="1"/>
  <c r="Y30" i="15"/>
  <c r="Z30" i="15" s="1"/>
  <c r="AK17" i="15"/>
  <c r="AL17" i="15" s="1"/>
  <c r="BH104" i="15"/>
  <c r="A104" i="15" s="1"/>
  <c r="AE241" i="15"/>
  <c r="AF241" i="15" s="1"/>
  <c r="AK210" i="15"/>
  <c r="AL210" i="15" s="1"/>
  <c r="BH163" i="15"/>
  <c r="A163" i="15" s="1"/>
  <c r="AE17" i="15"/>
  <c r="AF17" i="15" s="1"/>
  <c r="BH196" i="15"/>
  <c r="A196" i="15" s="1"/>
  <c r="AK46" i="15"/>
  <c r="AL46" i="15" s="1"/>
  <c r="BT142" i="15"/>
  <c r="AK254" i="15"/>
  <c r="AL254" i="15" s="1"/>
  <c r="BT11" i="15"/>
  <c r="Y9" i="15"/>
  <c r="Z9" i="15" s="1"/>
  <c r="BT286" i="15"/>
  <c r="AS261" i="15"/>
  <c r="Y254" i="15"/>
  <c r="Z254" i="15" s="1"/>
  <c r="AK124" i="15"/>
  <c r="AL124" i="15" s="1"/>
  <c r="AE118" i="15"/>
  <c r="AF118" i="15" s="1"/>
  <c r="AE76" i="15"/>
  <c r="AF76" i="15" s="1"/>
  <c r="AE33" i="15"/>
  <c r="AF33" i="15" s="1"/>
  <c r="BT204" i="15"/>
  <c r="Y120" i="15"/>
  <c r="Z120" i="15" s="1"/>
  <c r="BH95" i="15"/>
  <c r="A95" i="15" s="1"/>
  <c r="AK82" i="15"/>
  <c r="AL82" i="15" s="1"/>
  <c r="AE261" i="15"/>
  <c r="AF261" i="15" s="1"/>
  <c r="AK198" i="15"/>
  <c r="AL198" i="15" s="1"/>
  <c r="AE142" i="15"/>
  <c r="AF142" i="15" s="1"/>
  <c r="Y8" i="15"/>
  <c r="Z8" i="15" s="1"/>
  <c r="BT74" i="15"/>
  <c r="AS244" i="15"/>
  <c r="AS135" i="15"/>
  <c r="Y219" i="15"/>
  <c r="Z219" i="15" s="1"/>
  <c r="BT211" i="15"/>
  <c r="AK204" i="15"/>
  <c r="AL204" i="15" s="1"/>
  <c r="AK200" i="15"/>
  <c r="AL200" i="15" s="1"/>
  <c r="Y123" i="15"/>
  <c r="Z123" i="15" s="1"/>
  <c r="AS51" i="15"/>
  <c r="BT83" i="15"/>
  <c r="Y67" i="15"/>
  <c r="Z67" i="15" s="1"/>
  <c r="AE41" i="15"/>
  <c r="AF41" i="15" s="1"/>
  <c r="BT187" i="15"/>
  <c r="BT182" i="15"/>
  <c r="BT33" i="15"/>
  <c r="AS233" i="15"/>
  <c r="AK130" i="15"/>
  <c r="AL130" i="15" s="1"/>
  <c r="BH93" i="15"/>
  <c r="A93" i="15" s="1"/>
  <c r="BT30" i="15"/>
  <c r="BH244" i="15"/>
  <c r="A244" i="15" s="1"/>
  <c r="AE130" i="15"/>
  <c r="AF130" i="15" s="1"/>
  <c r="Y93" i="15"/>
  <c r="Z93" i="15" s="1"/>
  <c r="BH89" i="15"/>
  <c r="AK85" i="15"/>
  <c r="AL85" i="15" s="1"/>
  <c r="AE74" i="15"/>
  <c r="AF74" i="15" s="1"/>
  <c r="AE60" i="15"/>
  <c r="AF60" i="15" s="1"/>
  <c r="AE25" i="15"/>
  <c r="AF25" i="15" s="1"/>
  <c r="AS203" i="15"/>
  <c r="AS218" i="15"/>
  <c r="BH260" i="15"/>
  <c r="A260" i="15" s="1"/>
  <c r="AK181" i="15"/>
  <c r="AL181" i="15" s="1"/>
  <c r="AK153" i="15"/>
  <c r="AL153" i="15" s="1"/>
  <c r="AK136" i="15"/>
  <c r="AL136" i="15" s="1"/>
  <c r="Y23" i="15"/>
  <c r="Z23" i="15" s="1"/>
  <c r="AK22" i="15"/>
  <c r="AL22" i="15" s="1"/>
  <c r="BR13" i="15"/>
  <c r="BI187" i="15"/>
  <c r="AK255" i="15"/>
  <c r="AL255" i="15" s="1"/>
  <c r="AE188" i="15"/>
  <c r="AF188" i="15" s="1"/>
  <c r="AE146" i="15"/>
  <c r="AF146" i="15" s="1"/>
  <c r="Y137" i="15"/>
  <c r="Z137" i="15" s="1"/>
  <c r="Y85" i="15"/>
  <c r="Z85" i="15" s="1"/>
  <c r="AS206" i="15"/>
  <c r="BH212" i="15"/>
  <c r="A212" i="15" s="1"/>
  <c r="AE181" i="15"/>
  <c r="AF181" i="15" s="1"/>
  <c r="Y159" i="15"/>
  <c r="Z159" i="15" s="1"/>
  <c r="AE126" i="15"/>
  <c r="AF126" i="15" s="1"/>
  <c r="AE22" i="15"/>
  <c r="AF22" i="15" s="1"/>
  <c r="BT196" i="15"/>
  <c r="BH123" i="15"/>
  <c r="A123" i="15" s="1"/>
  <c r="BT151" i="15"/>
  <c r="AS107" i="15"/>
  <c r="AS245" i="15"/>
  <c r="AS234" i="15"/>
  <c r="AS108" i="15"/>
  <c r="BH270" i="15"/>
  <c r="A270" i="15" s="1"/>
  <c r="BT28" i="15"/>
  <c r="BI190" i="15"/>
  <c r="AS129" i="15"/>
  <c r="AS115" i="15"/>
  <c r="BT284" i="15"/>
  <c r="AS83" i="15"/>
  <c r="AS251" i="15"/>
  <c r="BT141" i="15"/>
  <c r="Y200" i="15"/>
  <c r="Z200" i="15" s="1"/>
  <c r="AE176" i="15"/>
  <c r="AF176" i="15" s="1"/>
  <c r="Y166" i="15"/>
  <c r="Z166" i="15" s="1"/>
  <c r="BH160" i="15"/>
  <c r="BT91" i="15"/>
  <c r="AK88" i="15"/>
  <c r="AL88" i="15" s="1"/>
  <c r="AE65" i="15"/>
  <c r="AF65" i="15" s="1"/>
  <c r="AE59" i="15"/>
  <c r="AF59" i="15" s="1"/>
  <c r="BH42" i="15"/>
  <c r="AK38" i="15"/>
  <c r="AL38" i="15" s="1"/>
  <c r="AS42" i="15"/>
  <c r="BT205" i="15"/>
  <c r="BH119" i="15"/>
  <c r="BH118" i="15"/>
  <c r="A118" i="15" s="1"/>
  <c r="AE190" i="15"/>
  <c r="AF190" i="15" s="1"/>
  <c r="AS144" i="15"/>
  <c r="AE120" i="15"/>
  <c r="AF120" i="15" s="1"/>
  <c r="Y56" i="15"/>
  <c r="Z56" i="15" s="1"/>
  <c r="Y53" i="15"/>
  <c r="Z53" i="15" s="1"/>
  <c r="AE32" i="15"/>
  <c r="AF32" i="15" s="1"/>
  <c r="BH17" i="15"/>
  <c r="A17" i="15" s="1"/>
  <c r="AS168" i="15"/>
  <c r="BH125" i="15"/>
  <c r="AK246" i="15"/>
  <c r="AL246" i="15" s="1"/>
  <c r="BI207" i="15"/>
  <c r="AE206" i="15"/>
  <c r="AF206" i="15" s="1"/>
  <c r="BH204" i="15"/>
  <c r="A204" i="15" s="1"/>
  <c r="AK195" i="15"/>
  <c r="AL195" i="15" s="1"/>
  <c r="BH142" i="15"/>
  <c r="A142" i="15" s="1"/>
  <c r="BH129" i="15"/>
  <c r="A129" i="15" s="1"/>
  <c r="AK118" i="15"/>
  <c r="AL118" i="15" s="1"/>
  <c r="AS117" i="15"/>
  <c r="AK106" i="15"/>
  <c r="AL106" i="15" s="1"/>
  <c r="BI99" i="15"/>
  <c r="AK94" i="15"/>
  <c r="AL94" i="15" s="1"/>
  <c r="AS49" i="15"/>
  <c r="Y15" i="15"/>
  <c r="Z15" i="15" s="1"/>
  <c r="AK6" i="15"/>
  <c r="AL6" i="15" s="1"/>
  <c r="Y32" i="15"/>
  <c r="Z32" i="15" s="1"/>
  <c r="BT93" i="15"/>
  <c r="AS53" i="15"/>
  <c r="BH7" i="15"/>
  <c r="BI141" i="15"/>
  <c r="AS36" i="15"/>
  <c r="BH268" i="15"/>
  <c r="A268" i="15" s="1"/>
  <c r="AK258" i="15"/>
  <c r="AL258" i="15" s="1"/>
  <c r="Y246" i="15"/>
  <c r="Z246" i="15" s="1"/>
  <c r="Y245" i="15"/>
  <c r="Z245" i="15" s="1"/>
  <c r="AK232" i="15"/>
  <c r="AL232" i="15" s="1"/>
  <c r="AK212" i="15"/>
  <c r="AL212" i="15" s="1"/>
  <c r="BI211" i="15"/>
  <c r="BT184" i="15"/>
  <c r="Y150" i="15"/>
  <c r="Z150" i="15" s="1"/>
  <c r="Y125" i="15"/>
  <c r="Z125" i="15" s="1"/>
  <c r="AE83" i="15"/>
  <c r="AF83" i="15" s="1"/>
  <c r="AE38" i="15"/>
  <c r="AF38" i="15" s="1"/>
  <c r="BH12" i="15"/>
  <c r="BH11" i="15"/>
  <c r="A11" i="15" s="1"/>
  <c r="AS175" i="15"/>
  <c r="AS222" i="15"/>
  <c r="AS10" i="15"/>
  <c r="BT277" i="15"/>
  <c r="AS193" i="15"/>
  <c r="AS147" i="15"/>
  <c r="AS116" i="15"/>
  <c r="AS114" i="15"/>
  <c r="AS98" i="15"/>
  <c r="BT80" i="15"/>
  <c r="BH69" i="15"/>
  <c r="A69" i="15" s="1"/>
  <c r="AS52" i="15"/>
  <c r="AS32" i="15"/>
  <c r="BH8" i="15"/>
  <c r="AS246" i="15"/>
  <c r="AS228" i="15"/>
  <c r="AS226" i="15"/>
  <c r="Y222" i="15"/>
  <c r="Z222" i="15" s="1"/>
  <c r="BH214" i="15"/>
  <c r="A214" i="15" s="1"/>
  <c r="AS207" i="15"/>
  <c r="AK184" i="15"/>
  <c r="AL184" i="15" s="1"/>
  <c r="AE174" i="15"/>
  <c r="AF174" i="15" s="1"/>
  <c r="BT163" i="15"/>
  <c r="BH151" i="15"/>
  <c r="A151" i="15" s="1"/>
  <c r="AK127" i="15"/>
  <c r="AL127" i="15" s="1"/>
  <c r="BH120" i="15"/>
  <c r="A120" i="15" s="1"/>
  <c r="AS106" i="15"/>
  <c r="BH102" i="15"/>
  <c r="A102" i="15" s="1"/>
  <c r="AE94" i="15"/>
  <c r="AF94" i="15" s="1"/>
  <c r="AE61" i="15"/>
  <c r="AF61" i="15" s="1"/>
  <c r="AK60" i="15"/>
  <c r="AL60" i="15" s="1"/>
  <c r="AE28" i="15"/>
  <c r="AF28" i="15" s="1"/>
  <c r="AS13" i="15"/>
  <c r="BI271" i="15"/>
  <c r="AS148" i="15"/>
  <c r="AS99" i="15"/>
  <c r="AS79" i="15"/>
  <c r="BH191" i="15"/>
  <c r="A191" i="15" s="1"/>
  <c r="AS202" i="15"/>
  <c r="AS167" i="15"/>
  <c r="BT269" i="15"/>
  <c r="BH265" i="15"/>
  <c r="BT189" i="15"/>
  <c r="AS220" i="15"/>
  <c r="AS29" i="15"/>
  <c r="BI130" i="15"/>
  <c r="AS224" i="15"/>
  <c r="BH81" i="15"/>
  <c r="A81" i="15" s="1"/>
  <c r="AS178" i="15"/>
  <c r="AS122" i="15"/>
  <c r="AS54" i="15"/>
  <c r="BT267" i="15"/>
  <c r="BT203" i="15"/>
  <c r="AS165" i="15"/>
  <c r="BT148" i="15"/>
  <c r="AS87" i="15"/>
  <c r="BH228" i="15"/>
  <c r="BH195" i="15"/>
  <c r="A195" i="15" s="1"/>
  <c r="BT180" i="15"/>
  <c r="BT161" i="15"/>
  <c r="BT147" i="15"/>
  <c r="AS134" i="15"/>
  <c r="AK126" i="15"/>
  <c r="AL126" i="15" s="1"/>
  <c r="BT123" i="15"/>
  <c r="Y108" i="15"/>
  <c r="Z108" i="15" s="1"/>
  <c r="Y103" i="15"/>
  <c r="Z103" i="15" s="1"/>
  <c r="AK96" i="15"/>
  <c r="AL96" i="15" s="1"/>
  <c r="AE93" i="15"/>
  <c r="AF93" i="15" s="1"/>
  <c r="AS92" i="15"/>
  <c r="BT89" i="15"/>
  <c r="AK76" i="15"/>
  <c r="AL76" i="15" s="1"/>
  <c r="BH39" i="15"/>
  <c r="A39" i="15" s="1"/>
  <c r="AS137" i="15"/>
  <c r="AS223" i="15"/>
  <c r="BT272" i="15"/>
  <c r="AS81" i="15"/>
  <c r="BH269" i="15"/>
  <c r="A269" i="15" s="1"/>
  <c r="BH266" i="15"/>
  <c r="A266" i="15" s="1"/>
  <c r="AK129" i="15"/>
  <c r="AL129" i="15" s="1"/>
  <c r="AS128" i="15"/>
  <c r="AE122" i="15"/>
  <c r="AF122" i="15" s="1"/>
  <c r="Y105" i="15"/>
  <c r="Z105" i="15" s="1"/>
  <c r="AE102" i="15"/>
  <c r="AF102" i="15" s="1"/>
  <c r="BT97" i="15"/>
  <c r="AE87" i="15"/>
  <c r="AF87" i="15" s="1"/>
  <c r="Y73" i="15"/>
  <c r="Z73" i="15" s="1"/>
  <c r="AE56" i="15"/>
  <c r="AF56" i="15" s="1"/>
  <c r="Y54" i="15"/>
  <c r="Z54" i="15" s="1"/>
  <c r="AK49" i="15"/>
  <c r="AL49" i="15" s="1"/>
  <c r="BT43" i="15"/>
  <c r="BH201" i="15"/>
  <c r="A201" i="15" s="1"/>
  <c r="AE196" i="15"/>
  <c r="AF196" i="15" s="1"/>
  <c r="AE151" i="15"/>
  <c r="AF151" i="15" s="1"/>
  <c r="AS97" i="15"/>
  <c r="AS195" i="15"/>
  <c r="AS85" i="15"/>
  <c r="AS46" i="15"/>
  <c r="BH169" i="15"/>
  <c r="A169" i="15" s="1"/>
  <c r="Y119" i="15"/>
  <c r="Z119" i="15" s="1"/>
  <c r="AE157" i="15"/>
  <c r="AF157" i="15" s="1"/>
  <c r="Y47" i="15"/>
  <c r="Z47" i="15" s="1"/>
  <c r="BH38" i="15"/>
  <c r="A38" i="15" s="1"/>
  <c r="BH25" i="15"/>
  <c r="A25" i="15" s="1"/>
  <c r="AE10" i="15"/>
  <c r="AF10" i="15" s="1"/>
  <c r="AS9" i="15"/>
  <c r="AS198" i="15"/>
  <c r="AE192" i="15"/>
  <c r="AF192" i="15" s="1"/>
  <c r="AK154" i="15"/>
  <c r="AL154" i="15" s="1"/>
  <c r="AS41" i="15"/>
  <c r="BI286" i="15"/>
  <c r="AS180" i="15"/>
  <c r="AS31" i="15"/>
  <c r="BT15" i="15"/>
  <c r="AS7" i="15"/>
  <c r="AS141" i="15"/>
  <c r="AK119" i="15"/>
  <c r="AL119" i="15" s="1"/>
  <c r="Y201" i="15"/>
  <c r="Z201" i="15" s="1"/>
  <c r="AS157" i="15"/>
  <c r="BT56" i="15"/>
  <c r="AS45" i="15"/>
  <c r="BH245" i="15"/>
  <c r="A245" i="15" s="1"/>
  <c r="AS216" i="15"/>
  <c r="BT208" i="15"/>
  <c r="AS197" i="15"/>
  <c r="BH173" i="15"/>
  <c r="A173" i="15" s="1"/>
  <c r="AE104" i="15"/>
  <c r="AF104" i="15" s="1"/>
  <c r="BT42" i="15"/>
  <c r="Y34" i="15"/>
  <c r="Z34" i="15" s="1"/>
  <c r="AS238" i="15"/>
  <c r="AK236" i="15"/>
  <c r="AL236" i="15" s="1"/>
  <c r="AS232" i="15"/>
  <c r="AS230" i="15"/>
  <c r="AS219" i="15"/>
  <c r="BT175" i="15"/>
  <c r="AK144" i="15"/>
  <c r="AL144" i="15" s="1"/>
  <c r="AS143" i="15"/>
  <c r="AS133" i="15"/>
  <c r="AS123" i="15"/>
  <c r="BH122" i="15"/>
  <c r="A122" i="15" s="1"/>
  <c r="Y62" i="15"/>
  <c r="Z62" i="15" s="1"/>
  <c r="Y255" i="15"/>
  <c r="Z255" i="15" s="1"/>
  <c r="AK238" i="15"/>
  <c r="AL238" i="15" s="1"/>
  <c r="AK219" i="15"/>
  <c r="AL219" i="15" s="1"/>
  <c r="AK202" i="15"/>
  <c r="AL202" i="15" s="1"/>
  <c r="AS177" i="15"/>
  <c r="AE156" i="15"/>
  <c r="AF156" i="15" s="1"/>
  <c r="AK134" i="15"/>
  <c r="AL134" i="15" s="1"/>
  <c r="AK123" i="15"/>
  <c r="AL123" i="15" s="1"/>
  <c r="Y118" i="15"/>
  <c r="Z118" i="15" s="1"/>
  <c r="AE113" i="15"/>
  <c r="AF113" i="15" s="1"/>
  <c r="AS111" i="15"/>
  <c r="BT76" i="15"/>
  <c r="AK69" i="15"/>
  <c r="AL69" i="15" s="1"/>
  <c r="AE46" i="15"/>
  <c r="AF46" i="15" s="1"/>
  <c r="AK39" i="15"/>
  <c r="AL39" i="15" s="1"/>
  <c r="AE26" i="15"/>
  <c r="AF26" i="15" s="1"/>
  <c r="BT7" i="15"/>
  <c r="AS130" i="15"/>
  <c r="AS118" i="15"/>
  <c r="AE42" i="15"/>
  <c r="AF42" i="15" s="1"/>
  <c r="AE34" i="15"/>
  <c r="AF34" i="15" s="1"/>
  <c r="BH171" i="15"/>
  <c r="A171" i="15" s="1"/>
  <c r="AS153" i="15"/>
  <c r="AS139" i="15"/>
  <c r="AE216" i="15"/>
  <c r="AF216" i="15" s="1"/>
  <c r="AK177" i="15"/>
  <c r="AL177" i="15" s="1"/>
  <c r="Y68" i="15"/>
  <c r="Z68" i="15" s="1"/>
  <c r="AE109" i="15"/>
  <c r="AF109" i="15" s="1"/>
  <c r="BT279" i="15"/>
  <c r="BH285" i="15"/>
  <c r="A285" i="15" s="1"/>
  <c r="BH96" i="15"/>
  <c r="A96" i="15" s="1"/>
  <c r="AS174" i="15"/>
  <c r="BH229" i="15"/>
  <c r="A229" i="15" s="1"/>
  <c r="BH218" i="15"/>
  <c r="A218" i="15" s="1"/>
  <c r="AK248" i="15"/>
  <c r="AL248" i="15" s="1"/>
  <c r="Y178" i="15"/>
  <c r="Z178" i="15" s="1"/>
  <c r="AK128" i="15"/>
  <c r="AL128" i="15" s="1"/>
  <c r="Y113" i="15"/>
  <c r="Z113" i="15" s="1"/>
  <c r="Y112" i="15"/>
  <c r="Z112" i="15" s="1"/>
  <c r="AE82" i="15"/>
  <c r="AF82" i="15" s="1"/>
  <c r="AK29" i="15"/>
  <c r="AL29" i="15" s="1"/>
  <c r="AK15" i="15"/>
  <c r="AL15" i="15" s="1"/>
  <c r="BT13" i="15"/>
  <c r="AK99" i="15"/>
  <c r="AL99" i="15" s="1"/>
  <c r="Y199" i="15"/>
  <c r="Z199" i="15" s="1"/>
  <c r="AS163" i="15"/>
  <c r="AE77" i="15"/>
  <c r="AF77" i="15" s="1"/>
  <c r="BH45" i="15"/>
  <c r="BT32" i="15"/>
  <c r="BI172" i="15"/>
  <c r="AE158" i="15"/>
  <c r="AF158" i="15" s="1"/>
  <c r="AE260" i="15"/>
  <c r="AF260" i="15" s="1"/>
  <c r="AS243" i="15"/>
  <c r="AK226" i="15"/>
  <c r="AL226" i="15" s="1"/>
  <c r="BT190" i="15"/>
  <c r="AS189" i="15"/>
  <c r="AE187" i="15"/>
  <c r="AF187" i="15" s="1"/>
  <c r="AS176" i="15"/>
  <c r="AE152" i="15"/>
  <c r="AF152" i="15" s="1"/>
  <c r="AE129" i="15"/>
  <c r="AF129" i="15" s="1"/>
  <c r="AK54" i="15"/>
  <c r="AL54" i="15" s="1"/>
  <c r="AE29" i="15"/>
  <c r="AF29" i="15" s="1"/>
  <c r="Y165" i="15"/>
  <c r="Z165" i="15" s="1"/>
  <c r="AK151" i="15"/>
  <c r="AL151" i="15" s="1"/>
  <c r="BT160" i="15"/>
  <c r="AK131" i="15"/>
  <c r="AL131" i="15" s="1"/>
  <c r="AS76" i="15"/>
  <c r="BT99" i="15"/>
  <c r="Y260" i="15"/>
  <c r="Z260" i="15" s="1"/>
  <c r="Y248" i="15"/>
  <c r="Y223" i="15"/>
  <c r="Z223" i="15" s="1"/>
  <c r="BT206" i="15"/>
  <c r="BH203" i="15"/>
  <c r="A203" i="15" s="1"/>
  <c r="AS151" i="15"/>
  <c r="AS150" i="15"/>
  <c r="Y148" i="15"/>
  <c r="Z148" i="15" s="1"/>
  <c r="BT144" i="15"/>
  <c r="AE128" i="15"/>
  <c r="AF128" i="15" s="1"/>
  <c r="BT126" i="15"/>
  <c r="AK107" i="15"/>
  <c r="AL107" i="15" s="1"/>
  <c r="AK95" i="15"/>
  <c r="AL95" i="15" s="1"/>
  <c r="AE84" i="15"/>
  <c r="AF84" i="15" s="1"/>
  <c r="BT39" i="15"/>
  <c r="AS208" i="15"/>
  <c r="AS204" i="15"/>
  <c r="AS190" i="15"/>
  <c r="BH183" i="15"/>
  <c r="A183" i="15" s="1"/>
  <c r="BT179" i="15"/>
  <c r="BT162" i="15"/>
  <c r="BT152" i="15"/>
  <c r="BT145" i="15"/>
  <c r="BT131" i="15"/>
  <c r="AS126" i="15"/>
  <c r="AS119" i="15"/>
  <c r="BT96" i="15"/>
  <c r="BT86" i="15"/>
  <c r="BH65" i="15"/>
  <c r="A65" i="15" s="1"/>
  <c r="BT40" i="15"/>
  <c r="BT37" i="15"/>
  <c r="AS34" i="15"/>
  <c r="AS22" i="15"/>
  <c r="AS21" i="15"/>
  <c r="BH131" i="15"/>
  <c r="A131" i="15" s="1"/>
  <c r="BH121" i="15"/>
  <c r="A121" i="15" s="1"/>
  <c r="AS94" i="15"/>
  <c r="BT88" i="15"/>
  <c r="AS25" i="15"/>
  <c r="BT281" i="15"/>
  <c r="BT262" i="15"/>
  <c r="AS205" i="15"/>
  <c r="AS199" i="15"/>
  <c r="BT192" i="15"/>
  <c r="BI182" i="15"/>
  <c r="AS179" i="15"/>
  <c r="BT164" i="15"/>
  <c r="AS155" i="15"/>
  <c r="AS149" i="15"/>
  <c r="BH135" i="15"/>
  <c r="A135" i="15" s="1"/>
  <c r="AS127" i="15"/>
  <c r="BH110" i="15"/>
  <c r="A110" i="15" s="1"/>
  <c r="AS96" i="15"/>
  <c r="AS80" i="15"/>
  <c r="BH77" i="15"/>
  <c r="A77" i="15" s="1"/>
  <c r="BH63" i="15"/>
  <c r="A63" i="15" s="1"/>
  <c r="AS50" i="15"/>
  <c r="AS40" i="15"/>
  <c r="BH84" i="15"/>
  <c r="A84" i="15" s="1"/>
  <c r="BT81" i="15"/>
  <c r="AS152" i="15"/>
  <c r="AS131" i="15"/>
  <c r="BH86" i="15"/>
  <c r="A86" i="15" s="1"/>
  <c r="BT85" i="15"/>
  <c r="AS82" i="15"/>
  <c r="AS44" i="15"/>
  <c r="BH43" i="15"/>
  <c r="A43" i="15" s="1"/>
  <c r="AS37" i="15"/>
  <c r="BT291" i="15"/>
  <c r="BH256" i="15"/>
  <c r="A256" i="15" s="1"/>
  <c r="AS253" i="15"/>
  <c r="AS171" i="15"/>
  <c r="AS162" i="15"/>
  <c r="AK250" i="15"/>
  <c r="AL250" i="15" s="1"/>
  <c r="AK186" i="15"/>
  <c r="AL186" i="15" s="1"/>
  <c r="AS182" i="15"/>
  <c r="BT146" i="15"/>
  <c r="AS110" i="15"/>
  <c r="AS89" i="15"/>
  <c r="AS77" i="15"/>
  <c r="BT31" i="15"/>
  <c r="AS23" i="15"/>
  <c r="BH10" i="15"/>
  <c r="AS242" i="15"/>
  <c r="AS258" i="15"/>
  <c r="BT210" i="15"/>
  <c r="BT195" i="15"/>
  <c r="BT294" i="15"/>
  <c r="BT282" i="15"/>
  <c r="BT283" i="15"/>
  <c r="BH273" i="15"/>
  <c r="A273" i="15" s="1"/>
  <c r="AK249" i="15"/>
  <c r="AL249" i="15" s="1"/>
  <c r="BH243" i="15"/>
  <c r="A243" i="15" s="1"/>
  <c r="BT207" i="15"/>
  <c r="BT201" i="15"/>
  <c r="AS185" i="15"/>
  <c r="BT183" i="15"/>
  <c r="AE179" i="15"/>
  <c r="AF179" i="15" s="1"/>
  <c r="BT127" i="15"/>
  <c r="BT82" i="15"/>
  <c r="AE72" i="15"/>
  <c r="AF72" i="15" s="1"/>
  <c r="AE58" i="15"/>
  <c r="AF58" i="15" s="1"/>
  <c r="BT55" i="15"/>
  <c r="Y49" i="15"/>
  <c r="Z49" i="15" s="1"/>
  <c r="AS47" i="15"/>
  <c r="Y40" i="15"/>
  <c r="Z40" i="15" s="1"/>
  <c r="AE37" i="15"/>
  <c r="AF37" i="15" s="1"/>
  <c r="AS138" i="15"/>
  <c r="AS30" i="15"/>
  <c r="AS186" i="15"/>
  <c r="BT292" i="15"/>
  <c r="BI280" i="15"/>
  <c r="BH279" i="15"/>
  <c r="A279" i="15" s="1"/>
  <c r="BH272" i="15"/>
  <c r="BT188" i="15"/>
  <c r="BH174" i="15"/>
  <c r="BT155" i="15"/>
  <c r="BH85" i="15"/>
  <c r="A85" i="15" s="1"/>
  <c r="BH67" i="15"/>
  <c r="A67" i="15" s="1"/>
  <c r="BH31" i="15"/>
  <c r="A31" i="15" s="1"/>
  <c r="AK241" i="15"/>
  <c r="AL241" i="15" s="1"/>
  <c r="Y232" i="15"/>
  <c r="Z232" i="15" s="1"/>
  <c r="AK139" i="15"/>
  <c r="AL139" i="15" s="1"/>
  <c r="AK240" i="15"/>
  <c r="AL240" i="15" s="1"/>
  <c r="BT174" i="15"/>
  <c r="Y141" i="15"/>
  <c r="Z141" i="15" s="1"/>
  <c r="AE140" i="15"/>
  <c r="AF140" i="15" s="1"/>
  <c r="Y114" i="15"/>
  <c r="Z114" i="15" s="1"/>
  <c r="AE89" i="15"/>
  <c r="AF89" i="15" s="1"/>
  <c r="AK259" i="15"/>
  <c r="AL259" i="15" s="1"/>
  <c r="AS43" i="15"/>
  <c r="Y241" i="15"/>
  <c r="Z241" i="15" s="1"/>
  <c r="AS237" i="15"/>
  <c r="BI180" i="15"/>
  <c r="AK47" i="15"/>
  <c r="AL47" i="15" s="1"/>
  <c r="AE44" i="15"/>
  <c r="AF44" i="15" s="1"/>
  <c r="BH264" i="15"/>
  <c r="A264" i="15" s="1"/>
  <c r="AD240" i="15"/>
  <c r="BH240" i="15"/>
  <c r="A240" i="15" s="1"/>
  <c r="AE212" i="15"/>
  <c r="AF212" i="15" s="1"/>
  <c r="Y204" i="15"/>
  <c r="Z204" i="15" s="1"/>
  <c r="BH175" i="15"/>
  <c r="AK56" i="15"/>
  <c r="AL56" i="15" s="1"/>
  <c r="AK11" i="15"/>
  <c r="AL11" i="15" s="1"/>
  <c r="AS236" i="15"/>
  <c r="AS235" i="15"/>
  <c r="AK227" i="15"/>
  <c r="AL227" i="15" s="1"/>
  <c r="AS225" i="15"/>
  <c r="AS221" i="15"/>
  <c r="AK188" i="15"/>
  <c r="AL188" i="15" s="1"/>
  <c r="BH90" i="15"/>
  <c r="A90" i="15" s="1"/>
  <c r="BH53" i="15"/>
  <c r="A53" i="15" s="1"/>
  <c r="BT289" i="15"/>
  <c r="AK261" i="15"/>
  <c r="AL261" i="15" s="1"/>
  <c r="AS255" i="15"/>
  <c r="BH249" i="15"/>
  <c r="A249" i="15" s="1"/>
  <c r="AS217" i="15"/>
  <c r="AE207" i="15"/>
  <c r="AF207" i="15" s="1"/>
  <c r="Y194" i="15"/>
  <c r="Z194" i="15" s="1"/>
  <c r="AE178" i="15"/>
  <c r="AF178" i="15" s="1"/>
  <c r="BH177" i="15"/>
  <c r="A177" i="15" s="1"/>
  <c r="AE171" i="15"/>
  <c r="AF171" i="15" s="1"/>
  <c r="AS158" i="15"/>
  <c r="AE147" i="15"/>
  <c r="AF147" i="15" s="1"/>
  <c r="BH132" i="15"/>
  <c r="A132" i="15" s="1"/>
  <c r="AE98" i="15"/>
  <c r="AF98" i="15" s="1"/>
  <c r="AE23" i="15"/>
  <c r="AF23" i="15" s="1"/>
  <c r="AE208" i="15"/>
  <c r="AF208" i="15" s="1"/>
  <c r="BH251" i="15"/>
  <c r="A251" i="15" s="1"/>
  <c r="X251" i="15"/>
  <c r="Y251" i="15" s="1"/>
  <c r="Z251" i="15" s="1"/>
  <c r="AE202" i="15"/>
  <c r="AF202" i="15" s="1"/>
  <c r="BI293" i="15"/>
  <c r="AE237" i="15"/>
  <c r="AF237" i="15" s="1"/>
  <c r="BH237" i="15"/>
  <c r="Y227" i="15"/>
  <c r="Z227" i="15" s="1"/>
  <c r="BH210" i="15"/>
  <c r="A210" i="15" s="1"/>
  <c r="Y163" i="15"/>
  <c r="Z163" i="15" s="1"/>
  <c r="AK101" i="15"/>
  <c r="AL101" i="15" s="1"/>
  <c r="AD254" i="15"/>
  <c r="AE254" i="15" s="1"/>
  <c r="BH254" i="15"/>
  <c r="A254" i="15" s="1"/>
  <c r="AK176" i="15"/>
  <c r="AL176" i="15" s="1"/>
  <c r="AE228" i="15"/>
  <c r="AF228" i="15" s="1"/>
  <c r="Y249" i="15"/>
  <c r="AD222" i="15"/>
  <c r="BH222" i="15"/>
  <c r="A222" i="15" s="1"/>
  <c r="BT290" i="15"/>
  <c r="AD247" i="15"/>
  <c r="BH235" i="15"/>
  <c r="AD235" i="15"/>
  <c r="AS231" i="15"/>
  <c r="AS214" i="15"/>
  <c r="AK182" i="15"/>
  <c r="AL182" i="15" s="1"/>
  <c r="Y172" i="15"/>
  <c r="Z172" i="15" s="1"/>
  <c r="BT135" i="15"/>
  <c r="AE101" i="15"/>
  <c r="AF101" i="15" s="1"/>
  <c r="AE251" i="15"/>
  <c r="AF251" i="15" s="1"/>
  <c r="BH227" i="15"/>
  <c r="A227" i="15" s="1"/>
  <c r="BH292" i="15"/>
  <c r="A292" i="15" s="1"/>
  <c r="BT287" i="15"/>
  <c r="BT280" i="15"/>
  <c r="BT288" i="15"/>
  <c r="AK253" i="15"/>
  <c r="AL253" i="15" s="1"/>
  <c r="AK252" i="15"/>
  <c r="AL252" i="15" s="1"/>
  <c r="AE226" i="15"/>
  <c r="AF226" i="15" s="1"/>
  <c r="AD219" i="15"/>
  <c r="AE219" i="15" s="1"/>
  <c r="AF219" i="15" s="1"/>
  <c r="BH219" i="15"/>
  <c r="A219" i="15" s="1"/>
  <c r="AE149" i="15"/>
  <c r="AF149" i="15" s="1"/>
  <c r="Y129" i="15"/>
  <c r="Z129" i="15" s="1"/>
  <c r="AK105" i="15"/>
  <c r="AL105" i="15" s="1"/>
  <c r="BH80" i="15"/>
  <c r="A80" i="15" s="1"/>
  <c r="BH72" i="15"/>
  <c r="A72" i="15" s="1"/>
  <c r="AK206" i="15"/>
  <c r="AL206" i="15" s="1"/>
  <c r="BH261" i="15"/>
  <c r="A261" i="15" s="1"/>
  <c r="AS239" i="15"/>
  <c r="BH263" i="15"/>
  <c r="AS8" i="15"/>
  <c r="AE259" i="15"/>
  <c r="AF259" i="15" s="1"/>
  <c r="BH278" i="15"/>
  <c r="BT293" i="15"/>
  <c r="Y261" i="15"/>
  <c r="Z261" i="15" s="1"/>
  <c r="AS260" i="15"/>
  <c r="BI253" i="15"/>
  <c r="AD253" i="15"/>
  <c r="AE253" i="15" s="1"/>
  <c r="Y247" i="15"/>
  <c r="Z247" i="15" s="1"/>
  <c r="AE244" i="15"/>
  <c r="AF244" i="15" s="1"/>
  <c r="AS229" i="15"/>
  <c r="BH215" i="15"/>
  <c r="A215" i="15" s="1"/>
  <c r="AS192" i="15"/>
  <c r="AK179" i="15"/>
  <c r="AL179" i="15" s="1"/>
  <c r="BH148" i="15"/>
  <c r="A148" i="15" s="1"/>
  <c r="AS136" i="15"/>
  <c r="AK114" i="15"/>
  <c r="AL114" i="15" s="1"/>
  <c r="BT285" i="15"/>
  <c r="AK260" i="15"/>
  <c r="AL260" i="15" s="1"/>
  <c r="AK257" i="15"/>
  <c r="AL257" i="15" s="1"/>
  <c r="AS254" i="15"/>
  <c r="Y252" i="15"/>
  <c r="AE246" i="15"/>
  <c r="AF246" i="15" s="1"/>
  <c r="AS241" i="15"/>
  <c r="BH233" i="15"/>
  <c r="A233" i="15" s="1"/>
  <c r="AE231" i="15"/>
  <c r="AF231" i="15" s="1"/>
  <c r="AK223" i="15"/>
  <c r="AL223" i="15" s="1"/>
  <c r="AS200" i="15"/>
  <c r="BT199" i="15"/>
  <c r="BT185" i="15"/>
  <c r="AE165" i="15"/>
  <c r="AF165" i="15" s="1"/>
  <c r="AS140" i="15"/>
  <c r="BH258" i="15"/>
  <c r="A258" i="15" s="1"/>
  <c r="AS252" i="15"/>
  <c r="AS240" i="15"/>
  <c r="Y210" i="15"/>
  <c r="Z210" i="15" s="1"/>
  <c r="AE204" i="15"/>
  <c r="AF204" i="15" s="1"/>
  <c r="BT197" i="15"/>
  <c r="BT191" i="15"/>
  <c r="BH184" i="15"/>
  <c r="A184" i="15" s="1"/>
  <c r="BT181" i="15"/>
  <c r="AE175" i="15"/>
  <c r="AF175" i="15" s="1"/>
  <c r="BT173" i="15"/>
  <c r="Y173" i="15"/>
  <c r="Z173" i="15" s="1"/>
  <c r="AK165" i="15"/>
  <c r="AL165" i="15" s="1"/>
  <c r="BH162" i="15"/>
  <c r="A162" i="15" s="1"/>
  <c r="BH136" i="15"/>
  <c r="A136" i="15" s="1"/>
  <c r="AE116" i="15"/>
  <c r="AF116" i="15" s="1"/>
  <c r="AK89" i="15"/>
  <c r="AL89" i="15" s="1"/>
  <c r="AE81" i="15"/>
  <c r="AF81" i="15" s="1"/>
  <c r="Y71" i="15"/>
  <c r="Z71" i="15" s="1"/>
  <c r="AE70" i="15"/>
  <c r="AF70" i="15" s="1"/>
  <c r="Y19" i="15"/>
  <c r="Z19" i="15" s="1"/>
  <c r="Y186" i="15"/>
  <c r="Z186" i="15" s="1"/>
  <c r="AS184" i="15"/>
  <c r="BT157" i="15"/>
  <c r="AK147" i="15"/>
  <c r="AL147" i="15" s="1"/>
  <c r="AK141" i="15"/>
  <c r="AL141" i="15" s="1"/>
  <c r="AK98" i="15"/>
  <c r="AL98" i="15" s="1"/>
  <c r="Y79" i="15"/>
  <c r="Z79" i="15" s="1"/>
  <c r="AS259" i="15"/>
  <c r="AS257" i="15"/>
  <c r="AK239" i="15"/>
  <c r="AL239" i="15" s="1"/>
  <c r="AS227" i="15"/>
  <c r="BH194" i="15"/>
  <c r="A194" i="15" s="1"/>
  <c r="Y181" i="15"/>
  <c r="Z181" i="15" s="1"/>
  <c r="AS173" i="15"/>
  <c r="Y171" i="15"/>
  <c r="Z171" i="15" s="1"/>
  <c r="AK169" i="15"/>
  <c r="AL169" i="15" s="1"/>
  <c r="Y162" i="15"/>
  <c r="Z162" i="15" s="1"/>
  <c r="AK161" i="15"/>
  <c r="AL161" i="15" s="1"/>
  <c r="AS160" i="15"/>
  <c r="Y140" i="15"/>
  <c r="Z140" i="15" s="1"/>
  <c r="Y131" i="15"/>
  <c r="Z131" i="15" s="1"/>
  <c r="AE124" i="15"/>
  <c r="AF124" i="15" s="1"/>
  <c r="BH117" i="15"/>
  <c r="A117" i="15" s="1"/>
  <c r="AK83" i="15"/>
  <c r="AL83" i="15" s="1"/>
  <c r="AE47" i="15"/>
  <c r="AF47" i="15" s="1"/>
  <c r="AE229" i="15"/>
  <c r="AF229" i="15" s="1"/>
  <c r="AK218" i="15"/>
  <c r="AL218" i="15" s="1"/>
  <c r="BH205" i="15"/>
  <c r="A205" i="15" s="1"/>
  <c r="BT200" i="15"/>
  <c r="AE200" i="15"/>
  <c r="AF200" i="15" s="1"/>
  <c r="Y196" i="15"/>
  <c r="Z196" i="15" s="1"/>
  <c r="BH193" i="15"/>
  <c r="A193" i="15" s="1"/>
  <c r="AK189" i="15"/>
  <c r="AL189" i="15" s="1"/>
  <c r="Y179" i="15"/>
  <c r="Z179" i="15" s="1"/>
  <c r="AE153" i="15"/>
  <c r="AF153" i="15" s="1"/>
  <c r="AK150" i="15"/>
  <c r="AL150" i="15" s="1"/>
  <c r="Y139" i="15"/>
  <c r="Z139" i="15" s="1"/>
  <c r="AS132" i="15"/>
  <c r="Y121" i="15"/>
  <c r="Z121" i="15" s="1"/>
  <c r="AE108" i="15"/>
  <c r="AF108" i="15" s="1"/>
  <c r="BH75" i="15"/>
  <c r="Y16" i="15"/>
  <c r="Z16" i="15" s="1"/>
  <c r="AS201" i="15"/>
  <c r="AE184" i="15"/>
  <c r="AF184" i="15" s="1"/>
  <c r="Y182" i="15"/>
  <c r="Z182" i="15" s="1"/>
  <c r="BH181" i="15"/>
  <c r="AK180" i="15"/>
  <c r="AL180" i="15" s="1"/>
  <c r="BH176" i="15"/>
  <c r="A176" i="15" s="1"/>
  <c r="AS166" i="15"/>
  <c r="AE164" i="15"/>
  <c r="AF164" i="15" s="1"/>
  <c r="Y26" i="15"/>
  <c r="Z26" i="15" s="1"/>
  <c r="BH198" i="15"/>
  <c r="A198" i="15" s="1"/>
  <c r="AK173" i="15"/>
  <c r="AL173" i="15" s="1"/>
  <c r="AK167" i="15"/>
  <c r="AL167" i="15" s="1"/>
  <c r="BH156" i="15"/>
  <c r="AE150" i="15"/>
  <c r="AF150" i="15" s="1"/>
  <c r="AK77" i="15"/>
  <c r="AL77" i="15" s="1"/>
  <c r="BT271" i="15"/>
  <c r="BT263" i="15"/>
  <c r="BH239" i="15"/>
  <c r="AE217" i="15"/>
  <c r="AF217" i="15" s="1"/>
  <c r="AS215" i="15"/>
  <c r="AE197" i="15"/>
  <c r="AF197" i="15" s="1"/>
  <c r="AS194" i="15"/>
  <c r="AS191" i="15"/>
  <c r="AS188" i="15"/>
  <c r="AK183" i="15"/>
  <c r="AL183" i="15" s="1"/>
  <c r="AS172" i="15"/>
  <c r="AE167" i="15"/>
  <c r="AF167" i="15" s="1"/>
  <c r="BT150" i="15"/>
  <c r="AK111" i="15"/>
  <c r="AL111" i="15" s="1"/>
  <c r="AK30" i="15"/>
  <c r="AL30" i="15" s="1"/>
  <c r="BH231" i="15"/>
  <c r="A231" i="15" s="1"/>
  <c r="BH221" i="15"/>
  <c r="AE180" i="15"/>
  <c r="AF180" i="15" s="1"/>
  <c r="Y177" i="15"/>
  <c r="Z177" i="15" s="1"/>
  <c r="AK159" i="15"/>
  <c r="AL159" i="15" s="1"/>
  <c r="BH140" i="15"/>
  <c r="A140" i="15" s="1"/>
  <c r="Y104" i="15"/>
  <c r="Z104" i="15" s="1"/>
  <c r="AE103" i="15"/>
  <c r="AF103" i="15" s="1"/>
  <c r="BT79" i="15"/>
  <c r="BT77" i="15"/>
  <c r="AS38" i="15"/>
  <c r="AK18" i="15"/>
  <c r="AL18" i="15" s="1"/>
  <c r="AS105" i="15"/>
  <c r="BH100" i="15"/>
  <c r="A100" i="15" s="1"/>
  <c r="AS169" i="15"/>
  <c r="BH158" i="15"/>
  <c r="BH157" i="15"/>
  <c r="A157" i="15" s="1"/>
  <c r="AS156" i="15"/>
  <c r="AS154" i="15"/>
  <c r="BT143" i="15"/>
  <c r="BG4" i="15"/>
  <c r="AK103" i="15"/>
  <c r="AL103" i="15" s="1"/>
  <c r="BT94" i="15"/>
  <c r="BH92" i="15"/>
  <c r="AK87" i="15"/>
  <c r="AL87" i="15" s="1"/>
  <c r="AK74" i="15"/>
  <c r="AL74" i="15" s="1"/>
  <c r="BT24" i="15"/>
  <c r="BH179" i="15"/>
  <c r="A179" i="15" s="1"/>
  <c r="AE169" i="15"/>
  <c r="AF169" i="15" s="1"/>
  <c r="BH159" i="15"/>
  <c r="A159" i="15" s="1"/>
  <c r="AK157" i="15"/>
  <c r="AL157" i="15" s="1"/>
  <c r="AS145" i="15"/>
  <c r="AE144" i="15"/>
  <c r="AF144" i="15" s="1"/>
  <c r="AS121" i="15"/>
  <c r="BH114" i="15"/>
  <c r="A114" i="15" s="1"/>
  <c r="AS112" i="15"/>
  <c r="BH109" i="15"/>
  <c r="A109" i="15" s="1"/>
  <c r="AS102" i="15"/>
  <c r="BT95" i="15"/>
  <c r="Y89" i="15"/>
  <c r="Z89" i="15" s="1"/>
  <c r="AS78" i="15"/>
  <c r="BT54" i="15"/>
  <c r="AK50" i="15"/>
  <c r="AL50" i="15" s="1"/>
  <c r="AK43" i="15"/>
  <c r="AL43" i="15" s="1"/>
  <c r="BT8" i="15"/>
  <c r="BH147" i="15"/>
  <c r="AS142" i="15"/>
  <c r="BH106" i="15"/>
  <c r="A106" i="15" s="1"/>
  <c r="AS104" i="15"/>
  <c r="AS90" i="15"/>
  <c r="AS84" i="15"/>
  <c r="AS75" i="15"/>
  <c r="BG3" i="15"/>
  <c r="Y27" i="15"/>
  <c r="Z27" i="15" s="1"/>
  <c r="BT25" i="15"/>
  <c r="AE15" i="15"/>
  <c r="AF15" i="15" s="1"/>
  <c r="BT177" i="15"/>
  <c r="AK162" i="15"/>
  <c r="AL162" i="15" s="1"/>
  <c r="BT158" i="15"/>
  <c r="Y144" i="15"/>
  <c r="Z144" i="15" s="1"/>
  <c r="AE119" i="15"/>
  <c r="AF119" i="15" s="1"/>
  <c r="AS109" i="15"/>
  <c r="AK102" i="15"/>
  <c r="AL102" i="15" s="1"/>
  <c r="Y100" i="15"/>
  <c r="Z100" i="15" s="1"/>
  <c r="BI61" i="15"/>
  <c r="BH60" i="15"/>
  <c r="AE50" i="15"/>
  <c r="AF50" i="15" s="1"/>
  <c r="AK33" i="15"/>
  <c r="AL33" i="15" s="1"/>
  <c r="BH26" i="15"/>
  <c r="A26" i="15" s="1"/>
  <c r="AS164" i="15"/>
  <c r="BH153" i="15"/>
  <c r="A153" i="15" s="1"/>
  <c r="BH149" i="15"/>
  <c r="A149" i="15" s="1"/>
  <c r="BH113" i="15"/>
  <c r="A113" i="15" s="1"/>
  <c r="BH108" i="15"/>
  <c r="A108" i="15" s="1"/>
  <c r="AE80" i="15"/>
  <c r="AF80" i="15" s="1"/>
  <c r="BH34" i="15"/>
  <c r="A34" i="15" s="1"/>
  <c r="BT27" i="15"/>
  <c r="AK21" i="15"/>
  <c r="AL21" i="15" s="1"/>
  <c r="AS20" i="15"/>
  <c r="AS14" i="15"/>
  <c r="BH9" i="15"/>
  <c r="A9" i="15" s="1"/>
  <c r="AS170" i="15"/>
  <c r="AE168" i="15"/>
  <c r="AF168" i="15" s="1"/>
  <c r="BH154" i="15"/>
  <c r="BH107" i="15"/>
  <c r="A107" i="15" s="1"/>
  <c r="AK90" i="15"/>
  <c r="AL90" i="15" s="1"/>
  <c r="BH79" i="15"/>
  <c r="A79" i="15" s="1"/>
  <c r="BT78" i="15"/>
  <c r="AE78" i="15"/>
  <c r="AF78" i="15" s="1"/>
  <c r="AK57" i="15"/>
  <c r="AL57" i="15" s="1"/>
  <c r="BH46" i="15"/>
  <c r="A46" i="15" s="1"/>
  <c r="AK36" i="15"/>
  <c r="AL36" i="15" s="1"/>
  <c r="AE21" i="15"/>
  <c r="AS120" i="15"/>
  <c r="AK81" i="15"/>
  <c r="AL81" i="15" s="1"/>
  <c r="BI64" i="15"/>
  <c r="BH41" i="15"/>
  <c r="A41" i="15" s="1"/>
  <c r="BI28" i="15"/>
  <c r="AE16" i="15"/>
  <c r="AF16" i="15" s="1"/>
  <c r="BT41" i="15"/>
  <c r="BT38" i="15"/>
  <c r="BT34" i="15"/>
  <c r="AS28" i="15"/>
  <c r="BT26" i="15"/>
  <c r="BH22" i="15"/>
  <c r="BT6" i="15"/>
  <c r="AS113" i="15"/>
  <c r="AS101" i="15"/>
  <c r="BT98" i="15"/>
  <c r="BH88" i="15"/>
  <c r="A88" i="15" s="1"/>
  <c r="BT84" i="15"/>
  <c r="BH55" i="15"/>
  <c r="A55" i="15" s="1"/>
  <c r="BH52" i="15"/>
  <c r="BK52" i="15" s="1"/>
  <c r="BO52" i="15" s="1"/>
  <c r="BL52" i="15" s="1"/>
  <c r="AE49" i="15"/>
  <c r="AF49" i="15" s="1"/>
  <c r="Y45" i="15"/>
  <c r="Z45" i="15" s="1"/>
  <c r="AS39" i="15"/>
  <c r="BH32" i="15"/>
  <c r="BH27" i="15"/>
  <c r="A27" i="15" s="1"/>
  <c r="AE20" i="15"/>
  <c r="BT10" i="15"/>
  <c r="AK10" i="15"/>
  <c r="AL10" i="15" s="1"/>
  <c r="AS11" i="15"/>
  <c r="AS88" i="15"/>
  <c r="AS55" i="15"/>
  <c r="BH33" i="15"/>
  <c r="AS27" i="15"/>
  <c r="AS24" i="15"/>
  <c r="BR14" i="15"/>
  <c r="BT92" i="15"/>
  <c r="AE92" i="15"/>
  <c r="AF92" i="15" s="1"/>
  <c r="Y69" i="15"/>
  <c r="Z69" i="15" s="1"/>
  <c r="BH50" i="15"/>
  <c r="A50" i="15" s="1"/>
  <c r="BT35" i="15"/>
  <c r="AK31" i="15"/>
  <c r="AL31" i="15" s="1"/>
  <c r="BH23" i="15"/>
  <c r="A23" i="15" s="1"/>
  <c r="BT22" i="15"/>
  <c r="BI16" i="15"/>
  <c r="BT12" i="15"/>
  <c r="BH105" i="15"/>
  <c r="A105" i="15" s="1"/>
  <c r="AS91" i="15"/>
  <c r="BH83" i="15"/>
  <c r="BH82" i="15"/>
  <c r="A82" i="15" s="1"/>
  <c r="BI47" i="15"/>
  <c r="BH259" i="15"/>
  <c r="Y234" i="15"/>
  <c r="Z234" i="15" s="1"/>
  <c r="Y217" i="15"/>
  <c r="Z217" i="15" s="1"/>
  <c r="BH275" i="15"/>
  <c r="BH277" i="15"/>
  <c r="BH289" i="15"/>
  <c r="Y242" i="15"/>
  <c r="Z242" i="15" s="1"/>
  <c r="BH283" i="15"/>
  <c r="Y220" i="15"/>
  <c r="Z220" i="15" s="1"/>
  <c r="BH257" i="15"/>
  <c r="BH287" i="15"/>
  <c r="BH281" i="15"/>
  <c r="AE245" i="15"/>
  <c r="AF245" i="15" s="1"/>
  <c r="Y213" i="15"/>
  <c r="Z213" i="15" s="1"/>
  <c r="AK193" i="15"/>
  <c r="AL193" i="15" s="1"/>
  <c r="Y184" i="15"/>
  <c r="Z184" i="15" s="1"/>
  <c r="AS250" i="15"/>
  <c r="AD248" i="15"/>
  <c r="Y240" i="15"/>
  <c r="Z240" i="15" s="1"/>
  <c r="X236" i="15"/>
  <c r="BH234" i="15"/>
  <c r="AE211" i="15"/>
  <c r="AF211" i="15" s="1"/>
  <c r="AE220" i="15"/>
  <c r="AF220" i="15" s="1"/>
  <c r="Y211" i="15"/>
  <c r="Z211" i="15" s="1"/>
  <c r="BH262" i="15"/>
  <c r="AS247" i="15"/>
  <c r="Y226" i="15"/>
  <c r="Z226" i="15" s="1"/>
  <c r="Y185" i="15"/>
  <c r="Z185" i="15" s="1"/>
  <c r="AE215" i="15"/>
  <c r="AF215" i="15" s="1"/>
  <c r="AE210" i="15"/>
  <c r="AF210" i="15" s="1"/>
  <c r="Y180" i="15"/>
  <c r="Z180" i="15" s="1"/>
  <c r="Y237" i="15"/>
  <c r="Z237" i="15" s="1"/>
  <c r="Y225" i="15"/>
  <c r="Z225" i="15" s="1"/>
  <c r="X221" i="15"/>
  <c r="AK216" i="15"/>
  <c r="AL216" i="15" s="1"/>
  <c r="AE214" i="15"/>
  <c r="AF214" i="15" s="1"/>
  <c r="AE257" i="15"/>
  <c r="AF257" i="15" s="1"/>
  <c r="AD255" i="15"/>
  <c r="AK251" i="15"/>
  <c r="AL251" i="15" s="1"/>
  <c r="AE234" i="15"/>
  <c r="AF234" i="15" s="1"/>
  <c r="BI230" i="15"/>
  <c r="X230" i="15"/>
  <c r="AE218" i="15"/>
  <c r="AF218" i="15" s="1"/>
  <c r="X215" i="15"/>
  <c r="AK192" i="15"/>
  <c r="AL192" i="15" s="1"/>
  <c r="AE191" i="15"/>
  <c r="AF191" i="15" s="1"/>
  <c r="Y238" i="15"/>
  <c r="Z238" i="15" s="1"/>
  <c r="BH252" i="15"/>
  <c r="BH242" i="15"/>
  <c r="AD232" i="15"/>
  <c r="Y218" i="15"/>
  <c r="Z218" i="15" s="1"/>
  <c r="AE209" i="15"/>
  <c r="AF209" i="15" s="1"/>
  <c r="AE205" i="15"/>
  <c r="AF205" i="15" s="1"/>
  <c r="AS249" i="15"/>
  <c r="X243" i="15"/>
  <c r="BH209" i="15"/>
  <c r="Y205" i="15"/>
  <c r="Z205" i="15" s="1"/>
  <c r="Y231" i="15"/>
  <c r="Z231" i="15" s="1"/>
  <c r="AK231" i="15"/>
  <c r="AL231" i="15" s="1"/>
  <c r="BH217" i="15"/>
  <c r="AK201" i="15"/>
  <c r="AL201" i="15" s="1"/>
  <c r="AK225" i="15"/>
  <c r="AL225" i="15" s="1"/>
  <c r="Y202" i="15"/>
  <c r="Z202" i="15" s="1"/>
  <c r="Y228" i="15"/>
  <c r="Z228" i="15" s="1"/>
  <c r="BI250" i="15"/>
  <c r="X250" i="15"/>
  <c r="BH247" i="15"/>
  <c r="BH246" i="15"/>
  <c r="BH216" i="15"/>
  <c r="BT202" i="15"/>
  <c r="BH161" i="15"/>
  <c r="Y146" i="15"/>
  <c r="Z146" i="15" s="1"/>
  <c r="AE8" i="15"/>
  <c r="AF8" i="15" s="1"/>
  <c r="AK222" i="15"/>
  <c r="AL222" i="15" s="1"/>
  <c r="AS196" i="15"/>
  <c r="Y235" i="15"/>
  <c r="Z235" i="15" s="1"/>
  <c r="AK234" i="15"/>
  <c r="AL234" i="15" s="1"/>
  <c r="AK197" i="15"/>
  <c r="AL197" i="15" s="1"/>
  <c r="BH185" i="15"/>
  <c r="Y134" i="15"/>
  <c r="Z134" i="15" s="1"/>
  <c r="AE160" i="15"/>
  <c r="AF160" i="15" s="1"/>
  <c r="AE239" i="15"/>
  <c r="AF239" i="15" s="1"/>
  <c r="AE225" i="15"/>
  <c r="AF225" i="15" s="1"/>
  <c r="BT209" i="15"/>
  <c r="Y209" i="15"/>
  <c r="Z209" i="15" s="1"/>
  <c r="Y198" i="15"/>
  <c r="Z198" i="15" s="1"/>
  <c r="Y188" i="15"/>
  <c r="Z188" i="15" s="1"/>
  <c r="AD224" i="15"/>
  <c r="BH224" i="15"/>
  <c r="X216" i="15"/>
  <c r="AE203" i="15"/>
  <c r="AF203" i="15" s="1"/>
  <c r="AK170" i="15"/>
  <c r="AL170" i="15" s="1"/>
  <c r="Y169" i="15"/>
  <c r="Z169" i="15" s="1"/>
  <c r="Y147" i="15"/>
  <c r="Z147" i="15" s="1"/>
  <c r="AK217" i="15"/>
  <c r="AL217" i="15" s="1"/>
  <c r="AK213" i="15"/>
  <c r="AL213" i="15" s="1"/>
  <c r="Y175" i="15"/>
  <c r="Z175" i="15" s="1"/>
  <c r="AK146" i="15"/>
  <c r="AL146" i="15" s="1"/>
  <c r="AE134" i="15"/>
  <c r="AF134" i="15" s="1"/>
  <c r="AK172" i="15"/>
  <c r="AL172" i="15" s="1"/>
  <c r="AK163" i="15"/>
  <c r="AL163" i="15" s="1"/>
  <c r="Y152" i="15"/>
  <c r="Z152" i="15" s="1"/>
  <c r="Y176" i="15"/>
  <c r="Z176" i="15" s="1"/>
  <c r="AK148" i="15"/>
  <c r="AL148" i="15" s="1"/>
  <c r="BT194" i="15"/>
  <c r="AE193" i="15"/>
  <c r="AF193" i="15" s="1"/>
  <c r="BT186" i="15"/>
  <c r="Y122" i="15"/>
  <c r="Z122" i="15" s="1"/>
  <c r="AS181" i="15"/>
  <c r="BT176" i="15"/>
  <c r="Y190" i="15"/>
  <c r="Z190" i="15" s="1"/>
  <c r="Y189" i="15"/>
  <c r="Z189" i="15" s="1"/>
  <c r="AE177" i="15"/>
  <c r="AF177" i="15" s="1"/>
  <c r="AK168" i="15"/>
  <c r="AL168" i="15" s="1"/>
  <c r="Y161" i="15"/>
  <c r="Z161" i="15" s="1"/>
  <c r="AK132" i="15"/>
  <c r="AL132" i="15" s="1"/>
  <c r="BH192" i="15"/>
  <c r="AE185" i="15"/>
  <c r="AF185" i="15" s="1"/>
  <c r="Y170" i="15"/>
  <c r="Z170" i="15" s="1"/>
  <c r="AK164" i="15"/>
  <c r="AL164" i="15" s="1"/>
  <c r="A145" i="15"/>
  <c r="AK120" i="15"/>
  <c r="AL120" i="15" s="1"/>
  <c r="Y106" i="15"/>
  <c r="Z106" i="15" s="1"/>
  <c r="AE162" i="15"/>
  <c r="AF162" i="15" s="1"/>
  <c r="AS161" i="15"/>
  <c r="BT156" i="15"/>
  <c r="BH152" i="15"/>
  <c r="BH115" i="15"/>
  <c r="BH167" i="15"/>
  <c r="AE159" i="15"/>
  <c r="AF159" i="15" s="1"/>
  <c r="AK155" i="15"/>
  <c r="AL155" i="15" s="1"/>
  <c r="BH143" i="15"/>
  <c r="AE135" i="15"/>
  <c r="AF135" i="15" s="1"/>
  <c r="Y132" i="15"/>
  <c r="Z132" i="15" s="1"/>
  <c r="BH199" i="15"/>
  <c r="AS187" i="15"/>
  <c r="AS183" i="15"/>
  <c r="BT178" i="15"/>
  <c r="Y157" i="15"/>
  <c r="Z157" i="15" s="1"/>
  <c r="Y151" i="15"/>
  <c r="Z151" i="15" s="1"/>
  <c r="AS146" i="15"/>
  <c r="Y145" i="15"/>
  <c r="Z145" i="15" s="1"/>
  <c r="BH97" i="15"/>
  <c r="AE161" i="15"/>
  <c r="AF161" i="15" s="1"/>
  <c r="Y142" i="15"/>
  <c r="Z142" i="15" s="1"/>
  <c r="Y126" i="15"/>
  <c r="Z126" i="15" s="1"/>
  <c r="AE106" i="15"/>
  <c r="AF106" i="15" s="1"/>
  <c r="AK100" i="15"/>
  <c r="AL100" i="15" s="1"/>
  <c r="BH126" i="15"/>
  <c r="AS159" i="15"/>
  <c r="AE105" i="15"/>
  <c r="AF105" i="15" s="1"/>
  <c r="AE155" i="15"/>
  <c r="AF155" i="15" s="1"/>
  <c r="BH128" i="15"/>
  <c r="AK110" i="15"/>
  <c r="AL110" i="15" s="1"/>
  <c r="BT154" i="15"/>
  <c r="AE121" i="15"/>
  <c r="AF121" i="15" s="1"/>
  <c r="AK112" i="15"/>
  <c r="AL112" i="15" s="1"/>
  <c r="Y88" i="15"/>
  <c r="Z88" i="15" s="1"/>
  <c r="Y167" i="15"/>
  <c r="Z167" i="15" s="1"/>
  <c r="BT153" i="15"/>
  <c r="BT149" i="15"/>
  <c r="AS103" i="15"/>
  <c r="AS95" i="15"/>
  <c r="Y130" i="15"/>
  <c r="Z130" i="15" s="1"/>
  <c r="AS125" i="15"/>
  <c r="BT124" i="15"/>
  <c r="BH124" i="15"/>
  <c r="Y116" i="15"/>
  <c r="Z116" i="15" s="1"/>
  <c r="AK113" i="15"/>
  <c r="AL113" i="15" s="1"/>
  <c r="AE107" i="15"/>
  <c r="AF107" i="15" s="1"/>
  <c r="Y99" i="15"/>
  <c r="Z99" i="15" s="1"/>
  <c r="Y133" i="15"/>
  <c r="Z133" i="15" s="1"/>
  <c r="AE125" i="15"/>
  <c r="AF125" i="15" s="1"/>
  <c r="Y101" i="15"/>
  <c r="Z101" i="15" s="1"/>
  <c r="Y117" i="15"/>
  <c r="Z117" i="15" s="1"/>
  <c r="Y109" i="15"/>
  <c r="Z109" i="15" s="1"/>
  <c r="AE86" i="15"/>
  <c r="AF86" i="15" s="1"/>
  <c r="BT159" i="15"/>
  <c r="BI145" i="15"/>
  <c r="AE97" i="15"/>
  <c r="AF97" i="15" s="1"/>
  <c r="AK116" i="15"/>
  <c r="AL116" i="15" s="1"/>
  <c r="AK84" i="15"/>
  <c r="AL84" i="15" s="1"/>
  <c r="AS100" i="15"/>
  <c r="AS93" i="15"/>
  <c r="Y76" i="15"/>
  <c r="Z76" i="15" s="1"/>
  <c r="AE112" i="15"/>
  <c r="AF112" i="15" s="1"/>
  <c r="Y102" i="15"/>
  <c r="Z102" i="15" s="1"/>
  <c r="Y97" i="15"/>
  <c r="Z97" i="15" s="1"/>
  <c r="AE96" i="15"/>
  <c r="AF96" i="15" s="1"/>
  <c r="AK42" i="15"/>
  <c r="AL42" i="15" s="1"/>
  <c r="AK28" i="15"/>
  <c r="AL28" i="15" s="1"/>
  <c r="AK109" i="15"/>
  <c r="AL109" i="15" s="1"/>
  <c r="AK108" i="15"/>
  <c r="AL108" i="15" s="1"/>
  <c r="Y96" i="15"/>
  <c r="Z96" i="15" s="1"/>
  <c r="AE95" i="15"/>
  <c r="AF95" i="15" s="1"/>
  <c r="Y74" i="15"/>
  <c r="Z74" i="15" s="1"/>
  <c r="BH56" i="15"/>
  <c r="AS124" i="15"/>
  <c r="BF4" i="15"/>
  <c r="Y115" i="15"/>
  <c r="Z115" i="15" s="1"/>
  <c r="BT100" i="15"/>
  <c r="Y91" i="15"/>
  <c r="Z91" i="15" s="1"/>
  <c r="AS86" i="15"/>
  <c r="AK80" i="15"/>
  <c r="AL80" i="15" s="1"/>
  <c r="BH139" i="15"/>
  <c r="BH127" i="15"/>
  <c r="AK125" i="15"/>
  <c r="AL125" i="15" s="1"/>
  <c r="AE99" i="15"/>
  <c r="AF99" i="15" s="1"/>
  <c r="Y77" i="15"/>
  <c r="Z77" i="15" s="1"/>
  <c r="BH48" i="15"/>
  <c r="AK61" i="15"/>
  <c r="AL61" i="15" s="1"/>
  <c r="AE57" i="15"/>
  <c r="AF57" i="15" s="1"/>
  <c r="Y70" i="15"/>
  <c r="Z70" i="15" s="1"/>
  <c r="Y57" i="15"/>
  <c r="Z57" i="15" s="1"/>
  <c r="Y92" i="15"/>
  <c r="Z92" i="15" s="1"/>
  <c r="AK68" i="15"/>
  <c r="AL68" i="15" s="1"/>
  <c r="BH66" i="15"/>
  <c r="Y64" i="15"/>
  <c r="Z64" i="15" s="1"/>
  <c r="Y60" i="15"/>
  <c r="Z60" i="15" s="1"/>
  <c r="Y31" i="15"/>
  <c r="Z31" i="15" s="1"/>
  <c r="BI111" i="15"/>
  <c r="AE90" i="15"/>
  <c r="AF90" i="15" s="1"/>
  <c r="AE69" i="15"/>
  <c r="AF69" i="15" s="1"/>
  <c r="AE43" i="15"/>
  <c r="AF43" i="15" s="1"/>
  <c r="BH35" i="15"/>
  <c r="AE67" i="15"/>
  <c r="AF67" i="15" s="1"/>
  <c r="BT52" i="15"/>
  <c r="BH74" i="15"/>
  <c r="Y66" i="15"/>
  <c r="Z66" i="15" s="1"/>
  <c r="AK53" i="15"/>
  <c r="AL53" i="15" s="1"/>
  <c r="AS74" i="15"/>
  <c r="AE73" i="15"/>
  <c r="AF73" i="15" s="1"/>
  <c r="AK62" i="15"/>
  <c r="AL62" i="15" s="1"/>
  <c r="Y33" i="15"/>
  <c r="Z33" i="15" s="1"/>
  <c r="BT75" i="15"/>
  <c r="BH57" i="15"/>
  <c r="AE91" i="15"/>
  <c r="AF91" i="15" s="1"/>
  <c r="AE88" i="15"/>
  <c r="AF88" i="15" s="1"/>
  <c r="BT87" i="15"/>
  <c r="Y46" i="15"/>
  <c r="Z46" i="15" s="1"/>
  <c r="AK37" i="15"/>
  <c r="AL37" i="15" s="1"/>
  <c r="AK55" i="15"/>
  <c r="AL55" i="15" s="1"/>
  <c r="BT53" i="15"/>
  <c r="AK41" i="15"/>
  <c r="AL41" i="15" s="1"/>
  <c r="AE62" i="15"/>
  <c r="AF62" i="15" s="1"/>
  <c r="AK34" i="15"/>
  <c r="AL34" i="15" s="1"/>
  <c r="AE55" i="15"/>
  <c r="AF55" i="15" s="1"/>
  <c r="BR51" i="15"/>
  <c r="BT51" i="15"/>
  <c r="AE64" i="15"/>
  <c r="AF64" i="15" s="1"/>
  <c r="AE40" i="15"/>
  <c r="AF40" i="15" s="1"/>
  <c r="AE71" i="15"/>
  <c r="AF71" i="15" s="1"/>
  <c r="AE52" i="15"/>
  <c r="AF52" i="15" s="1"/>
  <c r="BT29" i="15"/>
  <c r="BT90" i="15"/>
  <c r="AE66" i="15"/>
  <c r="AF66" i="15" s="1"/>
  <c r="AS48" i="15"/>
  <c r="AK45" i="15"/>
  <c r="AL45" i="15" s="1"/>
  <c r="AE31" i="15"/>
  <c r="AF31" i="15" s="1"/>
  <c r="AE18" i="15"/>
  <c r="AF18" i="15" s="1"/>
  <c r="Y42" i="15"/>
  <c r="Z42" i="15" s="1"/>
  <c r="BH40" i="15"/>
  <c r="AK48" i="15"/>
  <c r="AL48" i="15" s="1"/>
  <c r="BH44" i="15"/>
  <c r="AE7" i="15"/>
  <c r="AF7" i="15" s="1"/>
  <c r="AE54" i="15"/>
  <c r="AF54" i="15" s="1"/>
  <c r="Y29" i="15"/>
  <c r="Z29" i="15" s="1"/>
  <c r="AK16" i="15"/>
  <c r="AL16" i="15" s="1"/>
  <c r="AS26" i="15"/>
  <c r="AK8" i="15"/>
  <c r="AL8" i="15" s="1"/>
  <c r="Y7" i="15"/>
  <c r="Z7" i="15" s="1"/>
  <c r="X20" i="15"/>
  <c r="BH20" i="15"/>
  <c r="BW4" i="15"/>
  <c r="AE24" i="15"/>
  <c r="AF24" i="15" s="1"/>
  <c r="AE11" i="15"/>
  <c r="AF11" i="15" s="1"/>
  <c r="Y24" i="15"/>
  <c r="Z24" i="15" s="1"/>
  <c r="Y17" i="15"/>
  <c r="Z17" i="15" s="1"/>
  <c r="AS35" i="15"/>
  <c r="AS33" i="15"/>
  <c r="Y18" i="15"/>
  <c r="Z18" i="15" s="1"/>
  <c r="BT36" i="15"/>
  <c r="BV4" i="15"/>
  <c r="AS6" i="15"/>
  <c r="BH30" i="15"/>
  <c r="Y10" i="15"/>
  <c r="Z10" i="15" s="1"/>
  <c r="Y11" i="15"/>
  <c r="Z11" i="15" s="1"/>
  <c r="X21" i="15"/>
  <c r="BT9" i="15"/>
  <c r="BT16" i="15"/>
  <c r="AV3" i="15"/>
  <c r="BT14" i="15"/>
  <c r="BI196" i="15" l="1"/>
  <c r="BI104" i="15"/>
  <c r="BI95" i="15"/>
  <c r="BI59" i="15"/>
  <c r="BI270" i="15"/>
  <c r="BI285" i="15"/>
  <c r="BH130" i="15"/>
  <c r="A130" i="15" s="1"/>
  <c r="BU13" i="15"/>
  <c r="BX13" i="15" s="1"/>
  <c r="BI163" i="15"/>
  <c r="BH187" i="15"/>
  <c r="A187" i="15" s="1"/>
  <c r="BI160" i="15"/>
  <c r="BH28" i="15"/>
  <c r="A28" i="15" s="1"/>
  <c r="BI102" i="15"/>
  <c r="BH16" i="15"/>
  <c r="BH99" i="15"/>
  <c r="A99" i="15" s="1"/>
  <c r="BI260" i="15"/>
  <c r="BI264" i="15"/>
  <c r="BI92" i="15"/>
  <c r="BI41" i="15"/>
  <c r="BI244" i="15"/>
  <c r="BI181" i="15"/>
  <c r="BI42" i="15"/>
  <c r="BI69" i="15"/>
  <c r="BH190" i="15"/>
  <c r="A190" i="15" s="1"/>
  <c r="BH280" i="15"/>
  <c r="BI251" i="15"/>
  <c r="BH271" i="15"/>
  <c r="A271" i="15" s="1"/>
  <c r="BI268" i="15"/>
  <c r="BI89" i="15"/>
  <c r="BH172" i="15"/>
  <c r="A172" i="15" s="1"/>
  <c r="BI206" i="15"/>
  <c r="BI96" i="15"/>
  <c r="BI93" i="15"/>
  <c r="BI157" i="15"/>
  <c r="BH206" i="15"/>
  <c r="A206" i="15" s="1"/>
  <c r="BI48" i="15"/>
  <c r="BH207" i="15"/>
  <c r="A207" i="15" s="1"/>
  <c r="BI212" i="15"/>
  <c r="BI17" i="15"/>
  <c r="BH3" i="15"/>
  <c r="BI12" i="15"/>
  <c r="BI119" i="15"/>
  <c r="BI173" i="15"/>
  <c r="BI136" i="15"/>
  <c r="BI169" i="15"/>
  <c r="BI54" i="15"/>
  <c r="BI210" i="15"/>
  <c r="BH141" i="15"/>
  <c r="A141" i="15" s="1"/>
  <c r="BI125" i="15"/>
  <c r="BM52" i="15"/>
  <c r="BI227" i="15"/>
  <c r="BI245" i="15"/>
  <c r="BH21" i="15"/>
  <c r="A21" i="15" s="1"/>
  <c r="BI39" i="15"/>
  <c r="BI184" i="15"/>
  <c r="BI158" i="15"/>
  <c r="BI45" i="15"/>
  <c r="BI142" i="15"/>
  <c r="BI195" i="15"/>
  <c r="BI120" i="15"/>
  <c r="BI85" i="15"/>
  <c r="BI118" i="15"/>
  <c r="BI83" i="15"/>
  <c r="BI107" i="15"/>
  <c r="BH282" i="15"/>
  <c r="A282" i="15" s="1"/>
  <c r="BI214" i="15"/>
  <c r="BI269" i="15"/>
  <c r="BI273" i="15"/>
  <c r="BI282" i="15"/>
  <c r="BI123" i="15"/>
  <c r="BI201" i="15"/>
  <c r="BI279" i="15"/>
  <c r="BI66" i="15"/>
  <c r="BI121" i="15"/>
  <c r="BI265" i="15"/>
  <c r="BI80" i="15"/>
  <c r="BI11" i="15"/>
  <c r="BI161" i="15"/>
  <c r="BI90" i="15"/>
  <c r="BI81" i="15"/>
  <c r="BH64" i="15"/>
  <c r="A64" i="15" s="1"/>
  <c r="BI86" i="15"/>
  <c r="BI203" i="15"/>
  <c r="BI7" i="15"/>
  <c r="BH29" i="15"/>
  <c r="A29" i="15" s="1"/>
  <c r="BI156" i="15"/>
  <c r="BI266" i="15"/>
  <c r="BI275" i="15"/>
  <c r="BI240" i="15"/>
  <c r="BI23" i="15"/>
  <c r="BI129" i="15"/>
  <c r="BH116" i="15"/>
  <c r="A116" i="15" s="1"/>
  <c r="BH211" i="15"/>
  <c r="A211" i="15" s="1"/>
  <c r="BI60" i="15"/>
  <c r="BI116" i="15"/>
  <c r="BI204" i="15"/>
  <c r="BI228" i="15"/>
  <c r="BI21" i="15"/>
  <c r="BI176" i="15"/>
  <c r="BI183" i="15"/>
  <c r="BI235" i="15"/>
  <c r="BI75" i="15"/>
  <c r="BI8" i="15"/>
  <c r="BI115" i="15"/>
  <c r="BI174" i="15"/>
  <c r="BI65" i="15"/>
  <c r="BI198" i="15"/>
  <c r="BI151" i="15"/>
  <c r="BI233" i="15"/>
  <c r="BH47" i="15"/>
  <c r="A47" i="15" s="1"/>
  <c r="BI72" i="15"/>
  <c r="BH180" i="15"/>
  <c r="A180" i="15" s="1"/>
  <c r="BI63" i="15"/>
  <c r="BS52" i="15"/>
  <c r="BI185" i="15"/>
  <c r="BI77" i="15"/>
  <c r="BI22" i="15"/>
  <c r="BU14" i="15"/>
  <c r="BX14" i="15" s="1"/>
  <c r="BN52" i="15"/>
  <c r="BI191" i="15"/>
  <c r="BI147" i="15"/>
  <c r="BI52" i="15"/>
  <c r="A52" i="15"/>
  <c r="BI29" i="15"/>
  <c r="BI55" i="15"/>
  <c r="BR52" i="15"/>
  <c r="BI272" i="15"/>
  <c r="BI249" i="15"/>
  <c r="BI171" i="15"/>
  <c r="BI109" i="15"/>
  <c r="BI256" i="15"/>
  <c r="BI31" i="15"/>
  <c r="BH54" i="15"/>
  <c r="A54" i="15" s="1"/>
  <c r="AE235" i="15"/>
  <c r="AF235" i="15" s="1"/>
  <c r="BH182" i="15"/>
  <c r="A182" i="15" s="1"/>
  <c r="BI148" i="15"/>
  <c r="BI110" i="15"/>
  <c r="BI10" i="15"/>
  <c r="BI124" i="15"/>
  <c r="BI219" i="15"/>
  <c r="BI261" i="15"/>
  <c r="BH286" i="15"/>
  <c r="A286" i="15" s="1"/>
  <c r="BI84" i="15"/>
  <c r="BI159" i="15"/>
  <c r="BI188" i="15"/>
  <c r="BH188" i="15"/>
  <c r="A188" i="15" s="1"/>
  <c r="BI131" i="15"/>
  <c r="BI229" i="15"/>
  <c r="BI179" i="15"/>
  <c r="BI9" i="15"/>
  <c r="BI43" i="15"/>
  <c r="BI46" i="15"/>
  <c r="BH241" i="15"/>
  <c r="A241" i="15" s="1"/>
  <c r="BI263" i="15"/>
  <c r="BI117" i="15"/>
  <c r="BI25" i="15"/>
  <c r="BI243" i="15"/>
  <c r="BI38" i="15"/>
  <c r="BI122" i="15"/>
  <c r="BI153" i="15"/>
  <c r="BI67" i="15"/>
  <c r="BI135" i="15"/>
  <c r="BI239" i="15"/>
  <c r="BI193" i="15"/>
  <c r="BI277" i="15"/>
  <c r="BI20" i="15"/>
  <c r="BI79" i="15"/>
  <c r="BH61" i="15"/>
  <c r="A61" i="15" s="1"/>
  <c r="BI175" i="15"/>
  <c r="BH236" i="15"/>
  <c r="A236" i="15" s="1"/>
  <c r="BI218" i="15"/>
  <c r="BI88" i="15"/>
  <c r="BI114" i="15"/>
  <c r="BI205" i="15"/>
  <c r="BI215" i="15"/>
  <c r="BI262" i="15"/>
  <c r="BI177" i="15"/>
  <c r="BI100" i="15"/>
  <c r="BH293" i="15"/>
  <c r="A293" i="15" s="1"/>
  <c r="BI155" i="15"/>
  <c r="BI258" i="15"/>
  <c r="BI37" i="15"/>
  <c r="BI44" i="15"/>
  <c r="BI139" i="15"/>
  <c r="BH155" i="15"/>
  <c r="A155" i="15" s="1"/>
  <c r="BI241" i="15"/>
  <c r="BI236" i="15"/>
  <c r="BH76" i="15"/>
  <c r="A76" i="15" s="1"/>
  <c r="BI76" i="15"/>
  <c r="BI53" i="15"/>
  <c r="BH223" i="15"/>
  <c r="A223" i="15" s="1"/>
  <c r="BI223" i="15"/>
  <c r="BI26" i="15"/>
  <c r="BI82" i="15"/>
  <c r="BI149" i="15"/>
  <c r="AE222" i="15"/>
  <c r="AF222" i="15" s="1"/>
  <c r="BI194" i="15"/>
  <c r="BH178" i="15"/>
  <c r="A178" i="15" s="1"/>
  <c r="BI178" i="15"/>
  <c r="BI162" i="15"/>
  <c r="BI32" i="15"/>
  <c r="BI132" i="15"/>
  <c r="BI33" i="15"/>
  <c r="BI209" i="15"/>
  <c r="BI154" i="15"/>
  <c r="BI292" i="15"/>
  <c r="BI140" i="15"/>
  <c r="BH253" i="15"/>
  <c r="A253" i="15" s="1"/>
  <c r="BI278" i="15"/>
  <c r="BI73" i="15"/>
  <c r="BH73" i="15"/>
  <c r="A73" i="15" s="1"/>
  <c r="BI165" i="15"/>
  <c r="BH165" i="15"/>
  <c r="A165" i="15" s="1"/>
  <c r="BI27" i="15"/>
  <c r="BI231" i="15"/>
  <c r="BI34" i="15"/>
  <c r="BI50" i="15"/>
  <c r="BI222" i="15"/>
  <c r="AE240" i="15"/>
  <c r="AF240" i="15" s="1"/>
  <c r="BK53" i="15"/>
  <c r="BO53" i="15" s="1"/>
  <c r="BL53" i="15" s="1"/>
  <c r="BI143" i="15"/>
  <c r="BI234" i="15"/>
  <c r="BI221" i="15"/>
  <c r="BH103" i="15"/>
  <c r="A103" i="15" s="1"/>
  <c r="BI103" i="15"/>
  <c r="AU3" i="15"/>
  <c r="BI24" i="15"/>
  <c r="BH24" i="15"/>
  <c r="A24" i="15" s="1"/>
  <c r="BH37" i="15"/>
  <c r="A37" i="15" s="1"/>
  <c r="BU51" i="15"/>
  <c r="BX51" i="15" s="1"/>
  <c r="BI74" i="15"/>
  <c r="BI108" i="15"/>
  <c r="BI126" i="15"/>
  <c r="BI199" i="15"/>
  <c r="BI237" i="15"/>
  <c r="BH255" i="15"/>
  <c r="A255" i="15" s="1"/>
  <c r="BI255" i="15"/>
  <c r="BI105" i="15"/>
  <c r="BI106" i="15"/>
  <c r="BI113" i="15"/>
  <c r="BH166" i="15"/>
  <c r="A166" i="15" s="1"/>
  <c r="BI166" i="15"/>
  <c r="AE247" i="15"/>
  <c r="AF247" i="15" s="1"/>
  <c r="BI254" i="15"/>
  <c r="BH49" i="15"/>
  <c r="BI49" i="15"/>
  <c r="BI68" i="15"/>
  <c r="BH68" i="15"/>
  <c r="A32" i="15"/>
  <c r="A45" i="15"/>
  <c r="A66" i="15"/>
  <c r="BI127" i="15"/>
  <c r="BI128" i="15"/>
  <c r="BI247" i="15"/>
  <c r="A161" i="15"/>
  <c r="AE232" i="15"/>
  <c r="AF232" i="15" s="1"/>
  <c r="A234" i="15"/>
  <c r="A287" i="15"/>
  <c r="A278" i="15"/>
  <c r="A228" i="15"/>
  <c r="BH291" i="15"/>
  <c r="BI291" i="15"/>
  <c r="AY3" i="15"/>
  <c r="BH6" i="15"/>
  <c r="BI6" i="15"/>
  <c r="BI58" i="15"/>
  <c r="BH58" i="15"/>
  <c r="A22" i="15"/>
  <c r="A119" i="15"/>
  <c r="A125" i="15"/>
  <c r="BH186" i="15"/>
  <c r="BI186" i="15"/>
  <c r="BI189" i="15"/>
  <c r="BH189" i="15"/>
  <c r="A175" i="15"/>
  <c r="BH232" i="15"/>
  <c r="BI232" i="15"/>
  <c r="Y215" i="15"/>
  <c r="Z215" i="15" s="1"/>
  <c r="AE255" i="15"/>
  <c r="BH213" i="15"/>
  <c r="BI213" i="15"/>
  <c r="Y236" i="15"/>
  <c r="Z236" i="15" s="1"/>
  <c r="A57" i="15"/>
  <c r="A181" i="15"/>
  <c r="A128" i="15"/>
  <c r="A154" i="15"/>
  <c r="BI208" i="15"/>
  <c r="BH208" i="15"/>
  <c r="BI170" i="15"/>
  <c r="BH170" i="15"/>
  <c r="A246" i="15"/>
  <c r="BI248" i="15"/>
  <c r="BH248" i="15"/>
  <c r="A265" i="15"/>
  <c r="A259" i="15"/>
  <c r="BH18" i="15"/>
  <c r="BI18" i="15"/>
  <c r="BH15" i="15"/>
  <c r="BI15" i="15"/>
  <c r="BI35" i="15"/>
  <c r="BI40" i="15"/>
  <c r="A44" i="15"/>
  <c r="A12" i="15"/>
  <c r="BH87" i="15"/>
  <c r="BI87" i="15"/>
  <c r="A127" i="15"/>
  <c r="BH70" i="15"/>
  <c r="BI70" i="15"/>
  <c r="A89" i="15"/>
  <c r="A115" i="15"/>
  <c r="BI150" i="15"/>
  <c r="BH150" i="15"/>
  <c r="BI167" i="15"/>
  <c r="BI192" i="15"/>
  <c r="A247" i="15"/>
  <c r="A209" i="15"/>
  <c r="BH238" i="15"/>
  <c r="BI238" i="15"/>
  <c r="A257" i="15"/>
  <c r="BH274" i="15"/>
  <c r="BI274" i="15"/>
  <c r="BI216" i="15"/>
  <c r="A97" i="15"/>
  <c r="A224" i="15"/>
  <c r="BH62" i="15"/>
  <c r="BI62" i="15"/>
  <c r="BI97" i="15"/>
  <c r="A92" i="15"/>
  <c r="A242" i="15"/>
  <c r="AE248" i="15"/>
  <c r="AF248" i="15" s="1"/>
  <c r="A281" i="15"/>
  <c r="BI30" i="15"/>
  <c r="A8" i="15"/>
  <c r="A74" i="15"/>
  <c r="BH111" i="15"/>
  <c r="A83" i="15"/>
  <c r="A156" i="15"/>
  <c r="Y250" i="15"/>
  <c r="Z250" i="15" s="1"/>
  <c r="A252" i="15"/>
  <c r="BI220" i="15"/>
  <c r="BH220" i="15"/>
  <c r="BI246" i="15"/>
  <c r="AE224" i="15"/>
  <c r="AF224" i="15" s="1"/>
  <c r="A20" i="15"/>
  <c r="BH91" i="15"/>
  <c r="BI91" i="15"/>
  <c r="A48" i="15"/>
  <c r="A139" i="15"/>
  <c r="BH133" i="15"/>
  <c r="BI133" i="15"/>
  <c r="BH112" i="15"/>
  <c r="BI112" i="15"/>
  <c r="A124" i="15"/>
  <c r="A143" i="15"/>
  <c r="A185" i="15"/>
  <c r="BH250" i="15"/>
  <c r="BH225" i="15"/>
  <c r="BI225" i="15"/>
  <c r="Y230" i="15"/>
  <c r="Z230" i="15" s="1"/>
  <c r="BI217" i="15"/>
  <c r="BI152" i="15"/>
  <c r="BI257" i="15"/>
  <c r="BI259" i="15"/>
  <c r="BI287" i="15"/>
  <c r="A289" i="15"/>
  <c r="A272" i="15"/>
  <c r="A235" i="15"/>
  <c r="A16" i="15"/>
  <c r="BI98" i="15"/>
  <c r="BH98" i="15"/>
  <c r="A42" i="15"/>
  <c r="BI137" i="15"/>
  <c r="BH137" i="15"/>
  <c r="A75" i="15"/>
  <c r="BH144" i="15"/>
  <c r="BI144" i="15"/>
  <c r="A174" i="15"/>
  <c r="A237" i="15"/>
  <c r="BH230" i="15"/>
  <c r="BH202" i="15"/>
  <c r="BI202" i="15"/>
  <c r="BI224" i="15"/>
  <c r="BI290" i="15"/>
  <c r="BH290" i="15"/>
  <c r="A275" i="15"/>
  <c r="A280" i="15"/>
  <c r="A221" i="15"/>
  <c r="BI57" i="15"/>
  <c r="A56" i="15"/>
  <c r="BH134" i="15"/>
  <c r="BI134" i="15"/>
  <c r="A147" i="15"/>
  <c r="Y216" i="15"/>
  <c r="Z216" i="15" s="1"/>
  <c r="BI78" i="15"/>
  <c r="BH78" i="15"/>
  <c r="BH267" i="15"/>
  <c r="BI267" i="15"/>
  <c r="Y221" i="15"/>
  <c r="Z221" i="15" s="1"/>
  <c r="BH294" i="15"/>
  <c r="BI294" i="15"/>
  <c r="A239" i="15"/>
  <c r="BH164" i="15"/>
  <c r="BI164" i="15"/>
  <c r="Y20" i="15"/>
  <c r="Z20" i="15" s="1"/>
  <c r="A10" i="15"/>
  <c r="BH19" i="15"/>
  <c r="BI19" i="15"/>
  <c r="AZ3" i="15"/>
  <c r="BH36" i="15"/>
  <c r="BI36" i="15"/>
  <c r="A60" i="15"/>
  <c r="BH101" i="15"/>
  <c r="BI101" i="15"/>
  <c r="BH138" i="15"/>
  <c r="BI138" i="15"/>
  <c r="BI146" i="15"/>
  <c r="BH146" i="15"/>
  <c r="A192" i="15"/>
  <c r="A158" i="15"/>
  <c r="A216" i="15"/>
  <c r="BH226" i="15"/>
  <c r="BI226" i="15"/>
  <c r="Y243" i="15"/>
  <c r="Z243" i="15" s="1"/>
  <c r="A262" i="15"/>
  <c r="A7" i="15"/>
  <c r="BI252" i="15"/>
  <c r="BI276" i="15"/>
  <c r="BH276" i="15"/>
  <c r="BI289" i="15"/>
  <c r="BH94" i="15"/>
  <c r="BI94" i="15"/>
  <c r="A40" i="15"/>
  <c r="A199" i="15"/>
  <c r="BH197" i="15"/>
  <c r="BI197" i="15"/>
  <c r="A217" i="15"/>
  <c r="A283" i="15"/>
  <c r="BI242" i="15"/>
  <c r="A277" i="15"/>
  <c r="BI281" i="15"/>
  <c r="BI283" i="15"/>
  <c r="A167" i="15"/>
  <c r="A160" i="15"/>
  <c r="BH168" i="15"/>
  <c r="BI168" i="15"/>
  <c r="BH71" i="15"/>
  <c r="BI71" i="15"/>
  <c r="Y21" i="15"/>
  <c r="Z21" i="15" s="1"/>
  <c r="A30" i="15"/>
  <c r="A35" i="15"/>
  <c r="BI56" i="15"/>
  <c r="A33" i="15"/>
  <c r="A126" i="15"/>
  <c r="A152" i="15"/>
  <c r="BI200" i="15"/>
  <c r="BH200" i="15"/>
  <c r="A263" i="15"/>
  <c r="BH288" i="15"/>
  <c r="BI288" i="15"/>
  <c r="BI284" i="15"/>
  <c r="BH284" i="15"/>
  <c r="BI3" i="15" l="1"/>
  <c r="BU52" i="15"/>
  <c r="BX52" i="15" s="1"/>
  <c r="BD3" i="15"/>
  <c r="BR53" i="15"/>
  <c r="BN53" i="15"/>
  <c r="BS53" i="15"/>
  <c r="BM53" i="15"/>
  <c r="A186" i="15"/>
  <c r="A36" i="15"/>
  <c r="A70" i="15"/>
  <c r="A213" i="15"/>
  <c r="A168" i="15"/>
  <c r="A200" i="15"/>
  <c r="A276" i="15"/>
  <c r="A144" i="15"/>
  <c r="A170" i="15"/>
  <c r="A58" i="15"/>
  <c r="A267" i="15"/>
  <c r="A208" i="15"/>
  <c r="A78" i="15"/>
  <c r="A137" i="15"/>
  <c r="BI4" i="15"/>
  <c r="A230" i="15"/>
  <c r="A225" i="15"/>
  <c r="A220" i="15"/>
  <c r="A62" i="15"/>
  <c r="A202" i="15"/>
  <c r="A197" i="15"/>
  <c r="A101" i="15"/>
  <c r="A91" i="15"/>
  <c r="A87" i="15"/>
  <c r="A232" i="15"/>
  <c r="BH4" i="15"/>
  <c r="BH2" i="15" s="1"/>
  <c r="BJ2" i="15" s="1"/>
  <c r="A6" i="15"/>
  <c r="A238" i="15"/>
  <c r="A150" i="15"/>
  <c r="A15" i="15"/>
  <c r="A112" i="15"/>
  <c r="A111" i="15"/>
  <c r="A226" i="15"/>
  <c r="A250" i="15"/>
  <c r="A274" i="15"/>
  <c r="A68" i="15"/>
  <c r="A19" i="15"/>
  <c r="A18" i="15"/>
  <c r="A284" i="15"/>
  <c r="A294" i="15"/>
  <c r="A98" i="15"/>
  <c r="A133" i="15"/>
  <c r="A248" i="15"/>
  <c r="A291" i="15"/>
  <c r="A164" i="15"/>
  <c r="A290" i="15"/>
  <c r="A138" i="15"/>
  <c r="A288" i="15"/>
  <c r="A71" i="15"/>
  <c r="A94" i="15"/>
  <c r="A146" i="15"/>
  <c r="A134" i="15"/>
  <c r="A189" i="15"/>
  <c r="A49" i="15"/>
  <c r="BU53" i="15" l="1"/>
  <c r="BX53" i="15" s="1"/>
  <c r="BK159" i="4" l="1"/>
  <c r="BK158" i="4"/>
  <c r="BK157" i="4"/>
  <c r="BK156" i="4"/>
  <c r="BK155" i="4"/>
  <c r="BK154" i="4"/>
  <c r="BK153" i="4"/>
  <c r="BK152" i="4"/>
  <c r="BK151" i="4"/>
  <c r="BK150" i="4"/>
  <c r="BE159" i="4"/>
  <c r="BL159" i="4" s="1"/>
  <c r="BE158" i="4"/>
  <c r="BL158" i="4" s="1"/>
  <c r="BE157" i="4"/>
  <c r="BL157" i="4" s="1"/>
  <c r="BE156" i="4"/>
  <c r="BL156" i="4" s="1"/>
  <c r="BE155" i="4"/>
  <c r="BL155" i="4" s="1"/>
  <c r="BE154" i="4"/>
  <c r="BL154" i="4" s="1"/>
  <c r="BE153" i="4"/>
  <c r="BL153" i="4" s="1"/>
  <c r="BE152" i="4"/>
  <c r="BL152" i="4" s="1"/>
  <c r="BE151" i="4"/>
  <c r="BL151" i="4" s="1"/>
  <c r="BE150" i="4"/>
  <c r="BL150" i="4" s="1"/>
  <c r="V159" i="4"/>
  <c r="V158" i="4"/>
  <c r="V157" i="4"/>
  <c r="V156" i="4"/>
  <c r="V155" i="4"/>
  <c r="V154" i="4"/>
  <c r="V153" i="4"/>
  <c r="V152" i="4"/>
  <c r="V151" i="4"/>
  <c r="V150" i="4"/>
  <c r="Q159" i="4"/>
  <c r="Q158" i="4"/>
  <c r="Q157" i="4"/>
  <c r="Q156" i="4"/>
  <c r="Q155" i="4"/>
  <c r="Q154" i="4"/>
  <c r="Q153" i="4"/>
  <c r="Q152" i="4"/>
  <c r="Q151" i="4"/>
  <c r="Q150" i="4"/>
  <c r="BF151" i="4" l="1"/>
  <c r="DA151" i="4" s="1"/>
  <c r="BG155" i="4" l="1"/>
  <c r="BF155" i="4"/>
  <c r="DA155" i="4" s="1"/>
  <c r="BG151" i="4"/>
  <c r="BG158" i="4"/>
  <c r="BF158" i="4"/>
  <c r="DA158" i="4" s="1"/>
  <c r="BG157" i="4"/>
  <c r="BF157" i="4"/>
  <c r="DA157" i="4" s="1"/>
  <c r="BF153" i="4"/>
  <c r="DA153" i="4" s="1"/>
  <c r="BG153" i="4"/>
  <c r="BF154" i="4"/>
  <c r="DA154" i="4" s="1"/>
  <c r="BG154" i="4"/>
  <c r="BF152" i="4"/>
  <c r="DA152" i="4" s="1"/>
  <c r="BG152" i="4"/>
  <c r="BG150" i="4"/>
  <c r="BF150" i="4"/>
  <c r="DA150" i="4" s="1"/>
  <c r="BG159" i="4"/>
  <c r="BF159" i="4"/>
  <c r="DA159" i="4" s="1"/>
  <c r="BG156" i="4"/>
  <c r="BF156" i="4"/>
  <c r="DA156" i="4" s="1"/>
  <c r="DA56" i="5" l="1"/>
  <c r="CS56" i="5"/>
  <c r="CR56" i="5"/>
  <c r="CM56" i="5"/>
  <c r="CK56" i="5"/>
  <c r="CL56" i="5" s="1"/>
  <c r="CN56" i="5" s="1"/>
  <c r="CF56" i="5"/>
  <c r="CG56" i="5" s="1"/>
  <c r="CB56" i="5"/>
  <c r="CA56" i="5"/>
  <c r="BV56" i="5"/>
  <c r="BW56" i="5" s="1"/>
  <c r="BR56" i="5"/>
  <c r="BQ56" i="5"/>
  <c r="BL56" i="5"/>
  <c r="BB56" i="5"/>
  <c r="BA56" i="5"/>
  <c r="AV56" i="5"/>
  <c r="AW56" i="5" s="1"/>
  <c r="AU56" i="5"/>
  <c r="AY56" i="5" s="1"/>
  <c r="AT56" i="5"/>
  <c r="AX56" i="5" s="1"/>
  <c r="AQ56" i="5"/>
  <c r="AO56" i="5"/>
  <c r="AP56" i="5" s="1"/>
  <c r="AR56" i="5" s="1"/>
  <c r="AI56" i="5"/>
  <c r="AJ56" i="5" s="1"/>
  <c r="AK56" i="5" s="1"/>
  <c r="AC56" i="5"/>
  <c r="AD56" i="5" s="1"/>
  <c r="AE56" i="5" s="1"/>
  <c r="W56" i="5"/>
  <c r="AZ56" i="5" s="1"/>
  <c r="R56" i="5"/>
  <c r="S56" i="5" s="1"/>
  <c r="O56" i="5"/>
  <c r="BF56" i="5" s="1"/>
  <c r="D56" i="5"/>
  <c r="CR55" i="5"/>
  <c r="CS55" i="5" s="1"/>
  <c r="CM55" i="5"/>
  <c r="CK55" i="5"/>
  <c r="CL55" i="5" s="1"/>
  <c r="CN55" i="5" s="1"/>
  <c r="CF55" i="5"/>
  <c r="CA55" i="5"/>
  <c r="BV55" i="5"/>
  <c r="BW55" i="5" s="1"/>
  <c r="BQ55" i="5"/>
  <c r="BR55" i="5" s="1"/>
  <c r="BL55" i="5"/>
  <c r="BM55" i="5" s="1"/>
  <c r="BD55" i="5"/>
  <c r="BA55" i="5"/>
  <c r="AV55" i="5"/>
  <c r="AW55" i="5" s="1"/>
  <c r="AU55" i="5"/>
  <c r="AT55" i="5"/>
  <c r="AQ55" i="5"/>
  <c r="AO55" i="5"/>
  <c r="AP55" i="5" s="1"/>
  <c r="AR55" i="5" s="1"/>
  <c r="AI55" i="5"/>
  <c r="BB55" i="5" s="1"/>
  <c r="AC55" i="5"/>
  <c r="AD55" i="5" s="1"/>
  <c r="AE55" i="5" s="1"/>
  <c r="W55" i="5"/>
  <c r="X55" i="5" s="1"/>
  <c r="Y55" i="5" s="1"/>
  <c r="R55" i="5"/>
  <c r="S55" i="5" s="1"/>
  <c r="O55" i="5"/>
  <c r="BF55" i="5" s="1"/>
  <c r="D55" i="5"/>
  <c r="DA54" i="5"/>
  <c r="CR54" i="5"/>
  <c r="CS54" i="5" s="1"/>
  <c r="CM54" i="5"/>
  <c r="CK54" i="5"/>
  <c r="CL54" i="5" s="1"/>
  <c r="CF54" i="5"/>
  <c r="CG54" i="5" s="1"/>
  <c r="CA54" i="5"/>
  <c r="CB54" i="5" s="1"/>
  <c r="BV54" i="5"/>
  <c r="BW54" i="5" s="1"/>
  <c r="BQ54" i="5"/>
  <c r="BR54" i="5" s="1"/>
  <c r="BL54" i="5"/>
  <c r="BB54" i="5"/>
  <c r="AV54" i="5"/>
  <c r="AW54" i="5" s="1"/>
  <c r="AU54" i="5"/>
  <c r="AT54" i="5"/>
  <c r="AQ54" i="5"/>
  <c r="AO54" i="5"/>
  <c r="AP54" i="5" s="1"/>
  <c r="AI54" i="5"/>
  <c r="AJ54" i="5" s="1"/>
  <c r="AK54" i="5" s="1"/>
  <c r="AC54" i="5"/>
  <c r="BA54" i="5" s="1"/>
  <c r="W54" i="5"/>
  <c r="AZ54" i="5" s="1"/>
  <c r="R54" i="5"/>
  <c r="S54" i="5" s="1"/>
  <c r="O54" i="5"/>
  <c r="BF54" i="5" s="1"/>
  <c r="D54" i="5"/>
  <c r="DA53" i="5"/>
  <c r="CR53" i="5"/>
  <c r="CS53" i="5" s="1"/>
  <c r="CM53" i="5"/>
  <c r="CK53" i="5"/>
  <c r="CL53" i="5" s="1"/>
  <c r="CF53" i="5"/>
  <c r="CG53" i="5" s="1"/>
  <c r="CA53" i="5"/>
  <c r="CB53" i="5" s="1"/>
  <c r="BV53" i="5"/>
  <c r="BW53" i="5" s="1"/>
  <c r="BQ53" i="5"/>
  <c r="BR53" i="5" s="1"/>
  <c r="BL53" i="5"/>
  <c r="AV53" i="5"/>
  <c r="AW53" i="5" s="1"/>
  <c r="AU53" i="5"/>
  <c r="AT53" i="5"/>
  <c r="AQ53" i="5"/>
  <c r="AO53" i="5"/>
  <c r="AP53" i="5" s="1"/>
  <c r="AR53" i="5" s="1"/>
  <c r="AI53" i="5"/>
  <c r="AJ53" i="5" s="1"/>
  <c r="AK53" i="5" s="1"/>
  <c r="AC53" i="5"/>
  <c r="BA53" i="5" s="1"/>
  <c r="W53" i="5"/>
  <c r="X53" i="5" s="1"/>
  <c r="Y53" i="5" s="1"/>
  <c r="R53" i="5"/>
  <c r="S53" i="5" s="1"/>
  <c r="O53" i="5"/>
  <c r="BF53" i="5" s="1"/>
  <c r="D53" i="5"/>
  <c r="CR52" i="5"/>
  <c r="CS52" i="5" s="1"/>
  <c r="CM52" i="5"/>
  <c r="CK52" i="5"/>
  <c r="CL52" i="5" s="1"/>
  <c r="CF52" i="5"/>
  <c r="CG52" i="5" s="1"/>
  <c r="CA52" i="5"/>
  <c r="CB52" i="5" s="1"/>
  <c r="BV52" i="5"/>
  <c r="BW52" i="5" s="1"/>
  <c r="BQ52" i="5"/>
  <c r="BR52" i="5" s="1"/>
  <c r="BL52" i="5"/>
  <c r="AV52" i="5"/>
  <c r="AW52" i="5" s="1"/>
  <c r="AU52" i="5"/>
  <c r="AT52" i="5"/>
  <c r="AQ52" i="5"/>
  <c r="AO52" i="5"/>
  <c r="AP52" i="5" s="1"/>
  <c r="AI52" i="5"/>
  <c r="AJ52" i="5" s="1"/>
  <c r="AK52" i="5" s="1"/>
  <c r="AC52" i="5"/>
  <c r="AD52" i="5" s="1"/>
  <c r="AE52" i="5" s="1"/>
  <c r="W52" i="5"/>
  <c r="AZ52" i="5" s="1"/>
  <c r="R52" i="5"/>
  <c r="S52" i="5" s="1"/>
  <c r="O52" i="5"/>
  <c r="BF52" i="5" s="1"/>
  <c r="D52" i="5"/>
  <c r="DA51" i="5"/>
  <c r="CR51" i="5"/>
  <c r="CS51" i="5" s="1"/>
  <c r="CM51" i="5"/>
  <c r="CK51" i="5"/>
  <c r="CL51" i="5" s="1"/>
  <c r="CF51" i="5"/>
  <c r="CG51" i="5" s="1"/>
  <c r="CA51" i="5"/>
  <c r="CB51" i="5" s="1"/>
  <c r="BV51" i="5"/>
  <c r="BW51" i="5" s="1"/>
  <c r="BQ51" i="5"/>
  <c r="BR51" i="5" s="1"/>
  <c r="BL51" i="5"/>
  <c r="BB51" i="5"/>
  <c r="AV51" i="5"/>
  <c r="AW51" i="5" s="1"/>
  <c r="AU51" i="5"/>
  <c r="AT51" i="5"/>
  <c r="AQ51" i="5"/>
  <c r="AO51" i="5"/>
  <c r="AP51" i="5" s="1"/>
  <c r="AI51" i="5"/>
  <c r="AJ51" i="5" s="1"/>
  <c r="AK51" i="5" s="1"/>
  <c r="AC51" i="5"/>
  <c r="BA51" i="5" s="1"/>
  <c r="W51" i="5"/>
  <c r="AZ51" i="5" s="1"/>
  <c r="R51" i="5"/>
  <c r="S51" i="5" s="1"/>
  <c r="O51" i="5"/>
  <c r="BF51" i="5" s="1"/>
  <c r="D51" i="5"/>
  <c r="DA50" i="5"/>
  <c r="CR50" i="5"/>
  <c r="CS50" i="5" s="1"/>
  <c r="CM50" i="5"/>
  <c r="CK50" i="5"/>
  <c r="CL50" i="5" s="1"/>
  <c r="CF50" i="5"/>
  <c r="CG50" i="5" s="1"/>
  <c r="CA50" i="5"/>
  <c r="CB50" i="5" s="1"/>
  <c r="BV50" i="5"/>
  <c r="BW50" i="5" s="1"/>
  <c r="BQ50" i="5"/>
  <c r="BR50" i="5" s="1"/>
  <c r="BL50" i="5"/>
  <c r="AV50" i="5"/>
  <c r="AW50" i="5" s="1"/>
  <c r="AU50" i="5"/>
  <c r="AT50" i="5"/>
  <c r="AQ50" i="5"/>
  <c r="AO50" i="5"/>
  <c r="AP50" i="5" s="1"/>
  <c r="AI50" i="5"/>
  <c r="AJ50" i="5" s="1"/>
  <c r="AK50" i="5" s="1"/>
  <c r="AC50" i="5"/>
  <c r="AD50" i="5" s="1"/>
  <c r="AE50" i="5" s="1"/>
  <c r="W50" i="5"/>
  <c r="AZ50" i="5" s="1"/>
  <c r="R50" i="5"/>
  <c r="S50" i="5" s="1"/>
  <c r="O50" i="5"/>
  <c r="BF50" i="5" s="1"/>
  <c r="D50" i="5"/>
  <c r="D49" i="5"/>
  <c r="O49" i="5"/>
  <c r="BF49" i="5" s="1"/>
  <c r="R49" i="5"/>
  <c r="S49" i="5" s="1"/>
  <c r="W49" i="5"/>
  <c r="X49" i="5" s="1"/>
  <c r="Y49" i="5" s="1"/>
  <c r="AC49" i="5"/>
  <c r="BA49" i="5" s="1"/>
  <c r="AI49" i="5"/>
  <c r="BB49" i="5" s="1"/>
  <c r="AO49" i="5"/>
  <c r="AP49" i="5" s="1"/>
  <c r="AQ49" i="5"/>
  <c r="AT49" i="5"/>
  <c r="AU49" i="5"/>
  <c r="AV49" i="5"/>
  <c r="AW49" i="5" s="1"/>
  <c r="BL49" i="5"/>
  <c r="BM49" i="5" s="1"/>
  <c r="BQ49" i="5"/>
  <c r="BR49" i="5" s="1"/>
  <c r="BV49" i="5"/>
  <c r="CA49" i="5"/>
  <c r="CB49" i="5" s="1"/>
  <c r="CF49" i="5"/>
  <c r="CG49" i="5" s="1"/>
  <c r="CK49" i="5"/>
  <c r="CL49" i="5" s="1"/>
  <c r="CM49" i="5"/>
  <c r="CR49" i="5"/>
  <c r="CS49" i="5" s="1"/>
  <c r="DA49" i="5"/>
  <c r="BG56" i="5" l="1"/>
  <c r="BH56" i="5"/>
  <c r="BC56" i="5"/>
  <c r="CU56" i="5"/>
  <c r="X56" i="5"/>
  <c r="Y56" i="5" s="1"/>
  <c r="BM56" i="5"/>
  <c r="CW56" i="5" s="1"/>
  <c r="BB52" i="5"/>
  <c r="BB53" i="5"/>
  <c r="BA52" i="5"/>
  <c r="AD49" i="5"/>
  <c r="AE49" i="5" s="1"/>
  <c r="AZ55" i="5"/>
  <c r="CW55" i="5"/>
  <c r="AX55" i="5"/>
  <c r="AY55" i="5"/>
  <c r="AJ55" i="5"/>
  <c r="AK55" i="5" s="1"/>
  <c r="BA50" i="5"/>
  <c r="AR52" i="5"/>
  <c r="CN52" i="5"/>
  <c r="AR54" i="5"/>
  <c r="CN54" i="5"/>
  <c r="CN53" i="5"/>
  <c r="AX53" i="5"/>
  <c r="AX54" i="5"/>
  <c r="AY53" i="5"/>
  <c r="BC53" i="5" s="1"/>
  <c r="AY54" i="5"/>
  <c r="BM54" i="5"/>
  <c r="BM53" i="5"/>
  <c r="AD53" i="5"/>
  <c r="AE53" i="5" s="1"/>
  <c r="BB50" i="5"/>
  <c r="AD54" i="5"/>
  <c r="AE54" i="5" s="1"/>
  <c r="AJ49" i="5"/>
  <c r="AK49" i="5" s="1"/>
  <c r="CN51" i="5"/>
  <c r="AX52" i="5"/>
  <c r="BH52" i="5" s="1"/>
  <c r="AZ53" i="5"/>
  <c r="X54" i="5"/>
  <c r="Y54" i="5" s="1"/>
  <c r="AR51" i="5"/>
  <c r="AY52" i="5"/>
  <c r="BM52" i="5"/>
  <c r="X52" i="5"/>
  <c r="Y52" i="5" s="1"/>
  <c r="AZ49" i="5"/>
  <c r="AR50" i="5"/>
  <c r="CN50" i="5"/>
  <c r="AX51" i="5"/>
  <c r="AY51" i="5"/>
  <c r="X51" i="5"/>
  <c r="Y51" i="5" s="1"/>
  <c r="BM51" i="5"/>
  <c r="AD51" i="5"/>
  <c r="AE51" i="5" s="1"/>
  <c r="AX49" i="5"/>
  <c r="BG49" i="5" s="1"/>
  <c r="CN49" i="5"/>
  <c r="AX50" i="5"/>
  <c r="AY50" i="5"/>
  <c r="X50" i="5"/>
  <c r="Y50" i="5" s="1"/>
  <c r="AY49" i="5"/>
  <c r="BM50" i="5"/>
  <c r="AR49" i="5"/>
  <c r="BW49" i="5"/>
  <c r="BC52" i="5" l="1"/>
  <c r="BG52" i="5"/>
  <c r="BC55" i="5"/>
  <c r="BC54" i="5"/>
  <c r="BH55" i="5"/>
  <c r="BG55" i="5"/>
  <c r="CW54" i="5"/>
  <c r="CW53" i="5"/>
  <c r="BC51" i="5"/>
  <c r="BH54" i="5"/>
  <c r="BG54" i="5"/>
  <c r="BH53" i="5"/>
  <c r="BG53" i="5"/>
  <c r="CU53" i="5"/>
  <c r="CU49" i="5"/>
  <c r="CU54" i="5"/>
  <c r="CW52" i="5"/>
  <c r="CU52" i="5"/>
  <c r="BH49" i="5"/>
  <c r="CW51" i="5"/>
  <c r="CW49" i="5"/>
  <c r="CW50" i="5"/>
  <c r="BH51" i="5"/>
  <c r="BG51" i="5"/>
  <c r="BC49" i="5"/>
  <c r="CU51" i="5"/>
  <c r="BC50" i="5"/>
  <c r="BG50" i="5"/>
  <c r="BH50" i="5"/>
  <c r="CU50" i="5"/>
  <c r="CR48" i="5" l="1"/>
  <c r="CS48" i="5" s="1"/>
  <c r="CM48" i="5"/>
  <c r="CK48" i="5"/>
  <c r="CL48" i="5" s="1"/>
  <c r="CF48" i="5"/>
  <c r="CG48" i="5" s="1"/>
  <c r="CA48" i="5"/>
  <c r="CB48" i="5" s="1"/>
  <c r="BV48" i="5"/>
  <c r="BW48" i="5" s="1"/>
  <c r="BQ48" i="5"/>
  <c r="BR48" i="5" s="1"/>
  <c r="BL48" i="5"/>
  <c r="BB48" i="5"/>
  <c r="BA48" i="5"/>
  <c r="AV48" i="5"/>
  <c r="AW48" i="5" s="1"/>
  <c r="AU48" i="5"/>
  <c r="AT48" i="5"/>
  <c r="AQ48" i="5"/>
  <c r="AO48" i="5"/>
  <c r="AP48" i="5" s="1"/>
  <c r="AI48" i="5"/>
  <c r="AJ48" i="5" s="1"/>
  <c r="AK48" i="5" s="1"/>
  <c r="AC48" i="5"/>
  <c r="AD48" i="5" s="1"/>
  <c r="AE48" i="5" s="1"/>
  <c r="W48" i="5"/>
  <c r="X48" i="5" s="1"/>
  <c r="Y48" i="5" s="1"/>
  <c r="R48" i="5"/>
  <c r="S48" i="5" s="1"/>
  <c r="O48" i="5"/>
  <c r="D48" i="5"/>
  <c r="CR47" i="5"/>
  <c r="CS47" i="5" s="1"/>
  <c r="CM47" i="5"/>
  <c r="CK47" i="5"/>
  <c r="CL47" i="5" s="1"/>
  <c r="CF47" i="5"/>
  <c r="CG47" i="5" s="1"/>
  <c r="CA47" i="5"/>
  <c r="CB47" i="5" s="1"/>
  <c r="BV47" i="5"/>
  <c r="BW47" i="5" s="1"/>
  <c r="BQ47" i="5"/>
  <c r="BR47" i="5" s="1"/>
  <c r="BL47" i="5"/>
  <c r="BM47" i="5" s="1"/>
  <c r="BA47" i="5"/>
  <c r="AZ47" i="5"/>
  <c r="AV47" i="5"/>
  <c r="AW47" i="5" s="1"/>
  <c r="AU47" i="5"/>
  <c r="AT47" i="5"/>
  <c r="AQ47" i="5"/>
  <c r="AO47" i="5"/>
  <c r="AP47" i="5" s="1"/>
  <c r="AI47" i="5"/>
  <c r="BB47" i="5" s="1"/>
  <c r="AC47" i="5"/>
  <c r="AD47" i="5" s="1"/>
  <c r="AE47" i="5" s="1"/>
  <c r="W47" i="5"/>
  <c r="X47" i="5" s="1"/>
  <c r="Y47" i="5" s="1"/>
  <c r="R47" i="5"/>
  <c r="S47" i="5" s="1"/>
  <c r="O47" i="5"/>
  <c r="D47" i="5"/>
  <c r="CR46" i="5"/>
  <c r="CS46" i="5" s="1"/>
  <c r="CM46" i="5"/>
  <c r="CK46" i="5"/>
  <c r="CL46" i="5" s="1"/>
  <c r="CF46" i="5"/>
  <c r="CG46" i="5" s="1"/>
  <c r="CA46" i="5"/>
  <c r="CB46" i="5" s="1"/>
  <c r="BV46" i="5"/>
  <c r="BW46" i="5" s="1"/>
  <c r="BQ46" i="5"/>
  <c r="BR46" i="5" s="1"/>
  <c r="BL46" i="5"/>
  <c r="AV46" i="5"/>
  <c r="AW46" i="5" s="1"/>
  <c r="AU46" i="5"/>
  <c r="AT46" i="5"/>
  <c r="AQ46" i="5"/>
  <c r="AO46" i="5"/>
  <c r="AP46" i="5" s="1"/>
  <c r="AI46" i="5"/>
  <c r="AJ46" i="5" s="1"/>
  <c r="AC46" i="5"/>
  <c r="AD46" i="5" s="1"/>
  <c r="AE46" i="5" s="1"/>
  <c r="W46" i="5"/>
  <c r="X46" i="5" s="1"/>
  <c r="Y46" i="5" s="1"/>
  <c r="R46" i="5"/>
  <c r="S46" i="5" s="1"/>
  <c r="O46" i="5"/>
  <c r="BF46" i="5" s="1"/>
  <c r="K46" i="5"/>
  <c r="J46" i="5"/>
  <c r="D46" i="5"/>
  <c r="CR45" i="5"/>
  <c r="CS45" i="5" s="1"/>
  <c r="CM45" i="5"/>
  <c r="CL45" i="5"/>
  <c r="CF45" i="5"/>
  <c r="CG45" i="5" s="1"/>
  <c r="CA45" i="5"/>
  <c r="CB45" i="5" s="1"/>
  <c r="BV45" i="5"/>
  <c r="BW45" i="5" s="1"/>
  <c r="BQ45" i="5"/>
  <c r="BL45" i="5"/>
  <c r="BM45" i="5" s="1"/>
  <c r="AV45" i="5"/>
  <c r="AW45" i="5" s="1"/>
  <c r="AU45" i="5"/>
  <c r="AT45" i="5"/>
  <c r="AQ45" i="5"/>
  <c r="AO45" i="5"/>
  <c r="AP45" i="5" s="1"/>
  <c r="AI45" i="5"/>
  <c r="BB45" i="5" s="1"/>
  <c r="AC45" i="5"/>
  <c r="AD45" i="5" s="1"/>
  <c r="AE45" i="5" s="1"/>
  <c r="W45" i="5"/>
  <c r="X45" i="5" s="1"/>
  <c r="Y45" i="5" s="1"/>
  <c r="R45" i="5"/>
  <c r="S45" i="5" s="1"/>
  <c r="O45" i="5"/>
  <c r="BF45" i="5" s="1"/>
  <c r="D45" i="5"/>
  <c r="CR44" i="5"/>
  <c r="CS44" i="5" s="1"/>
  <c r="CM44" i="5"/>
  <c r="CL44" i="5"/>
  <c r="CF44" i="5"/>
  <c r="CG44" i="5" s="1"/>
  <c r="CA44" i="5"/>
  <c r="CB44" i="5" s="1"/>
  <c r="BV44" i="5"/>
  <c r="BW44" i="5" s="1"/>
  <c r="BQ44" i="5"/>
  <c r="BL44" i="5"/>
  <c r="BM44" i="5" s="1"/>
  <c r="AV44" i="5"/>
  <c r="AW44" i="5" s="1"/>
  <c r="AU44" i="5"/>
  <c r="AT44" i="5"/>
  <c r="AQ44" i="5"/>
  <c r="AO44" i="5"/>
  <c r="AP44" i="5" s="1"/>
  <c r="AI44" i="5"/>
  <c r="BB44" i="5" s="1"/>
  <c r="AC44" i="5"/>
  <c r="BA44" i="5" s="1"/>
  <c r="W44" i="5"/>
  <c r="X44" i="5" s="1"/>
  <c r="Y44" i="5" s="1"/>
  <c r="R44" i="5"/>
  <c r="S44" i="5" s="1"/>
  <c r="O44" i="5"/>
  <c r="BF44" i="5" s="1"/>
  <c r="D44" i="5"/>
  <c r="CR43" i="5"/>
  <c r="CS43" i="5" s="1"/>
  <c r="CM43" i="5"/>
  <c r="CL43" i="5"/>
  <c r="CF43" i="5"/>
  <c r="CG43" i="5" s="1"/>
  <c r="CA43" i="5"/>
  <c r="CB43" i="5" s="1"/>
  <c r="BV43" i="5"/>
  <c r="BW43" i="5" s="1"/>
  <c r="BQ43" i="5"/>
  <c r="BR43" i="5" s="1"/>
  <c r="BL43" i="5"/>
  <c r="AV43" i="5"/>
  <c r="AW43" i="5" s="1"/>
  <c r="AU43" i="5"/>
  <c r="AT43" i="5"/>
  <c r="AQ43" i="5"/>
  <c r="AO43" i="5"/>
  <c r="AP43" i="5" s="1"/>
  <c r="AI43" i="5"/>
  <c r="AJ43" i="5" s="1"/>
  <c r="AK43" i="5" s="1"/>
  <c r="AC43" i="5"/>
  <c r="AD43" i="5" s="1"/>
  <c r="AE43" i="5" s="1"/>
  <c r="W43" i="5"/>
  <c r="AZ43" i="5" s="1"/>
  <c r="R43" i="5"/>
  <c r="S43" i="5" s="1"/>
  <c r="O43" i="5"/>
  <c r="BF43" i="5" s="1"/>
  <c r="D43" i="5"/>
  <c r="CR42" i="5"/>
  <c r="CS42" i="5" s="1"/>
  <c r="CM42" i="5"/>
  <c r="CK42" i="5"/>
  <c r="CL42" i="5" s="1"/>
  <c r="CF42" i="5"/>
  <c r="CG42" i="5" s="1"/>
  <c r="CA42" i="5"/>
  <c r="CB42" i="5" s="1"/>
  <c r="BV42" i="5"/>
  <c r="BW42" i="5" s="1"/>
  <c r="BQ42" i="5"/>
  <c r="BR42" i="5" s="1"/>
  <c r="BL42" i="5"/>
  <c r="BM42" i="5" s="1"/>
  <c r="AV42" i="5"/>
  <c r="AW42" i="5" s="1"/>
  <c r="AU42" i="5"/>
  <c r="AT42" i="5"/>
  <c r="AQ42" i="5"/>
  <c r="AO42" i="5"/>
  <c r="AP42" i="5" s="1"/>
  <c r="AI42" i="5"/>
  <c r="BB42" i="5" s="1"/>
  <c r="AC42" i="5"/>
  <c r="AD42" i="5" s="1"/>
  <c r="AE42" i="5" s="1"/>
  <c r="W42" i="5"/>
  <c r="AZ42" i="5" s="1"/>
  <c r="R42" i="5"/>
  <c r="S42" i="5" s="1"/>
  <c r="O42" i="5"/>
  <c r="BF42" i="5" s="1"/>
  <c r="D42" i="5"/>
  <c r="CR41" i="5"/>
  <c r="CS41" i="5" s="1"/>
  <c r="CM41" i="5"/>
  <c r="CK41" i="5"/>
  <c r="CL41" i="5" s="1"/>
  <c r="CF41" i="5"/>
  <c r="CG41" i="5" s="1"/>
  <c r="CA41" i="5"/>
  <c r="CB41" i="5" s="1"/>
  <c r="BV41" i="5"/>
  <c r="BW41" i="5" s="1"/>
  <c r="BQ41" i="5"/>
  <c r="BR41" i="5" s="1"/>
  <c r="BL41" i="5"/>
  <c r="BM41" i="5" s="1"/>
  <c r="AV41" i="5"/>
  <c r="AW41" i="5" s="1"/>
  <c r="AU41" i="5"/>
  <c r="AT41" i="5"/>
  <c r="AQ41" i="5"/>
  <c r="AO41" i="5"/>
  <c r="AP41" i="5" s="1"/>
  <c r="AI41" i="5"/>
  <c r="AJ41" i="5" s="1"/>
  <c r="AC41" i="5"/>
  <c r="BA41" i="5" s="1"/>
  <c r="W41" i="5"/>
  <c r="X41" i="5" s="1"/>
  <c r="Y41" i="5" s="1"/>
  <c r="R41" i="5"/>
  <c r="S41" i="5" s="1"/>
  <c r="O41" i="5"/>
  <c r="BF41" i="5" s="1"/>
  <c r="K41" i="5"/>
  <c r="J41" i="5"/>
  <c r="D41" i="5"/>
  <c r="Q164" i="4"/>
  <c r="R164" i="4" s="1"/>
  <c r="V164" i="4"/>
  <c r="W164" i="4" s="1"/>
  <c r="AB164" i="4"/>
  <c r="AC164" i="4" s="1"/>
  <c r="AD164" i="4" s="1"/>
  <c r="AH164" i="4"/>
  <c r="AN164" i="4"/>
  <c r="AO164" i="4" s="1"/>
  <c r="AP164" i="4"/>
  <c r="AQ164" i="4" s="1"/>
  <c r="BE164" i="4"/>
  <c r="BK164" i="4"/>
  <c r="BL164" i="4" s="1"/>
  <c r="BP164" i="4"/>
  <c r="BQ164" i="4" s="1"/>
  <c r="BU164" i="4"/>
  <c r="BV164" i="4" s="1"/>
  <c r="BZ164" i="4"/>
  <c r="CA164" i="4" s="1"/>
  <c r="CE164" i="4"/>
  <c r="CF164" i="4" s="1"/>
  <c r="CJ164" i="4"/>
  <c r="CK164" i="4" s="1"/>
  <c r="CL164" i="4"/>
  <c r="CQ164" i="4"/>
  <c r="CR164" i="4" s="1"/>
  <c r="CR40" i="5"/>
  <c r="CS40" i="5" s="1"/>
  <c r="CM40" i="5"/>
  <c r="CK40" i="5"/>
  <c r="CL40" i="5" s="1"/>
  <c r="CF40" i="5"/>
  <c r="CG40" i="5" s="1"/>
  <c r="CA40" i="5"/>
  <c r="CB40" i="5" s="1"/>
  <c r="BV40" i="5"/>
  <c r="BW40" i="5" s="1"/>
  <c r="BQ40" i="5"/>
  <c r="BR40" i="5" s="1"/>
  <c r="BL40" i="5"/>
  <c r="AV40" i="5"/>
  <c r="AW40" i="5" s="1"/>
  <c r="AU40" i="5"/>
  <c r="AT40" i="5"/>
  <c r="AQ40" i="5"/>
  <c r="AO40" i="5"/>
  <c r="AP40" i="5" s="1"/>
  <c r="AI40" i="5"/>
  <c r="BB40" i="5" s="1"/>
  <c r="AC40" i="5"/>
  <c r="AD40" i="5" s="1"/>
  <c r="AE40" i="5" s="1"/>
  <c r="W40" i="5"/>
  <c r="X40" i="5" s="1"/>
  <c r="Y40" i="5" s="1"/>
  <c r="R40" i="5"/>
  <c r="S40" i="5" s="1"/>
  <c r="O40" i="5"/>
  <c r="BF40" i="5" s="1"/>
  <c r="D40" i="5"/>
  <c r="CR39" i="5"/>
  <c r="CS39" i="5" s="1"/>
  <c r="CM39" i="5"/>
  <c r="CK39" i="5"/>
  <c r="CL39" i="5" s="1"/>
  <c r="CF39" i="5"/>
  <c r="CG39" i="5" s="1"/>
  <c r="CA39" i="5"/>
  <c r="CB39" i="5" s="1"/>
  <c r="BV39" i="5"/>
  <c r="BW39" i="5" s="1"/>
  <c r="BQ39" i="5"/>
  <c r="BR39" i="5" s="1"/>
  <c r="BL39" i="5"/>
  <c r="AV39" i="5"/>
  <c r="AW39" i="5" s="1"/>
  <c r="AU39" i="5"/>
  <c r="AT39" i="5"/>
  <c r="AQ39" i="5"/>
  <c r="AO39" i="5"/>
  <c r="AP39" i="5" s="1"/>
  <c r="AI39" i="5"/>
  <c r="BB39" i="5" s="1"/>
  <c r="AC39" i="5"/>
  <c r="AD39" i="5" s="1"/>
  <c r="AE39" i="5" s="1"/>
  <c r="W39" i="5"/>
  <c r="X39" i="5" s="1"/>
  <c r="Y39" i="5" s="1"/>
  <c r="R39" i="5"/>
  <c r="S39" i="5" s="1"/>
  <c r="O39" i="5"/>
  <c r="BF39" i="5" s="1"/>
  <c r="D39" i="5"/>
  <c r="AX48" i="5" l="1"/>
  <c r="AZ48" i="5"/>
  <c r="CN48" i="5"/>
  <c r="AY47" i="5"/>
  <c r="AR40" i="5"/>
  <c r="AR47" i="5"/>
  <c r="AZ46" i="5"/>
  <c r="AR42" i="5"/>
  <c r="BA46" i="5"/>
  <c r="AR44" i="5"/>
  <c r="CN39" i="5"/>
  <c r="CN47" i="5"/>
  <c r="AR43" i="5"/>
  <c r="CN46" i="5"/>
  <c r="AR48" i="5"/>
  <c r="CN42" i="5"/>
  <c r="AY44" i="5"/>
  <c r="AX43" i="5"/>
  <c r="AY43" i="5"/>
  <c r="CU48" i="5"/>
  <c r="AY48" i="5"/>
  <c r="BM48" i="5"/>
  <c r="AX47" i="5"/>
  <c r="BC47" i="5" s="1"/>
  <c r="AJ47" i="5"/>
  <c r="AK47" i="5" s="1"/>
  <c r="AZ45" i="5"/>
  <c r="AX46" i="5"/>
  <c r="AY46" i="5"/>
  <c r="CU46" i="5"/>
  <c r="CN44" i="5"/>
  <c r="X42" i="5"/>
  <c r="Y42" i="5" s="1"/>
  <c r="BB46" i="5"/>
  <c r="CN43" i="5"/>
  <c r="BA43" i="5"/>
  <c r="BM46" i="5"/>
  <c r="AX45" i="5"/>
  <c r="AX44" i="5"/>
  <c r="BB43" i="5"/>
  <c r="BA42" i="5"/>
  <c r="AR45" i="5"/>
  <c r="CN45" i="5"/>
  <c r="AY45" i="5"/>
  <c r="BR44" i="5"/>
  <c r="X43" i="5"/>
  <c r="Y43" i="5" s="1"/>
  <c r="BM43" i="5"/>
  <c r="AD44" i="5"/>
  <c r="AE44" i="5" s="1"/>
  <c r="AJ45" i="5"/>
  <c r="AK45" i="5" s="1"/>
  <c r="BA45" i="5"/>
  <c r="AJ44" i="5"/>
  <c r="AK44" i="5" s="1"/>
  <c r="AZ44" i="5"/>
  <c r="AY42" i="5"/>
  <c r="BR45" i="5"/>
  <c r="AX42" i="5"/>
  <c r="AJ42" i="5"/>
  <c r="AK42" i="5" s="1"/>
  <c r="CN40" i="5"/>
  <c r="CN41" i="5"/>
  <c r="AI164" i="4"/>
  <c r="AJ164" i="4" s="1"/>
  <c r="AX41" i="5"/>
  <c r="AY41" i="5"/>
  <c r="AD41" i="5"/>
  <c r="AE41" i="5" s="1"/>
  <c r="AZ40" i="5"/>
  <c r="CM164" i="4"/>
  <c r="BB41" i="5"/>
  <c r="X164" i="4"/>
  <c r="BA40" i="5"/>
  <c r="AZ39" i="5"/>
  <c r="BA39" i="5"/>
  <c r="AX40" i="5"/>
  <c r="AY40" i="5"/>
  <c r="AJ40" i="5"/>
  <c r="AK40" i="5" s="1"/>
  <c r="AY39" i="5"/>
  <c r="BM40" i="5"/>
  <c r="AR39" i="5"/>
  <c r="AX39" i="5"/>
  <c r="AJ39" i="5"/>
  <c r="AK39" i="5" s="1"/>
  <c r="BM39" i="5"/>
  <c r="CW47" i="5" l="1"/>
  <c r="BC48" i="5"/>
  <c r="BC43" i="5"/>
  <c r="CW43" i="5"/>
  <c r="BC46" i="5"/>
  <c r="CW46" i="5"/>
  <c r="CW48" i="5"/>
  <c r="CW42" i="5"/>
  <c r="BC44" i="5"/>
  <c r="CW45" i="5"/>
  <c r="CW39" i="5"/>
  <c r="CU47" i="5"/>
  <c r="CU42" i="5"/>
  <c r="CT164" i="4"/>
  <c r="CW44" i="5"/>
  <c r="CU41" i="5"/>
  <c r="BC45" i="5"/>
  <c r="BC42" i="5"/>
  <c r="CU43" i="5"/>
  <c r="CU44" i="5"/>
  <c r="CU45" i="5"/>
  <c r="CV164" i="4"/>
  <c r="BC40" i="5"/>
  <c r="CW41" i="5"/>
  <c r="BC41" i="5"/>
  <c r="CU40" i="5"/>
  <c r="BC39" i="5"/>
  <c r="CW40" i="5"/>
  <c r="CU39" i="5"/>
  <c r="BF52" i="4" l="1"/>
  <c r="DA52" i="4" s="1"/>
  <c r="BE52" i="4"/>
  <c r="BG52" i="4" s="1"/>
  <c r="C49" i="11" l="1"/>
  <c r="D57" i="11" s="1"/>
  <c r="C42" i="11"/>
  <c r="D44" i="11" s="1"/>
  <c r="C35" i="11"/>
  <c r="D37" i="11" s="1"/>
  <c r="D30" i="11"/>
  <c r="C27" i="11"/>
  <c r="D29" i="11" s="1"/>
  <c r="C17" i="11"/>
  <c r="D21" i="11" s="1"/>
  <c r="C4" i="11"/>
  <c r="D9" i="11" s="1"/>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E6" i="10"/>
  <c r="E5" i="10"/>
  <c r="E4" i="10"/>
  <c r="E3" i="10"/>
  <c r="E60" i="10" l="1"/>
  <c r="D53" i="11"/>
  <c r="D10" i="11"/>
  <c r="D12" i="11"/>
  <c r="D19" i="11"/>
  <c r="D20" i="11"/>
  <c r="D51" i="11"/>
  <c r="D52" i="11"/>
  <c r="D6" i="11"/>
  <c r="D54" i="11"/>
  <c r="D11" i="11"/>
  <c r="D7" i="11"/>
  <c r="D55" i="11"/>
  <c r="D8" i="11"/>
  <c r="D56" i="11"/>
  <c r="E1" i="10"/>
  <c r="BE30" i="4" l="1"/>
  <c r="BE31" i="4"/>
  <c r="BE214" i="4"/>
  <c r="BE202" i="4"/>
  <c r="BE288" i="4"/>
  <c r="BE215" i="4"/>
  <c r="BE285" i="4"/>
  <c r="BE14" i="4"/>
  <c r="BE42" i="4"/>
  <c r="BE43" i="4"/>
  <c r="BE225" i="4"/>
  <c r="BE32" i="4"/>
  <c r="BE44" i="4"/>
  <c r="BE46" i="4"/>
  <c r="BE289" i="4"/>
  <c r="BE47" i="4"/>
  <c r="BE48" i="4"/>
  <c r="BE49" i="4"/>
  <c r="BE50" i="4"/>
  <c r="BE286" i="4"/>
  <c r="BE51" i="4"/>
  <c r="BE53" i="4"/>
  <c r="BE54" i="4"/>
  <c r="BE203" i="4"/>
  <c r="BE290" i="4"/>
  <c r="BE55" i="4"/>
  <c r="BE56" i="4"/>
  <c r="BE57" i="4"/>
  <c r="BE15" i="4"/>
  <c r="BE291" i="4"/>
  <c r="BE16" i="4"/>
  <c r="BE58" i="4"/>
  <c r="BE59" i="4"/>
  <c r="BE60" i="4"/>
  <c r="BE6" i="4"/>
  <c r="BE61" i="4"/>
  <c r="BE260" i="4"/>
  <c r="BE62" i="4"/>
  <c r="BE226" i="4"/>
  <c r="BE227" i="4"/>
  <c r="BE63" i="4"/>
  <c r="BE300" i="4"/>
  <c r="BE228" i="4"/>
  <c r="BE64" i="4"/>
  <c r="BE17" i="4"/>
  <c r="BE204" i="4"/>
  <c r="BE65" i="4"/>
  <c r="BE261" i="4"/>
  <c r="BE66" i="4"/>
  <c r="BE287" i="4"/>
  <c r="BE292" i="4"/>
  <c r="BE293" i="4"/>
  <c r="BE18" i="4"/>
  <c r="BE301" i="4"/>
  <c r="BE67" i="4"/>
  <c r="BE68" i="4"/>
  <c r="BE229" i="4"/>
  <c r="BE216" i="4"/>
  <c r="BE185" i="4"/>
  <c r="BE262" i="4"/>
  <c r="BE69" i="4"/>
  <c r="BE70" i="4"/>
  <c r="BE71" i="4"/>
  <c r="BE19" i="4"/>
  <c r="BE186" i="4"/>
  <c r="BE250" i="4"/>
  <c r="BE72" i="4"/>
  <c r="BE73" i="4"/>
  <c r="BE74" i="4"/>
  <c r="BE263" i="4"/>
  <c r="BE246" i="4"/>
  <c r="BE75" i="4"/>
  <c r="BE76" i="4"/>
  <c r="BE77" i="4"/>
  <c r="BE78" i="4"/>
  <c r="BE264" i="4"/>
  <c r="BE79" i="4"/>
  <c r="BE302" i="4"/>
  <c r="BE187" i="4"/>
  <c r="BE20" i="4"/>
  <c r="BE21" i="4"/>
  <c r="BE188" i="4"/>
  <c r="BE80" i="4"/>
  <c r="BE7" i="4"/>
  <c r="BE81" i="4"/>
  <c r="BE189" i="4"/>
  <c r="BE82" i="4"/>
  <c r="BE223" i="4"/>
  <c r="BE83" i="4"/>
  <c r="BE84" i="4"/>
  <c r="BE208" i="4"/>
  <c r="BE85" i="4"/>
  <c r="BE220" i="4"/>
  <c r="BE294" i="4"/>
  <c r="BE265" i="4"/>
  <c r="BE22" i="4"/>
  <c r="BE251" i="4"/>
  <c r="BE221" i="4"/>
  <c r="BE86" i="4"/>
  <c r="BE295" i="4"/>
  <c r="BE266" i="4"/>
  <c r="BE190" i="4"/>
  <c r="BE87" i="4"/>
  <c r="BE88" i="4"/>
  <c r="BE89" i="4"/>
  <c r="BE90" i="4"/>
  <c r="BE91" i="4"/>
  <c r="BE92" i="4"/>
  <c r="BE230" i="4"/>
  <c r="BE93" i="4"/>
  <c r="BE94" i="4"/>
  <c r="BE209" i="4"/>
  <c r="BE95" i="4"/>
  <c r="BE96" i="4"/>
  <c r="BE296" i="4"/>
  <c r="BE308" i="4"/>
  <c r="BE97" i="4"/>
  <c r="BE98" i="4"/>
  <c r="BE99" i="4"/>
  <c r="BE100" i="4"/>
  <c r="BE101" i="4"/>
  <c r="BE191" i="4"/>
  <c r="BE210" i="4"/>
  <c r="BE222" i="4"/>
  <c r="BE102" i="4"/>
  <c r="BE211" i="4"/>
  <c r="BE103" i="4"/>
  <c r="BE104" i="4"/>
  <c r="BE105" i="4"/>
  <c r="BE106" i="4"/>
  <c r="BE107" i="4"/>
  <c r="BE267" i="4"/>
  <c r="BE108" i="4"/>
  <c r="BE252" i="4"/>
  <c r="BE36" i="4"/>
  <c r="BE109" i="4"/>
  <c r="BE110" i="4"/>
  <c r="BE111" i="4"/>
  <c r="BE112" i="4"/>
  <c r="BE113" i="4"/>
  <c r="BE114" i="4"/>
  <c r="BE115" i="4"/>
  <c r="BE268" i="4"/>
  <c r="BE116" i="4"/>
  <c r="BE117" i="4"/>
  <c r="BE212" i="4"/>
  <c r="BE118" i="4"/>
  <c r="BE119" i="4"/>
  <c r="BE269" i="4"/>
  <c r="BE224" i="4"/>
  <c r="BE37" i="4"/>
  <c r="BE8" i="4"/>
  <c r="BE309" i="4"/>
  <c r="BE120" i="4"/>
  <c r="BE270" i="4"/>
  <c r="BE247" i="4"/>
  <c r="BE192" i="4"/>
  <c r="BE121" i="4"/>
  <c r="BE122" i="4"/>
  <c r="BE303" i="4"/>
  <c r="BE256" i="4"/>
  <c r="BE33" i="4"/>
  <c r="BE258" i="4"/>
  <c r="BE34" i="4"/>
  <c r="BE123" i="4"/>
  <c r="BE35" i="4"/>
  <c r="BE259" i="4"/>
  <c r="BE124" i="4"/>
  <c r="BE125" i="4"/>
  <c r="BE126" i="4"/>
  <c r="BE127" i="4"/>
  <c r="BE257" i="4"/>
  <c r="BE128" i="4"/>
  <c r="BE129" i="4"/>
  <c r="BE38" i="4"/>
  <c r="BE304" i="4"/>
  <c r="BE231" i="4"/>
  <c r="BE232" i="4"/>
  <c r="BE233" i="4"/>
  <c r="BE305" i="4"/>
  <c r="BE271" i="4"/>
  <c r="BE130" i="4"/>
  <c r="BE272" i="4"/>
  <c r="BE306" i="4"/>
  <c r="BE307" i="4"/>
  <c r="BE205" i="4"/>
  <c r="BE5" i="4"/>
  <c r="BE9" i="4"/>
  <c r="BE10" i="4"/>
  <c r="BE11" i="4"/>
  <c r="BE12" i="4"/>
  <c r="BE13" i="4"/>
  <c r="BE23" i="4"/>
  <c r="BE24" i="4"/>
  <c r="BE25" i="4"/>
  <c r="BE26" i="4"/>
  <c r="BE27" i="4"/>
  <c r="BE28" i="4"/>
  <c r="BE29" i="4"/>
  <c r="BE39" i="4"/>
  <c r="BE40" i="4"/>
  <c r="BE41" i="4"/>
  <c r="BE131" i="4"/>
  <c r="BE132" i="4"/>
  <c r="BE133" i="4"/>
  <c r="BE134" i="4"/>
  <c r="BE135" i="4"/>
  <c r="BE136" i="4"/>
  <c r="BE137" i="4"/>
  <c r="BE138" i="4"/>
  <c r="BE139" i="4"/>
  <c r="BE140" i="4"/>
  <c r="BE141" i="4"/>
  <c r="BE142" i="4"/>
  <c r="BE143" i="4"/>
  <c r="BE144" i="4"/>
  <c r="BE145" i="4"/>
  <c r="BE146" i="4"/>
  <c r="BE147" i="4"/>
  <c r="BE148" i="4"/>
  <c r="BE149" i="4"/>
  <c r="BE161" i="4"/>
  <c r="BE162" i="4"/>
  <c r="BE163" i="4"/>
  <c r="BE165" i="4"/>
  <c r="BE166" i="4"/>
  <c r="BE167" i="4"/>
  <c r="BE168" i="4"/>
  <c r="BE169" i="4"/>
  <c r="BE170" i="4"/>
  <c r="BE171" i="4"/>
  <c r="BE172" i="4"/>
  <c r="BE173" i="4"/>
  <c r="BE174" i="4"/>
  <c r="BE175" i="4"/>
  <c r="BE176" i="4"/>
  <c r="BE177" i="4"/>
  <c r="BE178" i="4"/>
  <c r="BE179" i="4"/>
  <c r="BE180" i="4"/>
  <c r="BE181" i="4"/>
  <c r="BE182" i="4"/>
  <c r="BE183" i="4"/>
  <c r="BE184" i="4"/>
  <c r="BE193" i="4"/>
  <c r="BE194" i="4"/>
  <c r="BE195" i="4"/>
  <c r="BE196" i="4"/>
  <c r="BE197" i="4"/>
  <c r="BE198" i="4"/>
  <c r="BE199" i="4"/>
  <c r="BE200" i="4"/>
  <c r="BE201" i="4"/>
  <c r="BE206" i="4"/>
  <c r="BE207" i="4"/>
  <c r="BE213" i="4"/>
  <c r="BE217" i="4"/>
  <c r="BE218" i="4"/>
  <c r="BE219" i="4"/>
  <c r="BE234" i="4"/>
  <c r="BE235" i="4"/>
  <c r="BE236" i="4"/>
  <c r="BE237" i="4"/>
  <c r="BE238" i="4"/>
  <c r="BE239" i="4"/>
  <c r="BE240" i="4"/>
  <c r="BE241" i="4"/>
  <c r="BE242" i="4"/>
  <c r="BE243" i="4"/>
  <c r="BE244" i="4"/>
  <c r="BE245" i="4"/>
  <c r="BE248" i="4"/>
  <c r="BE249" i="4"/>
  <c r="BE253" i="4"/>
  <c r="BE254" i="4"/>
  <c r="BE255" i="4"/>
  <c r="BE273" i="4"/>
  <c r="BE274" i="4"/>
  <c r="BE275" i="4"/>
  <c r="BE276" i="4"/>
  <c r="BE277" i="4"/>
  <c r="BE278" i="4"/>
  <c r="BE279" i="4"/>
  <c r="BE280" i="4"/>
  <c r="BE281" i="4"/>
  <c r="BE282" i="4"/>
  <c r="BE283" i="4"/>
  <c r="BE284" i="4"/>
  <c r="BE297" i="4"/>
  <c r="BE298" i="4"/>
  <c r="BE299" i="4"/>
  <c r="BE310" i="4"/>
  <c r="BE311" i="4"/>
  <c r="BE312" i="4"/>
  <c r="BE313" i="4"/>
  <c r="BE314" i="4"/>
  <c r="AB97" i="4"/>
  <c r="V97" i="4"/>
  <c r="BE315" i="4" l="1"/>
  <c r="BE3" i="4" s="1"/>
  <c r="AN306" i="4"/>
  <c r="AO306" i="4" s="1"/>
  <c r="AH306" i="4"/>
  <c r="AI306" i="4" s="1"/>
  <c r="AJ306" i="4" s="1"/>
  <c r="AB306" i="4"/>
  <c r="V306" i="4"/>
  <c r="W306" i="4" s="1"/>
  <c r="X306" i="4" s="1"/>
  <c r="AP306" i="4"/>
  <c r="Q306" i="4"/>
  <c r="R306" i="4" s="1"/>
  <c r="Z262" i="4"/>
  <c r="Z264" i="4"/>
  <c r="Z267" i="4"/>
  <c r="Z269" i="4"/>
  <c r="P30" i="5"/>
  <c r="Q30" i="5" s="1"/>
  <c r="U30" i="5"/>
  <c r="V30" i="5" s="1"/>
  <c r="W30" i="5" s="1"/>
  <c r="AA30" i="5"/>
  <c r="AB30" i="5" s="1"/>
  <c r="AC30" i="5" s="1"/>
  <c r="AG30" i="5"/>
  <c r="AH30" i="5" s="1"/>
  <c r="AI30" i="5" s="1"/>
  <c r="AM30" i="5"/>
  <c r="AN30" i="5" s="1"/>
  <c r="AO30" i="5"/>
  <c r="AU30" i="5"/>
  <c r="AV30" i="5" s="1"/>
  <c r="AZ30" i="5"/>
  <c r="BA30" i="5" s="1"/>
  <c r="BE30" i="5"/>
  <c r="BF30" i="5" s="1"/>
  <c r="BJ30" i="5"/>
  <c r="BK30" i="5" s="1"/>
  <c r="BO30" i="5"/>
  <c r="BP30" i="5" s="1"/>
  <c r="BU30" i="5"/>
  <c r="BV30" i="5"/>
  <c r="CA30" i="5"/>
  <c r="CB30" i="5" s="1"/>
  <c r="BW30" i="5" l="1"/>
  <c r="AP30" i="5"/>
  <c r="CD30" i="5"/>
  <c r="BG306" i="4"/>
  <c r="BF306" i="4"/>
  <c r="DA306" i="4" s="1"/>
  <c r="AC306" i="4"/>
  <c r="AD306" i="4" s="1"/>
  <c r="AQ306" i="4"/>
  <c r="CF30" i="5" l="1"/>
  <c r="AM3" i="4"/>
  <c r="AG3" i="4"/>
  <c r="AF3" i="4"/>
  <c r="AA3" i="4"/>
  <c r="U3" i="4"/>
  <c r="BG135" i="4"/>
  <c r="BF149" i="4"/>
  <c r="DA149" i="4" s="1"/>
  <c r="BG50" i="4"/>
  <c r="BG206" i="4"/>
  <c r="P7" i="5"/>
  <c r="Q7" i="5" s="1"/>
  <c r="U7" i="5"/>
  <c r="V7" i="5" s="1"/>
  <c r="AA7" i="5"/>
  <c r="AB7" i="5" s="1"/>
  <c r="AC7" i="5" s="1"/>
  <c r="AG7" i="5"/>
  <c r="AH7" i="5" s="1"/>
  <c r="AI7" i="5" s="1"/>
  <c r="AM7" i="5"/>
  <c r="AN7" i="5" s="1"/>
  <c r="AO7" i="5"/>
  <c r="AU7" i="5"/>
  <c r="AV7" i="5" s="1"/>
  <c r="AZ7" i="5"/>
  <c r="BA7" i="5" s="1"/>
  <c r="BE7" i="5"/>
  <c r="BF7" i="5" s="1"/>
  <c r="BJ7" i="5"/>
  <c r="BK7" i="5" s="1"/>
  <c r="BO7" i="5"/>
  <c r="BP7" i="5" s="1"/>
  <c r="BT7" i="5"/>
  <c r="BU7" i="5" s="1"/>
  <c r="BV7" i="5"/>
  <c r="CA7" i="5"/>
  <c r="CB7" i="5" s="1"/>
  <c r="P8" i="5"/>
  <c r="Q8" i="5" s="1"/>
  <c r="U8" i="5"/>
  <c r="V8" i="5" s="1"/>
  <c r="W8" i="5" s="1"/>
  <c r="AA8" i="5"/>
  <c r="AB8" i="5" s="1"/>
  <c r="AC8" i="5" s="1"/>
  <c r="AG8" i="5"/>
  <c r="AH8" i="5" s="1"/>
  <c r="AI8" i="5" s="1"/>
  <c r="AM8" i="5"/>
  <c r="AN8" i="5" s="1"/>
  <c r="AO8" i="5"/>
  <c r="AU8" i="5"/>
  <c r="AV8" i="5" s="1"/>
  <c r="AZ8" i="5"/>
  <c r="BA8" i="5" s="1"/>
  <c r="BE8" i="5"/>
  <c r="BF8" i="5" s="1"/>
  <c r="BJ8" i="5"/>
  <c r="BK8" i="5" s="1"/>
  <c r="BO8" i="5"/>
  <c r="BP8" i="5" s="1"/>
  <c r="BT8" i="5"/>
  <c r="BU8" i="5" s="1"/>
  <c r="BV8" i="5"/>
  <c r="CA8" i="5"/>
  <c r="CB8" i="5" s="1"/>
  <c r="P9" i="5"/>
  <c r="Q9" i="5" s="1"/>
  <c r="U9" i="5"/>
  <c r="V9" i="5" s="1"/>
  <c r="W9" i="5" s="1"/>
  <c r="AA9" i="5"/>
  <c r="AB9" i="5" s="1"/>
  <c r="AC9" i="5" s="1"/>
  <c r="AG9" i="5"/>
  <c r="AH9" i="5" s="1"/>
  <c r="AI9" i="5" s="1"/>
  <c r="AM9" i="5"/>
  <c r="AN9" i="5" s="1"/>
  <c r="AO9" i="5"/>
  <c r="AU9" i="5"/>
  <c r="AV9" i="5" s="1"/>
  <c r="AZ9" i="5"/>
  <c r="BA9" i="5" s="1"/>
  <c r="BE9" i="5"/>
  <c r="BF9" i="5" s="1"/>
  <c r="BJ9" i="5"/>
  <c r="BK9" i="5" s="1"/>
  <c r="BO9" i="5"/>
  <c r="BP9" i="5" s="1"/>
  <c r="BT9" i="5"/>
  <c r="BU9" i="5" s="1"/>
  <c r="BV9" i="5"/>
  <c r="CA9" i="5"/>
  <c r="CB9" i="5" s="1"/>
  <c r="P10" i="5"/>
  <c r="Q10" i="5" s="1"/>
  <c r="U10" i="5"/>
  <c r="V10" i="5" s="1"/>
  <c r="W10" i="5" s="1"/>
  <c r="AA10" i="5"/>
  <c r="AB10" i="5" s="1"/>
  <c r="AC10" i="5" s="1"/>
  <c r="AG10" i="5"/>
  <c r="AH10" i="5" s="1"/>
  <c r="AM10" i="5"/>
  <c r="AN10" i="5" s="1"/>
  <c r="AO10" i="5"/>
  <c r="AU10" i="5"/>
  <c r="AV10" i="5" s="1"/>
  <c r="AZ10" i="5"/>
  <c r="BA10" i="5" s="1"/>
  <c r="BE10" i="5"/>
  <c r="BF10" i="5" s="1"/>
  <c r="BJ10" i="5"/>
  <c r="BK10" i="5" s="1"/>
  <c r="BO10" i="5"/>
  <c r="BP10" i="5" s="1"/>
  <c r="BT10" i="5"/>
  <c r="BU10" i="5" s="1"/>
  <c r="BV10" i="5"/>
  <c r="CA10" i="5"/>
  <c r="CB10" i="5" s="1"/>
  <c r="P11" i="5"/>
  <c r="Q11" i="5" s="1"/>
  <c r="U11" i="5"/>
  <c r="V11" i="5" s="1"/>
  <c r="AA11" i="5"/>
  <c r="AB11" i="5" s="1"/>
  <c r="AC11" i="5" s="1"/>
  <c r="AG11" i="5"/>
  <c r="AH11" i="5" s="1"/>
  <c r="AI11" i="5" s="1"/>
  <c r="AM11" i="5"/>
  <c r="AN11" i="5" s="1"/>
  <c r="AO11" i="5"/>
  <c r="AU11" i="5"/>
  <c r="AV11" i="5" s="1"/>
  <c r="AZ11" i="5"/>
  <c r="BA11" i="5" s="1"/>
  <c r="BE11" i="5"/>
  <c r="BF11" i="5" s="1"/>
  <c r="BJ11" i="5"/>
  <c r="BK11" i="5" s="1"/>
  <c r="BO11" i="5"/>
  <c r="BP11" i="5" s="1"/>
  <c r="BT11" i="5"/>
  <c r="BU11" i="5" s="1"/>
  <c r="BV11" i="5"/>
  <c r="CA11" i="5"/>
  <c r="CB11" i="5" s="1"/>
  <c r="P12" i="5"/>
  <c r="Q12" i="5" s="1"/>
  <c r="U12" i="5"/>
  <c r="V12" i="5" s="1"/>
  <c r="W12" i="5" s="1"/>
  <c r="AA12" i="5"/>
  <c r="AB12" i="5" s="1"/>
  <c r="AC12" i="5" s="1"/>
  <c r="AG12" i="5"/>
  <c r="AH12" i="5" s="1"/>
  <c r="AI12" i="5" s="1"/>
  <c r="AM12" i="5"/>
  <c r="AN12" i="5" s="1"/>
  <c r="AO12" i="5"/>
  <c r="AU12" i="5"/>
  <c r="AV12" i="5" s="1"/>
  <c r="AZ12" i="5"/>
  <c r="BA12" i="5" s="1"/>
  <c r="BE12" i="5"/>
  <c r="BF12" i="5" s="1"/>
  <c r="BJ12" i="5"/>
  <c r="BK12" i="5" s="1"/>
  <c r="BO12" i="5"/>
  <c r="BP12" i="5" s="1"/>
  <c r="BT12" i="5"/>
  <c r="BU12" i="5" s="1"/>
  <c r="BV12" i="5"/>
  <c r="CA12" i="5"/>
  <c r="CB12" i="5" s="1"/>
  <c r="P13" i="5"/>
  <c r="Q13" i="5" s="1"/>
  <c r="U13" i="5"/>
  <c r="V13" i="5" s="1"/>
  <c r="W13" i="5" s="1"/>
  <c r="AA13" i="5"/>
  <c r="AB13" i="5" s="1"/>
  <c r="AC13" i="5" s="1"/>
  <c r="AG13" i="5"/>
  <c r="AH13" i="5" s="1"/>
  <c r="AI13" i="5" s="1"/>
  <c r="AM13" i="5"/>
  <c r="AN13" i="5" s="1"/>
  <c r="AO13" i="5"/>
  <c r="AU13" i="5"/>
  <c r="AV13" i="5" s="1"/>
  <c r="AZ13" i="5"/>
  <c r="BA13" i="5" s="1"/>
  <c r="BE13" i="5"/>
  <c r="BF13" i="5" s="1"/>
  <c r="BJ13" i="5"/>
  <c r="BK13" i="5" s="1"/>
  <c r="BO13" i="5"/>
  <c r="BP13" i="5" s="1"/>
  <c r="BT13" i="5"/>
  <c r="BU13" i="5" s="1"/>
  <c r="BV13" i="5"/>
  <c r="CA13" i="5"/>
  <c r="CB13" i="5" s="1"/>
  <c r="P14" i="5"/>
  <c r="Q14" i="5" s="1"/>
  <c r="U14" i="5"/>
  <c r="V14" i="5" s="1"/>
  <c r="W14" i="5" s="1"/>
  <c r="AA14" i="5"/>
  <c r="AB14" i="5" s="1"/>
  <c r="AC14" i="5" s="1"/>
  <c r="AG14" i="5"/>
  <c r="AH14" i="5" s="1"/>
  <c r="AM14" i="5"/>
  <c r="AN14" i="5" s="1"/>
  <c r="AO14" i="5"/>
  <c r="AU14" i="5"/>
  <c r="AV14" i="5" s="1"/>
  <c r="AZ14" i="5"/>
  <c r="BA14" i="5" s="1"/>
  <c r="BE14" i="5"/>
  <c r="BF14" i="5" s="1"/>
  <c r="BJ14" i="5"/>
  <c r="BK14" i="5" s="1"/>
  <c r="BO14" i="5"/>
  <c r="BP14" i="5" s="1"/>
  <c r="BT14" i="5"/>
  <c r="BU14" i="5" s="1"/>
  <c r="BV14" i="5"/>
  <c r="CA14" i="5"/>
  <c r="CB14" i="5" s="1"/>
  <c r="P15" i="5"/>
  <c r="Q15" i="5" s="1"/>
  <c r="U15" i="5"/>
  <c r="V15" i="5" s="1"/>
  <c r="AA15" i="5"/>
  <c r="AB15" i="5" s="1"/>
  <c r="AC15" i="5" s="1"/>
  <c r="AG15" i="5"/>
  <c r="AH15" i="5" s="1"/>
  <c r="AI15" i="5" s="1"/>
  <c r="AM15" i="5"/>
  <c r="AN15" i="5" s="1"/>
  <c r="AO15" i="5"/>
  <c r="AU15" i="5"/>
  <c r="AV15" i="5" s="1"/>
  <c r="AZ15" i="5"/>
  <c r="BA15" i="5" s="1"/>
  <c r="BE15" i="5"/>
  <c r="BF15" i="5" s="1"/>
  <c r="BJ15" i="5"/>
  <c r="BK15" i="5" s="1"/>
  <c r="BO15" i="5"/>
  <c r="BP15" i="5" s="1"/>
  <c r="BT15" i="5"/>
  <c r="BU15" i="5" s="1"/>
  <c r="BV15" i="5"/>
  <c r="CA15" i="5"/>
  <c r="CB15" i="5" s="1"/>
  <c r="P16" i="5"/>
  <c r="Q16" i="5" s="1"/>
  <c r="U16" i="5"/>
  <c r="V16" i="5" s="1"/>
  <c r="W16" i="5" s="1"/>
  <c r="AA16" i="5"/>
  <c r="AB16" i="5" s="1"/>
  <c r="AC16" i="5" s="1"/>
  <c r="AG16" i="5"/>
  <c r="AH16" i="5" s="1"/>
  <c r="AI16" i="5" s="1"/>
  <c r="AM16" i="5"/>
  <c r="AN16" i="5" s="1"/>
  <c r="AO16" i="5"/>
  <c r="AU16" i="5"/>
  <c r="AV16" i="5" s="1"/>
  <c r="AZ16" i="5"/>
  <c r="BA16" i="5" s="1"/>
  <c r="BE16" i="5"/>
  <c r="BF16" i="5" s="1"/>
  <c r="BJ16" i="5"/>
  <c r="BK16" i="5" s="1"/>
  <c r="BO16" i="5"/>
  <c r="BP16" i="5" s="1"/>
  <c r="BT16" i="5"/>
  <c r="BU16" i="5" s="1"/>
  <c r="BV16" i="5"/>
  <c r="CA16" i="5"/>
  <c r="CB16" i="5" s="1"/>
  <c r="P17" i="5"/>
  <c r="Q17" i="5" s="1"/>
  <c r="U17" i="5"/>
  <c r="V17" i="5" s="1"/>
  <c r="W17" i="5" s="1"/>
  <c r="AA17" i="5"/>
  <c r="AB17" i="5" s="1"/>
  <c r="AC17" i="5" s="1"/>
  <c r="AG17" i="5"/>
  <c r="AH17" i="5" s="1"/>
  <c r="AI17" i="5" s="1"/>
  <c r="AM17" i="5"/>
  <c r="AN17" i="5" s="1"/>
  <c r="AO17" i="5"/>
  <c r="AU17" i="5"/>
  <c r="AV17" i="5" s="1"/>
  <c r="AZ17" i="5"/>
  <c r="BA17" i="5" s="1"/>
  <c r="BE17" i="5"/>
  <c r="BF17" i="5" s="1"/>
  <c r="BJ17" i="5"/>
  <c r="BK17" i="5" s="1"/>
  <c r="BO17" i="5"/>
  <c r="BP17" i="5" s="1"/>
  <c r="BT17" i="5"/>
  <c r="BU17" i="5" s="1"/>
  <c r="BV17" i="5"/>
  <c r="CA17" i="5"/>
  <c r="CB17" i="5" s="1"/>
  <c r="P18" i="5"/>
  <c r="Q18" i="5" s="1"/>
  <c r="U18" i="5"/>
  <c r="V18" i="5" s="1"/>
  <c r="W18" i="5" s="1"/>
  <c r="AA18" i="5"/>
  <c r="AB18" i="5" s="1"/>
  <c r="AC18" i="5" s="1"/>
  <c r="AG18" i="5"/>
  <c r="AH18" i="5" s="1"/>
  <c r="AM18" i="5"/>
  <c r="AN18" i="5" s="1"/>
  <c r="AO18" i="5"/>
  <c r="AU18" i="5"/>
  <c r="AV18" i="5" s="1"/>
  <c r="AZ18" i="5"/>
  <c r="BA18" i="5" s="1"/>
  <c r="BE18" i="5"/>
  <c r="BF18" i="5" s="1"/>
  <c r="BJ18" i="5"/>
  <c r="BK18" i="5" s="1"/>
  <c r="BO18" i="5"/>
  <c r="BP18" i="5" s="1"/>
  <c r="BT18" i="5"/>
  <c r="BU18" i="5" s="1"/>
  <c r="BV18" i="5"/>
  <c r="CA18" i="5"/>
  <c r="CB18" i="5" s="1"/>
  <c r="P19" i="5"/>
  <c r="Q19" i="5" s="1"/>
  <c r="U19" i="5"/>
  <c r="V19" i="5" s="1"/>
  <c r="AA19" i="5"/>
  <c r="AB19" i="5" s="1"/>
  <c r="AC19" i="5" s="1"/>
  <c r="AG19" i="5"/>
  <c r="AH19" i="5" s="1"/>
  <c r="AI19" i="5" s="1"/>
  <c r="AM19" i="5"/>
  <c r="AN19" i="5" s="1"/>
  <c r="AO19" i="5"/>
  <c r="AU19" i="5"/>
  <c r="AV19" i="5" s="1"/>
  <c r="AZ19" i="5"/>
  <c r="BA19" i="5" s="1"/>
  <c r="BE19" i="5"/>
  <c r="BF19" i="5" s="1"/>
  <c r="BJ19" i="5"/>
  <c r="BK19" i="5" s="1"/>
  <c r="BO19" i="5"/>
  <c r="BP19" i="5" s="1"/>
  <c r="BT19" i="5"/>
  <c r="BU19" i="5" s="1"/>
  <c r="BV19" i="5"/>
  <c r="CA19" i="5"/>
  <c r="CB19" i="5" s="1"/>
  <c r="P20" i="5"/>
  <c r="Q20" i="5" s="1"/>
  <c r="U20" i="5"/>
  <c r="V20" i="5" s="1"/>
  <c r="W20" i="5" s="1"/>
  <c r="AA20" i="5"/>
  <c r="AB20" i="5" s="1"/>
  <c r="AC20" i="5" s="1"/>
  <c r="AG20" i="5"/>
  <c r="AH20" i="5" s="1"/>
  <c r="AI20" i="5" s="1"/>
  <c r="AM20" i="5"/>
  <c r="AN20" i="5" s="1"/>
  <c r="AO20" i="5"/>
  <c r="AU20" i="5"/>
  <c r="AV20" i="5" s="1"/>
  <c r="AZ20" i="5"/>
  <c r="BA20" i="5" s="1"/>
  <c r="BE20" i="5"/>
  <c r="BF20" i="5" s="1"/>
  <c r="BJ20" i="5"/>
  <c r="BK20" i="5" s="1"/>
  <c r="BO20" i="5"/>
  <c r="BP20" i="5" s="1"/>
  <c r="BT20" i="5"/>
  <c r="BU20" i="5" s="1"/>
  <c r="BV20" i="5"/>
  <c r="CA20" i="5"/>
  <c r="CB20" i="5" s="1"/>
  <c r="P21" i="5"/>
  <c r="Q21" i="5" s="1"/>
  <c r="U21" i="5"/>
  <c r="V21" i="5" s="1"/>
  <c r="W21" i="5" s="1"/>
  <c r="AA21" i="5"/>
  <c r="AB21" i="5" s="1"/>
  <c r="AC21" i="5" s="1"/>
  <c r="AG21" i="5"/>
  <c r="AH21" i="5" s="1"/>
  <c r="AI21" i="5" s="1"/>
  <c r="AM21" i="5"/>
  <c r="AN21" i="5" s="1"/>
  <c r="AO21" i="5"/>
  <c r="AU21" i="5"/>
  <c r="AV21" i="5" s="1"/>
  <c r="AZ21" i="5"/>
  <c r="BA21" i="5" s="1"/>
  <c r="BE21" i="5"/>
  <c r="BF21" i="5" s="1"/>
  <c r="BJ21" i="5"/>
  <c r="BK21" i="5" s="1"/>
  <c r="BO21" i="5"/>
  <c r="BP21" i="5" s="1"/>
  <c r="BT21" i="5"/>
  <c r="BU21" i="5" s="1"/>
  <c r="BV21" i="5"/>
  <c r="CA21" i="5"/>
  <c r="CB21" i="5" s="1"/>
  <c r="P22" i="5"/>
  <c r="Q22" i="5" s="1"/>
  <c r="U22" i="5"/>
  <c r="V22" i="5" s="1"/>
  <c r="W22" i="5" s="1"/>
  <c r="AA22" i="5"/>
  <c r="AB22" i="5" s="1"/>
  <c r="AC22" i="5" s="1"/>
  <c r="AG22" i="5"/>
  <c r="AH22" i="5" s="1"/>
  <c r="AM22" i="5"/>
  <c r="AN22" i="5" s="1"/>
  <c r="AO22" i="5"/>
  <c r="AP22" i="5" s="1"/>
  <c r="AU22" i="5"/>
  <c r="AV22" i="5" s="1"/>
  <c r="AZ22" i="5"/>
  <c r="BA22" i="5" s="1"/>
  <c r="BE22" i="5"/>
  <c r="BF22" i="5" s="1"/>
  <c r="BJ22" i="5"/>
  <c r="BK22" i="5" s="1"/>
  <c r="BO22" i="5"/>
  <c r="BP22" i="5" s="1"/>
  <c r="BT22" i="5"/>
  <c r="BU22" i="5" s="1"/>
  <c r="BV22" i="5"/>
  <c r="CA22" i="5"/>
  <c r="CB22" i="5" s="1"/>
  <c r="CJ22" i="5"/>
  <c r="P23" i="5"/>
  <c r="Q23" i="5" s="1"/>
  <c r="U23" i="5"/>
  <c r="V23" i="5" s="1"/>
  <c r="W23" i="5" s="1"/>
  <c r="AA23" i="5"/>
  <c r="AB23" i="5" s="1"/>
  <c r="AC23" i="5" s="1"/>
  <c r="AG23" i="5"/>
  <c r="AH23" i="5" s="1"/>
  <c r="AI23" i="5" s="1"/>
  <c r="AM23" i="5"/>
  <c r="AN23" i="5" s="1"/>
  <c r="AO23" i="5"/>
  <c r="AP23" i="5" s="1"/>
  <c r="AU23" i="5"/>
  <c r="AV23" i="5" s="1"/>
  <c r="AZ23" i="5"/>
  <c r="BA23" i="5" s="1"/>
  <c r="BE23" i="5"/>
  <c r="BF23" i="5" s="1"/>
  <c r="BJ23" i="5"/>
  <c r="BK23" i="5" s="1"/>
  <c r="BO23" i="5"/>
  <c r="BP23" i="5" s="1"/>
  <c r="BT23" i="5"/>
  <c r="BU23" i="5" s="1"/>
  <c r="BV23" i="5"/>
  <c r="CA23" i="5"/>
  <c r="CB23" i="5" s="1"/>
  <c r="CJ23" i="5"/>
  <c r="P24" i="5"/>
  <c r="U24" i="5"/>
  <c r="V24" i="5" s="1"/>
  <c r="W24" i="5" s="1"/>
  <c r="AA24" i="5"/>
  <c r="AB24" i="5" s="1"/>
  <c r="AC24" i="5" s="1"/>
  <c r="AG24" i="5"/>
  <c r="AH24" i="5" s="1"/>
  <c r="AI24" i="5" s="1"/>
  <c r="AM24" i="5"/>
  <c r="AN24" i="5" s="1"/>
  <c r="AO24" i="5"/>
  <c r="AP24" i="5" s="1"/>
  <c r="AU24" i="5"/>
  <c r="AV24" i="5" s="1"/>
  <c r="AZ24" i="5"/>
  <c r="BA24" i="5" s="1"/>
  <c r="BE24" i="5"/>
  <c r="BF24" i="5" s="1"/>
  <c r="BJ24" i="5"/>
  <c r="BK24" i="5" s="1"/>
  <c r="BO24" i="5"/>
  <c r="BP24" i="5" s="1"/>
  <c r="BT24" i="5"/>
  <c r="BU24" i="5" s="1"/>
  <c r="BV24" i="5"/>
  <c r="CA24" i="5"/>
  <c r="CB24" i="5" s="1"/>
  <c r="CJ24" i="5"/>
  <c r="P25" i="5"/>
  <c r="Q25" i="5" s="1"/>
  <c r="U25" i="5"/>
  <c r="V25" i="5" s="1"/>
  <c r="W25" i="5" s="1"/>
  <c r="AA25" i="5"/>
  <c r="AB25" i="5" s="1"/>
  <c r="AC25" i="5" s="1"/>
  <c r="AG25" i="5"/>
  <c r="AH25" i="5" s="1"/>
  <c r="AI25" i="5" s="1"/>
  <c r="AM25" i="5"/>
  <c r="AN25" i="5" s="1"/>
  <c r="AO25" i="5"/>
  <c r="AP25" i="5" s="1"/>
  <c r="AU25" i="5"/>
  <c r="AV25" i="5" s="1"/>
  <c r="AZ25" i="5"/>
  <c r="BA25" i="5" s="1"/>
  <c r="BE25" i="5"/>
  <c r="BF25" i="5" s="1"/>
  <c r="BJ25" i="5"/>
  <c r="BK25" i="5" s="1"/>
  <c r="BO25" i="5"/>
  <c r="BP25" i="5" s="1"/>
  <c r="BT25" i="5"/>
  <c r="BU25" i="5" s="1"/>
  <c r="BV25" i="5"/>
  <c r="CA25" i="5"/>
  <c r="CB25" i="5" s="1"/>
  <c r="CJ25" i="5"/>
  <c r="P26" i="5"/>
  <c r="Q26" i="5" s="1"/>
  <c r="U26" i="5"/>
  <c r="V26" i="5" s="1"/>
  <c r="W26" i="5" s="1"/>
  <c r="AA26" i="5"/>
  <c r="AB26" i="5" s="1"/>
  <c r="AC26" i="5" s="1"/>
  <c r="AG26" i="5"/>
  <c r="AH26" i="5" s="1"/>
  <c r="AI26" i="5" s="1"/>
  <c r="AM26" i="5"/>
  <c r="AN26" i="5" s="1"/>
  <c r="AO26" i="5"/>
  <c r="AU26" i="5"/>
  <c r="AV26" i="5" s="1"/>
  <c r="AZ26" i="5"/>
  <c r="BA26" i="5" s="1"/>
  <c r="BE26" i="5"/>
  <c r="BF26" i="5" s="1"/>
  <c r="BJ26" i="5"/>
  <c r="BK26" i="5" s="1"/>
  <c r="BO26" i="5"/>
  <c r="BP26" i="5" s="1"/>
  <c r="BT26" i="5"/>
  <c r="BU26" i="5" s="1"/>
  <c r="BV26" i="5"/>
  <c r="CA26" i="5"/>
  <c r="CB26" i="5" s="1"/>
  <c r="CJ26" i="5"/>
  <c r="P27" i="5"/>
  <c r="Q27" i="5" s="1"/>
  <c r="U27" i="5"/>
  <c r="V27" i="5" s="1"/>
  <c r="W27" i="5" s="1"/>
  <c r="AA27" i="5"/>
  <c r="AB27" i="5" s="1"/>
  <c r="AC27" i="5" s="1"/>
  <c r="AG27" i="5"/>
  <c r="AH27" i="5" s="1"/>
  <c r="AI27" i="5" s="1"/>
  <c r="AM27" i="5"/>
  <c r="AN27" i="5" s="1"/>
  <c r="AO27" i="5"/>
  <c r="AU27" i="5"/>
  <c r="AV27" i="5" s="1"/>
  <c r="AZ27" i="5"/>
  <c r="BA27" i="5" s="1"/>
  <c r="BE27" i="5"/>
  <c r="BF27" i="5" s="1"/>
  <c r="BJ27" i="5"/>
  <c r="BK27" i="5" s="1"/>
  <c r="BO27" i="5"/>
  <c r="BP27" i="5" s="1"/>
  <c r="BT27" i="5"/>
  <c r="BU27" i="5" s="1"/>
  <c r="BV27" i="5"/>
  <c r="CA27" i="5"/>
  <c r="CB27" i="5" s="1"/>
  <c r="CJ27" i="5"/>
  <c r="P28" i="5"/>
  <c r="Q28" i="5" s="1"/>
  <c r="U28" i="5"/>
  <c r="V28" i="5" s="1"/>
  <c r="W28" i="5" s="1"/>
  <c r="AA28" i="5"/>
  <c r="AB28" i="5" s="1"/>
  <c r="AC28" i="5" s="1"/>
  <c r="AG28" i="5"/>
  <c r="AH28" i="5" s="1"/>
  <c r="AI28" i="5" s="1"/>
  <c r="AM28" i="5"/>
  <c r="AN28" i="5" s="1"/>
  <c r="AO28" i="5"/>
  <c r="AU28" i="5"/>
  <c r="AV28" i="5" s="1"/>
  <c r="AZ28" i="5"/>
  <c r="BA28" i="5" s="1"/>
  <c r="BE28" i="5"/>
  <c r="BF28" i="5" s="1"/>
  <c r="BJ28" i="5"/>
  <c r="BK28" i="5" s="1"/>
  <c r="BO28" i="5"/>
  <c r="BP28" i="5" s="1"/>
  <c r="BT28" i="5"/>
  <c r="BU28" i="5" s="1"/>
  <c r="BV28" i="5"/>
  <c r="CA28" i="5"/>
  <c r="CB28" i="5" s="1"/>
  <c r="CJ28" i="5"/>
  <c r="P29" i="5"/>
  <c r="Q29" i="5" s="1"/>
  <c r="U29" i="5"/>
  <c r="V29" i="5" s="1"/>
  <c r="W29" i="5" s="1"/>
  <c r="AA29" i="5"/>
  <c r="AB29" i="5" s="1"/>
  <c r="AC29" i="5" s="1"/>
  <c r="AG29" i="5"/>
  <c r="AH29" i="5" s="1"/>
  <c r="AM29" i="5"/>
  <c r="AN29" i="5" s="1"/>
  <c r="AO29" i="5"/>
  <c r="AU29" i="5"/>
  <c r="AV29" i="5" s="1"/>
  <c r="AZ29" i="5"/>
  <c r="BA29" i="5" s="1"/>
  <c r="BE29" i="5"/>
  <c r="BF29" i="5" s="1"/>
  <c r="BJ29" i="5"/>
  <c r="BK29" i="5" s="1"/>
  <c r="BO29" i="5"/>
  <c r="BP29" i="5" s="1"/>
  <c r="BT29" i="5"/>
  <c r="BU29" i="5" s="1"/>
  <c r="BV29" i="5"/>
  <c r="CA29" i="5"/>
  <c r="CB29" i="5" s="1"/>
  <c r="P31" i="5"/>
  <c r="Q31" i="5" s="1"/>
  <c r="U31" i="5"/>
  <c r="V31" i="5" s="1"/>
  <c r="W31" i="5" s="1"/>
  <c r="AA31" i="5"/>
  <c r="AB31" i="5" s="1"/>
  <c r="AC31" i="5" s="1"/>
  <c r="AG31" i="5"/>
  <c r="AH31" i="5" s="1"/>
  <c r="AI31" i="5" s="1"/>
  <c r="AM31" i="5"/>
  <c r="AN31" i="5" s="1"/>
  <c r="AO31" i="5"/>
  <c r="AU31" i="5"/>
  <c r="AV31" i="5" s="1"/>
  <c r="AZ31" i="5"/>
  <c r="BA31" i="5" s="1"/>
  <c r="BE31" i="5"/>
  <c r="BF31" i="5" s="1"/>
  <c r="BJ31" i="5"/>
  <c r="BK31" i="5" s="1"/>
  <c r="BO31" i="5"/>
  <c r="BP31" i="5" s="1"/>
  <c r="BU31" i="5"/>
  <c r="BV31" i="5"/>
  <c r="CA31" i="5"/>
  <c r="CB31" i="5" s="1"/>
  <c r="P32" i="5"/>
  <c r="Q32" i="5" s="1"/>
  <c r="U32" i="5"/>
  <c r="V32" i="5" s="1"/>
  <c r="W32" i="5" s="1"/>
  <c r="AA32" i="5"/>
  <c r="AB32" i="5" s="1"/>
  <c r="AC32" i="5" s="1"/>
  <c r="AG32" i="5"/>
  <c r="AH32" i="5" s="1"/>
  <c r="AI32" i="5" s="1"/>
  <c r="AM32" i="5"/>
  <c r="AN32" i="5" s="1"/>
  <c r="AO32" i="5"/>
  <c r="AU32" i="5"/>
  <c r="AV32" i="5" s="1"/>
  <c r="AZ32" i="5"/>
  <c r="BA32" i="5" s="1"/>
  <c r="BE32" i="5"/>
  <c r="BF32" i="5" s="1"/>
  <c r="BJ32" i="5"/>
  <c r="BK32" i="5" s="1"/>
  <c r="BO32" i="5"/>
  <c r="BP32" i="5" s="1"/>
  <c r="BU32" i="5"/>
  <c r="BV32" i="5"/>
  <c r="CA32" i="5"/>
  <c r="CB32" i="5" s="1"/>
  <c r="P33" i="5"/>
  <c r="Q33" i="5" s="1"/>
  <c r="U33" i="5"/>
  <c r="V33" i="5" s="1"/>
  <c r="W33" i="5" s="1"/>
  <c r="AA33" i="5"/>
  <c r="AB33" i="5" s="1"/>
  <c r="AC33" i="5" s="1"/>
  <c r="AG33" i="5"/>
  <c r="AH33" i="5" s="1"/>
  <c r="AI33" i="5" s="1"/>
  <c r="AM33" i="5"/>
  <c r="AN33" i="5" s="1"/>
  <c r="AO33" i="5"/>
  <c r="AU33" i="5"/>
  <c r="AZ33" i="5"/>
  <c r="BA33" i="5" s="1"/>
  <c r="BE33" i="5"/>
  <c r="BF33" i="5" s="1"/>
  <c r="BJ33" i="5"/>
  <c r="BK33" i="5" s="1"/>
  <c r="BO33" i="5"/>
  <c r="BP33" i="5" s="1"/>
  <c r="BU33" i="5"/>
  <c r="BV33" i="5"/>
  <c r="CA33" i="5"/>
  <c r="CB33" i="5" s="1"/>
  <c r="P34" i="5"/>
  <c r="Q34" i="5" s="1"/>
  <c r="U34" i="5"/>
  <c r="V34" i="5" s="1"/>
  <c r="W34" i="5" s="1"/>
  <c r="AA34" i="5"/>
  <c r="AB34" i="5" s="1"/>
  <c r="AC34" i="5" s="1"/>
  <c r="AG34" i="5"/>
  <c r="AH34" i="5" s="1"/>
  <c r="AI34" i="5" s="1"/>
  <c r="AM34" i="5"/>
  <c r="AN34" i="5" s="1"/>
  <c r="AO34" i="5"/>
  <c r="AU34" i="5"/>
  <c r="AV34" i="5" s="1"/>
  <c r="AZ34" i="5"/>
  <c r="BA34" i="5" s="1"/>
  <c r="BE34" i="5"/>
  <c r="BF34" i="5" s="1"/>
  <c r="BJ34" i="5"/>
  <c r="BK34" i="5" s="1"/>
  <c r="BO34" i="5"/>
  <c r="BP34" i="5" s="1"/>
  <c r="BU34" i="5"/>
  <c r="BV34" i="5"/>
  <c r="CA34" i="5"/>
  <c r="CB34" i="5" s="1"/>
  <c r="P35" i="5"/>
  <c r="Q35" i="5" s="1"/>
  <c r="U35" i="5"/>
  <c r="V35" i="5" s="1"/>
  <c r="W35" i="5" s="1"/>
  <c r="AA35" i="5"/>
  <c r="AB35" i="5" s="1"/>
  <c r="AC35" i="5" s="1"/>
  <c r="AG35" i="5"/>
  <c r="AH35" i="5" s="1"/>
  <c r="AI35" i="5" s="1"/>
  <c r="AM35" i="5"/>
  <c r="AN35" i="5" s="1"/>
  <c r="AO35" i="5"/>
  <c r="AU35" i="5"/>
  <c r="AV35" i="5" s="1"/>
  <c r="AZ35" i="5"/>
  <c r="BA35" i="5" s="1"/>
  <c r="BE35" i="5"/>
  <c r="BJ35" i="5"/>
  <c r="BK35" i="5" s="1"/>
  <c r="BO35" i="5"/>
  <c r="BP35" i="5" s="1"/>
  <c r="BU35" i="5"/>
  <c r="BV35" i="5"/>
  <c r="CA35" i="5"/>
  <c r="CB35" i="5" s="1"/>
  <c r="P36" i="5"/>
  <c r="Q36" i="5" s="1"/>
  <c r="U36" i="5"/>
  <c r="V36" i="5" s="1"/>
  <c r="W36" i="5" s="1"/>
  <c r="AA36" i="5"/>
  <c r="AB36" i="5" s="1"/>
  <c r="AC36" i="5" s="1"/>
  <c r="AG36" i="5"/>
  <c r="AH36" i="5" s="1"/>
  <c r="AI36" i="5" s="1"/>
  <c r="AM36" i="5"/>
  <c r="AN36" i="5" s="1"/>
  <c r="AO36" i="5"/>
  <c r="AU36" i="5"/>
  <c r="AZ36" i="5"/>
  <c r="BA36" i="5" s="1"/>
  <c r="BE36" i="5"/>
  <c r="BF36" i="5" s="1"/>
  <c r="BJ36" i="5"/>
  <c r="BK36" i="5" s="1"/>
  <c r="BO36" i="5"/>
  <c r="BP36" i="5" s="1"/>
  <c r="BT36" i="5"/>
  <c r="BU36" i="5" s="1"/>
  <c r="BV36" i="5"/>
  <c r="CA36" i="5"/>
  <c r="CB36" i="5" s="1"/>
  <c r="CJ36" i="5"/>
  <c r="P37" i="5"/>
  <c r="Q37" i="5" s="1"/>
  <c r="U37" i="5"/>
  <c r="V37" i="5" s="1"/>
  <c r="W37" i="5" s="1"/>
  <c r="AA37" i="5"/>
  <c r="AB37" i="5" s="1"/>
  <c r="AC37" i="5" s="1"/>
  <c r="AG37" i="5"/>
  <c r="AH37" i="5" s="1"/>
  <c r="AI37" i="5" s="1"/>
  <c r="AM37" i="5"/>
  <c r="AN37" i="5" s="1"/>
  <c r="AO37" i="5"/>
  <c r="AU37" i="5"/>
  <c r="AV37" i="5" s="1"/>
  <c r="AZ37" i="5"/>
  <c r="BA37" i="5" s="1"/>
  <c r="BE37" i="5"/>
  <c r="BF37" i="5" s="1"/>
  <c r="BJ37" i="5"/>
  <c r="BK37" i="5" s="1"/>
  <c r="BO37" i="5"/>
  <c r="BP37" i="5" s="1"/>
  <c r="BT37" i="5"/>
  <c r="BU37" i="5" s="1"/>
  <c r="BV37" i="5"/>
  <c r="CA37" i="5"/>
  <c r="CB37" i="5" s="1"/>
  <c r="CJ37" i="5"/>
  <c r="P38" i="5"/>
  <c r="Q38" i="5" s="1"/>
  <c r="U38" i="5"/>
  <c r="V38" i="5" s="1"/>
  <c r="W38" i="5" s="1"/>
  <c r="AA38" i="5"/>
  <c r="AB38" i="5" s="1"/>
  <c r="AC38" i="5" s="1"/>
  <c r="AG38" i="5"/>
  <c r="AH38" i="5" s="1"/>
  <c r="AI38" i="5" s="1"/>
  <c r="AM38" i="5"/>
  <c r="AN38" i="5" s="1"/>
  <c r="AO38" i="5"/>
  <c r="AU38" i="5"/>
  <c r="AV38" i="5" s="1"/>
  <c r="AZ38" i="5"/>
  <c r="BA38" i="5" s="1"/>
  <c r="BE38" i="5"/>
  <c r="BF38" i="5" s="1"/>
  <c r="BJ38" i="5"/>
  <c r="BK38" i="5" s="1"/>
  <c r="BO38" i="5"/>
  <c r="BP38" i="5" s="1"/>
  <c r="BT38" i="5"/>
  <c r="BU38" i="5" s="1"/>
  <c r="BV38" i="5"/>
  <c r="CA38" i="5"/>
  <c r="CB38" i="5" s="1"/>
  <c r="CJ38" i="5"/>
  <c r="CQ271" i="4"/>
  <c r="CR271" i="4" s="1"/>
  <c r="CL271" i="4"/>
  <c r="CJ271" i="4"/>
  <c r="CK271" i="4" s="1"/>
  <c r="CE271" i="4"/>
  <c r="CF271" i="4" s="1"/>
  <c r="BZ271" i="4"/>
  <c r="CA271" i="4" s="1"/>
  <c r="BU271" i="4"/>
  <c r="BV271" i="4" s="1"/>
  <c r="BP271" i="4"/>
  <c r="BQ271" i="4" s="1"/>
  <c r="BK271" i="4"/>
  <c r="AP271" i="4"/>
  <c r="AN271" i="4"/>
  <c r="AO271" i="4" s="1"/>
  <c r="AH271" i="4"/>
  <c r="AI271" i="4" s="1"/>
  <c r="AB271" i="4"/>
  <c r="AC271" i="4" s="1"/>
  <c r="AD271" i="4" s="1"/>
  <c r="V271" i="4"/>
  <c r="W271" i="4" s="1"/>
  <c r="X271" i="4" s="1"/>
  <c r="Q271" i="4"/>
  <c r="R271" i="4" s="1"/>
  <c r="CQ313" i="4"/>
  <c r="CR313" i="4" s="1"/>
  <c r="CL313" i="4"/>
  <c r="CJ313" i="4"/>
  <c r="CK313" i="4" s="1"/>
  <c r="CE313" i="4"/>
  <c r="CF313" i="4" s="1"/>
  <c r="BZ313" i="4"/>
  <c r="CA313" i="4" s="1"/>
  <c r="BU313" i="4"/>
  <c r="BV313" i="4" s="1"/>
  <c r="BP313" i="4"/>
  <c r="BQ313" i="4" s="1"/>
  <c r="BK313" i="4"/>
  <c r="BL313" i="4" s="1"/>
  <c r="AP313" i="4"/>
  <c r="AN313" i="4"/>
  <c r="AO313" i="4" s="1"/>
  <c r="AH313" i="4"/>
  <c r="AI313" i="4" s="1"/>
  <c r="AB313" i="4"/>
  <c r="AC313" i="4" s="1"/>
  <c r="V313" i="4"/>
  <c r="Q313" i="4"/>
  <c r="R313" i="4" s="1"/>
  <c r="CQ244" i="4"/>
  <c r="CR244" i="4" s="1"/>
  <c r="CL244" i="4"/>
  <c r="CJ244" i="4"/>
  <c r="CK244" i="4" s="1"/>
  <c r="CE244" i="4"/>
  <c r="CF244" i="4" s="1"/>
  <c r="BZ244" i="4"/>
  <c r="CA244" i="4" s="1"/>
  <c r="BU244" i="4"/>
  <c r="BV244" i="4" s="1"/>
  <c r="BP244" i="4"/>
  <c r="BQ244" i="4" s="1"/>
  <c r="BK244" i="4"/>
  <c r="AP244" i="4"/>
  <c r="AN244" i="4"/>
  <c r="AO244" i="4" s="1"/>
  <c r="AH244" i="4"/>
  <c r="AI244" i="4" s="1"/>
  <c r="AB244" i="4"/>
  <c r="V244" i="4"/>
  <c r="Q244" i="4"/>
  <c r="R244" i="4" s="1"/>
  <c r="CQ38" i="4"/>
  <c r="CR38" i="4" s="1"/>
  <c r="CL38" i="4"/>
  <c r="CJ38" i="4"/>
  <c r="CK38" i="4" s="1"/>
  <c r="CE38" i="4"/>
  <c r="CF38" i="4" s="1"/>
  <c r="BZ38" i="4"/>
  <c r="CA38" i="4" s="1"/>
  <c r="BU38" i="4"/>
  <c r="BV38" i="4" s="1"/>
  <c r="BP38" i="4"/>
  <c r="BQ38" i="4" s="1"/>
  <c r="BK38" i="4"/>
  <c r="BL38" i="4" s="1"/>
  <c r="AP38" i="4"/>
  <c r="AN38" i="4"/>
  <c r="AO38" i="4" s="1"/>
  <c r="AH38" i="4"/>
  <c r="AB38" i="4"/>
  <c r="AC38" i="4" s="1"/>
  <c r="AD38" i="4" s="1"/>
  <c r="V38" i="4"/>
  <c r="W38" i="4" s="1"/>
  <c r="X38" i="4" s="1"/>
  <c r="Q38" i="4"/>
  <c r="R38" i="4" s="1"/>
  <c r="CQ219" i="4"/>
  <c r="CR219" i="4" s="1"/>
  <c r="CL219" i="4"/>
  <c r="CJ219" i="4"/>
  <c r="CK219" i="4" s="1"/>
  <c r="CE219" i="4"/>
  <c r="CF219" i="4" s="1"/>
  <c r="BZ219" i="4"/>
  <c r="CA219" i="4" s="1"/>
  <c r="BU219" i="4"/>
  <c r="BV219" i="4" s="1"/>
  <c r="BP219" i="4"/>
  <c r="BQ219" i="4" s="1"/>
  <c r="BK219" i="4"/>
  <c r="BL219" i="4" s="1"/>
  <c r="AP219" i="4"/>
  <c r="AN219" i="4"/>
  <c r="AO219" i="4" s="1"/>
  <c r="AH219" i="4"/>
  <c r="AB219" i="4"/>
  <c r="AC219" i="4" s="1"/>
  <c r="AD219" i="4" s="1"/>
  <c r="V219" i="4"/>
  <c r="Q219" i="4"/>
  <c r="R219" i="4" s="1"/>
  <c r="CQ170" i="4"/>
  <c r="CR170" i="4" s="1"/>
  <c r="CL170" i="4"/>
  <c r="CJ170" i="4"/>
  <c r="CK170" i="4" s="1"/>
  <c r="CE170" i="4"/>
  <c r="CF170" i="4" s="1"/>
  <c r="BZ170" i="4"/>
  <c r="CA170" i="4" s="1"/>
  <c r="BU170" i="4"/>
  <c r="BV170" i="4" s="1"/>
  <c r="BP170" i="4"/>
  <c r="BQ170" i="4" s="1"/>
  <c r="BK170" i="4"/>
  <c r="BL170" i="4" s="1"/>
  <c r="AP170" i="4"/>
  <c r="AN170" i="4"/>
  <c r="AO170" i="4" s="1"/>
  <c r="AH170" i="4"/>
  <c r="AI170" i="4" s="1"/>
  <c r="AB170" i="4"/>
  <c r="V170" i="4"/>
  <c r="Q170" i="4"/>
  <c r="R170" i="4" s="1"/>
  <c r="CQ243" i="4"/>
  <c r="CR243" i="4" s="1"/>
  <c r="CL243" i="4"/>
  <c r="CJ243" i="4"/>
  <c r="CK243" i="4" s="1"/>
  <c r="CE243" i="4"/>
  <c r="CF243" i="4" s="1"/>
  <c r="BZ243" i="4"/>
  <c r="CA243" i="4" s="1"/>
  <c r="BU243" i="4"/>
  <c r="BV243" i="4" s="1"/>
  <c r="BP243" i="4"/>
  <c r="BQ243" i="4" s="1"/>
  <c r="BK243" i="4"/>
  <c r="AP243" i="4"/>
  <c r="AN243" i="4"/>
  <c r="AO243" i="4" s="1"/>
  <c r="AH243" i="4"/>
  <c r="AB243" i="4"/>
  <c r="AC243" i="4" s="1"/>
  <c r="AD243" i="4" s="1"/>
  <c r="V243" i="4"/>
  <c r="W243" i="4" s="1"/>
  <c r="X243" i="4" s="1"/>
  <c r="Q243" i="4"/>
  <c r="R243" i="4" s="1"/>
  <c r="CQ109" i="4"/>
  <c r="CR109" i="4" s="1"/>
  <c r="CL109" i="4"/>
  <c r="CJ109" i="4"/>
  <c r="CK109" i="4" s="1"/>
  <c r="CE109" i="4"/>
  <c r="CF109" i="4" s="1"/>
  <c r="BZ109" i="4"/>
  <c r="CA109" i="4" s="1"/>
  <c r="BU109" i="4"/>
  <c r="BV109" i="4" s="1"/>
  <c r="BP109" i="4"/>
  <c r="BQ109" i="4" s="1"/>
  <c r="BK109" i="4"/>
  <c r="BL109" i="4" s="1"/>
  <c r="AP109" i="4"/>
  <c r="AN109" i="4"/>
  <c r="AO109" i="4" s="1"/>
  <c r="AH109" i="4"/>
  <c r="AI109" i="4" s="1"/>
  <c r="AB109" i="4"/>
  <c r="AC109" i="4" s="1"/>
  <c r="AD109" i="4" s="1"/>
  <c r="V109" i="4"/>
  <c r="Q109" i="4"/>
  <c r="R109" i="4" s="1"/>
  <c r="CQ218" i="4"/>
  <c r="CR218" i="4" s="1"/>
  <c r="CL218" i="4"/>
  <c r="CJ218" i="4"/>
  <c r="CK218" i="4" s="1"/>
  <c r="CE218" i="4"/>
  <c r="CF218" i="4" s="1"/>
  <c r="BZ218" i="4"/>
  <c r="CA218" i="4" s="1"/>
  <c r="BU218" i="4"/>
  <c r="BV218" i="4" s="1"/>
  <c r="BP218" i="4"/>
  <c r="BK218" i="4"/>
  <c r="BL218" i="4" s="1"/>
  <c r="AP218" i="4"/>
  <c r="AN218" i="4"/>
  <c r="AO218" i="4" s="1"/>
  <c r="AH218" i="4"/>
  <c r="AI218" i="4" s="1"/>
  <c r="AB218" i="4"/>
  <c r="AC218" i="4" s="1"/>
  <c r="AD218" i="4" s="1"/>
  <c r="V218" i="4"/>
  <c r="Q218" i="4"/>
  <c r="R218" i="4" s="1"/>
  <c r="CQ217" i="4"/>
  <c r="CR217" i="4" s="1"/>
  <c r="CL217" i="4"/>
  <c r="CJ217" i="4"/>
  <c r="CK217" i="4" s="1"/>
  <c r="CE217" i="4"/>
  <c r="CF217" i="4" s="1"/>
  <c r="BZ217" i="4"/>
  <c r="CA217" i="4" s="1"/>
  <c r="BU217" i="4"/>
  <c r="BV217" i="4" s="1"/>
  <c r="BP217" i="4"/>
  <c r="BQ217" i="4" s="1"/>
  <c r="BK217" i="4"/>
  <c r="AP217" i="4"/>
  <c r="AN217" i="4"/>
  <c r="AO217" i="4" s="1"/>
  <c r="AH217" i="4"/>
  <c r="AI217" i="4" s="1"/>
  <c r="AB217" i="4"/>
  <c r="AC217" i="4" s="1"/>
  <c r="AD217" i="4" s="1"/>
  <c r="V217" i="4"/>
  <c r="Q217" i="4"/>
  <c r="R217" i="4" s="1"/>
  <c r="CQ169" i="4"/>
  <c r="CR169" i="4" s="1"/>
  <c r="CL169" i="4"/>
  <c r="CJ169" i="4"/>
  <c r="CK169" i="4" s="1"/>
  <c r="CE169" i="4"/>
  <c r="CF169" i="4" s="1"/>
  <c r="BZ169" i="4"/>
  <c r="CA169" i="4" s="1"/>
  <c r="BU169" i="4"/>
  <c r="BV169" i="4" s="1"/>
  <c r="BP169" i="4"/>
  <c r="BK169" i="4"/>
  <c r="BL169" i="4" s="1"/>
  <c r="AP169" i="4"/>
  <c r="AN169" i="4"/>
  <c r="AO169" i="4" s="1"/>
  <c r="AH169" i="4"/>
  <c r="AB169" i="4"/>
  <c r="V169" i="4"/>
  <c r="W169" i="4" s="1"/>
  <c r="X169" i="4" s="1"/>
  <c r="Q169" i="4"/>
  <c r="R169" i="4" s="1"/>
  <c r="CQ224" i="4"/>
  <c r="CR224" i="4" s="1"/>
  <c r="CL224" i="4"/>
  <c r="CJ224" i="4"/>
  <c r="CK224" i="4" s="1"/>
  <c r="CE224" i="4"/>
  <c r="CF224" i="4" s="1"/>
  <c r="BZ224" i="4"/>
  <c r="CA224" i="4" s="1"/>
  <c r="BU224" i="4"/>
  <c r="BV224" i="4" s="1"/>
  <c r="BP224" i="4"/>
  <c r="BQ224" i="4" s="1"/>
  <c r="BK224" i="4"/>
  <c r="BL224" i="4" s="1"/>
  <c r="AP224" i="4"/>
  <c r="AN224" i="4"/>
  <c r="AO224" i="4" s="1"/>
  <c r="AH224" i="4"/>
  <c r="AI224" i="4" s="1"/>
  <c r="AB224" i="4"/>
  <c r="AC224" i="4" s="1"/>
  <c r="AD224" i="4" s="1"/>
  <c r="V224" i="4"/>
  <c r="W224" i="4" s="1"/>
  <c r="X224" i="4" s="1"/>
  <c r="Q224" i="4"/>
  <c r="R224" i="4" s="1"/>
  <c r="CQ168" i="4"/>
  <c r="CR168" i="4" s="1"/>
  <c r="CL168" i="4"/>
  <c r="CJ168" i="4"/>
  <c r="CK168" i="4" s="1"/>
  <c r="CE168" i="4"/>
  <c r="BZ168" i="4"/>
  <c r="CA168" i="4" s="1"/>
  <c r="BU168" i="4"/>
  <c r="BV168" i="4" s="1"/>
  <c r="BP168" i="4"/>
  <c r="BQ168" i="4" s="1"/>
  <c r="BK168" i="4"/>
  <c r="BL168" i="4" s="1"/>
  <c r="AP168" i="4"/>
  <c r="AN168" i="4"/>
  <c r="AO168" i="4" s="1"/>
  <c r="AH168" i="4"/>
  <c r="AI168" i="4" s="1"/>
  <c r="AB168" i="4"/>
  <c r="V168" i="4"/>
  <c r="W168" i="4" s="1"/>
  <c r="X168" i="4" s="1"/>
  <c r="Q168" i="4"/>
  <c r="R168" i="4" s="1"/>
  <c r="CQ40" i="4"/>
  <c r="CR40" i="4" s="1"/>
  <c r="CL40" i="4"/>
  <c r="CJ40" i="4"/>
  <c r="CK40" i="4" s="1"/>
  <c r="CE40" i="4"/>
  <c r="CF40" i="4" s="1"/>
  <c r="BZ40" i="4"/>
  <c r="CA40" i="4" s="1"/>
  <c r="BU40" i="4"/>
  <c r="BV40" i="4" s="1"/>
  <c r="BP40" i="4"/>
  <c r="BQ40" i="4" s="1"/>
  <c r="BK40" i="4"/>
  <c r="BL40" i="4" s="1"/>
  <c r="AP40" i="4"/>
  <c r="AN40" i="4"/>
  <c r="AO40" i="4" s="1"/>
  <c r="AH40" i="4"/>
  <c r="AB40" i="4"/>
  <c r="V40" i="4"/>
  <c r="W40" i="4" s="1"/>
  <c r="X40" i="4" s="1"/>
  <c r="Q40" i="4"/>
  <c r="R40" i="4" s="1"/>
  <c r="CQ39" i="4"/>
  <c r="CR39" i="4" s="1"/>
  <c r="CL39" i="4"/>
  <c r="CJ39" i="4"/>
  <c r="CK39" i="4" s="1"/>
  <c r="CE39" i="4"/>
  <c r="CF39" i="4" s="1"/>
  <c r="BZ39" i="4"/>
  <c r="CA39" i="4" s="1"/>
  <c r="BU39" i="4"/>
  <c r="BV39" i="4" s="1"/>
  <c r="BP39" i="4"/>
  <c r="BQ39" i="4" s="1"/>
  <c r="BK39" i="4"/>
  <c r="BL39" i="4" s="1"/>
  <c r="AP39" i="4"/>
  <c r="AN39" i="4"/>
  <c r="AO39" i="4" s="1"/>
  <c r="AH39" i="4"/>
  <c r="AI39" i="4" s="1"/>
  <c r="AB39" i="4"/>
  <c r="V39" i="4"/>
  <c r="W39" i="4" s="1"/>
  <c r="X39" i="4" s="1"/>
  <c r="Q39" i="4"/>
  <c r="R39" i="4" s="1"/>
  <c r="CQ167" i="4"/>
  <c r="CR167" i="4" s="1"/>
  <c r="CL167" i="4"/>
  <c r="CJ167" i="4"/>
  <c r="CK167" i="4" s="1"/>
  <c r="CE167" i="4"/>
  <c r="CF167" i="4" s="1"/>
  <c r="BZ167" i="4"/>
  <c r="CA167" i="4" s="1"/>
  <c r="BU167" i="4"/>
  <c r="BV167" i="4" s="1"/>
  <c r="BP167" i="4"/>
  <c r="BQ167" i="4" s="1"/>
  <c r="BK167" i="4"/>
  <c r="BL167" i="4" s="1"/>
  <c r="AP167" i="4"/>
  <c r="AN167" i="4"/>
  <c r="AO167" i="4" s="1"/>
  <c r="AH167" i="4"/>
  <c r="AI167" i="4" s="1"/>
  <c r="AB167" i="4"/>
  <c r="AC167" i="4" s="1"/>
  <c r="AD167" i="4" s="1"/>
  <c r="V167" i="4"/>
  <c r="W167" i="4" s="1"/>
  <c r="X167" i="4" s="1"/>
  <c r="Q167" i="4"/>
  <c r="R167" i="4" s="1"/>
  <c r="CQ198" i="4"/>
  <c r="CR198" i="4" s="1"/>
  <c r="CL198" i="4"/>
  <c r="CJ198" i="4"/>
  <c r="CK198" i="4" s="1"/>
  <c r="CE198" i="4"/>
  <c r="CF198" i="4" s="1"/>
  <c r="BZ198" i="4"/>
  <c r="CA198" i="4" s="1"/>
  <c r="BU198" i="4"/>
  <c r="BV198" i="4" s="1"/>
  <c r="BP198" i="4"/>
  <c r="BQ198" i="4" s="1"/>
  <c r="BK198" i="4"/>
  <c r="BL198" i="4" s="1"/>
  <c r="AP198" i="4"/>
  <c r="AN198" i="4"/>
  <c r="AO198" i="4" s="1"/>
  <c r="AH198" i="4"/>
  <c r="AI198" i="4" s="1"/>
  <c r="AB198" i="4"/>
  <c r="V198" i="4"/>
  <c r="W198" i="4" s="1"/>
  <c r="X198" i="4" s="1"/>
  <c r="Q198" i="4"/>
  <c r="CQ245" i="4"/>
  <c r="CR245" i="4" s="1"/>
  <c r="CL245" i="4"/>
  <c r="CJ245" i="4"/>
  <c r="CK245" i="4" s="1"/>
  <c r="CE245" i="4"/>
  <c r="CF245" i="4" s="1"/>
  <c r="BZ245" i="4"/>
  <c r="CA245" i="4" s="1"/>
  <c r="BU245" i="4"/>
  <c r="BV245" i="4" s="1"/>
  <c r="BP245" i="4"/>
  <c r="BQ245" i="4" s="1"/>
  <c r="BK245" i="4"/>
  <c r="AP245" i="4"/>
  <c r="AN245" i="4"/>
  <c r="AO245" i="4" s="1"/>
  <c r="AH245" i="4"/>
  <c r="AI245" i="4" s="1"/>
  <c r="AB245" i="4"/>
  <c r="V245" i="4"/>
  <c r="Q245" i="4"/>
  <c r="R245" i="4" s="1"/>
  <c r="CQ215" i="4"/>
  <c r="CR215" i="4" s="1"/>
  <c r="CL215" i="4"/>
  <c r="CJ215" i="4"/>
  <c r="CK215" i="4" s="1"/>
  <c r="CE215" i="4"/>
  <c r="CF215" i="4" s="1"/>
  <c r="BZ215" i="4"/>
  <c r="CA215" i="4" s="1"/>
  <c r="BU215" i="4"/>
  <c r="BV215" i="4" s="1"/>
  <c r="BP215" i="4"/>
  <c r="BQ215" i="4" s="1"/>
  <c r="BK215" i="4"/>
  <c r="BL215" i="4" s="1"/>
  <c r="AP215" i="4"/>
  <c r="AN215" i="4"/>
  <c r="AO215" i="4" s="1"/>
  <c r="AH215" i="4"/>
  <c r="AB215" i="4"/>
  <c r="V215" i="4"/>
  <c r="Q215" i="4"/>
  <c r="R215" i="4" s="1"/>
  <c r="CQ216" i="4"/>
  <c r="CR216" i="4" s="1"/>
  <c r="CL216" i="4"/>
  <c r="CJ216" i="4"/>
  <c r="CK216" i="4" s="1"/>
  <c r="CE216" i="4"/>
  <c r="CF216" i="4" s="1"/>
  <c r="BZ216" i="4"/>
  <c r="CA216" i="4" s="1"/>
  <c r="BU216" i="4"/>
  <c r="BV216" i="4" s="1"/>
  <c r="BP216" i="4"/>
  <c r="BQ216" i="4" s="1"/>
  <c r="BK216" i="4"/>
  <c r="BL216" i="4" s="1"/>
  <c r="AP216" i="4"/>
  <c r="AN216" i="4"/>
  <c r="AO216" i="4" s="1"/>
  <c r="AH216" i="4"/>
  <c r="AB216" i="4"/>
  <c r="AC216" i="4" s="1"/>
  <c r="AD216" i="4" s="1"/>
  <c r="V216" i="4"/>
  <c r="W216" i="4" s="1"/>
  <c r="X216" i="4" s="1"/>
  <c r="Q216" i="4"/>
  <c r="R216" i="4" s="1"/>
  <c r="CQ214" i="4"/>
  <c r="CR214" i="4" s="1"/>
  <c r="CL214" i="4"/>
  <c r="CJ214" i="4"/>
  <c r="CK214" i="4" s="1"/>
  <c r="CE214" i="4"/>
  <c r="CF214" i="4" s="1"/>
  <c r="BZ214" i="4"/>
  <c r="CA214" i="4" s="1"/>
  <c r="BU214" i="4"/>
  <c r="BP214" i="4"/>
  <c r="BQ214" i="4" s="1"/>
  <c r="BK214" i="4"/>
  <c r="BL214" i="4" s="1"/>
  <c r="AP214" i="4"/>
  <c r="AN214" i="4"/>
  <c r="AO214" i="4" s="1"/>
  <c r="AH214" i="4"/>
  <c r="AB214" i="4"/>
  <c r="AC214" i="4" s="1"/>
  <c r="AD214" i="4" s="1"/>
  <c r="V214" i="4"/>
  <c r="W214" i="4" s="1"/>
  <c r="X214" i="4" s="1"/>
  <c r="Q214" i="4"/>
  <c r="R214" i="4" s="1"/>
  <c r="CQ296" i="4"/>
  <c r="CR296" i="4" s="1"/>
  <c r="CL296" i="4"/>
  <c r="CJ296" i="4"/>
  <c r="CK296" i="4" s="1"/>
  <c r="CE296" i="4"/>
  <c r="CF296" i="4" s="1"/>
  <c r="BZ296" i="4"/>
  <c r="CA296" i="4" s="1"/>
  <c r="BU296" i="4"/>
  <c r="BV296" i="4" s="1"/>
  <c r="BP296" i="4"/>
  <c r="BQ296" i="4" s="1"/>
  <c r="BK296" i="4"/>
  <c r="BL296" i="4" s="1"/>
  <c r="AP296" i="4"/>
  <c r="AN296" i="4"/>
  <c r="AO296" i="4" s="1"/>
  <c r="AH296" i="4"/>
  <c r="AI296" i="4" s="1"/>
  <c r="AB296" i="4"/>
  <c r="AC296" i="4" s="1"/>
  <c r="AD296" i="4" s="1"/>
  <c r="V296" i="4"/>
  <c r="W296" i="4" s="1"/>
  <c r="X296" i="4" s="1"/>
  <c r="Q296" i="4"/>
  <c r="R296" i="4" s="1"/>
  <c r="CQ289" i="4"/>
  <c r="CR289" i="4" s="1"/>
  <c r="CL289" i="4"/>
  <c r="CJ289" i="4"/>
  <c r="CK289" i="4" s="1"/>
  <c r="CE289" i="4"/>
  <c r="CF289" i="4" s="1"/>
  <c r="BZ289" i="4"/>
  <c r="CA289" i="4" s="1"/>
  <c r="BU289" i="4"/>
  <c r="BV289" i="4" s="1"/>
  <c r="BP289" i="4"/>
  <c r="BQ289" i="4" s="1"/>
  <c r="BK289" i="4"/>
  <c r="BL289" i="4" s="1"/>
  <c r="AP289" i="4"/>
  <c r="AN289" i="4"/>
  <c r="AO289" i="4" s="1"/>
  <c r="AH289" i="4"/>
  <c r="AB289" i="4"/>
  <c r="AC289" i="4" s="1"/>
  <c r="AD289" i="4" s="1"/>
  <c r="V289" i="4"/>
  <c r="Q289" i="4"/>
  <c r="R289" i="4" s="1"/>
  <c r="CQ268" i="4"/>
  <c r="CR268" i="4" s="1"/>
  <c r="CL268" i="4"/>
  <c r="CJ268" i="4"/>
  <c r="CK268" i="4" s="1"/>
  <c r="CE268" i="4"/>
  <c r="CF268" i="4" s="1"/>
  <c r="BZ268" i="4"/>
  <c r="CA268" i="4" s="1"/>
  <c r="BU268" i="4"/>
  <c r="BV268" i="4" s="1"/>
  <c r="BP268" i="4"/>
  <c r="BQ268" i="4" s="1"/>
  <c r="BK268" i="4"/>
  <c r="AP268" i="4"/>
  <c r="AN268" i="4"/>
  <c r="AO268" i="4" s="1"/>
  <c r="AH268" i="4"/>
  <c r="AI268" i="4" s="1"/>
  <c r="AB268" i="4"/>
  <c r="AC268" i="4" s="1"/>
  <c r="AD268" i="4" s="1"/>
  <c r="V268" i="4"/>
  <c r="Q268" i="4"/>
  <c r="R268" i="4" s="1"/>
  <c r="CQ270" i="4"/>
  <c r="CR270" i="4" s="1"/>
  <c r="CL270" i="4"/>
  <c r="CJ270" i="4"/>
  <c r="CK270" i="4" s="1"/>
  <c r="CE270" i="4"/>
  <c r="CF270" i="4" s="1"/>
  <c r="BZ270" i="4"/>
  <c r="CA270" i="4" s="1"/>
  <c r="BU270" i="4"/>
  <c r="BP270" i="4"/>
  <c r="BQ270" i="4" s="1"/>
  <c r="BK270" i="4"/>
  <c r="BL270" i="4" s="1"/>
  <c r="AP270" i="4"/>
  <c r="AN270" i="4"/>
  <c r="AO270" i="4" s="1"/>
  <c r="AH270" i="4"/>
  <c r="AI270" i="4" s="1"/>
  <c r="AB270" i="4"/>
  <c r="AC270" i="4" s="1"/>
  <c r="AD270" i="4" s="1"/>
  <c r="V270" i="4"/>
  <c r="Q270" i="4"/>
  <c r="R270" i="4" s="1"/>
  <c r="CQ263" i="4"/>
  <c r="CR263" i="4" s="1"/>
  <c r="CL263" i="4"/>
  <c r="CJ263" i="4"/>
  <c r="CK263" i="4" s="1"/>
  <c r="CE263" i="4"/>
  <c r="CF263" i="4" s="1"/>
  <c r="BZ263" i="4"/>
  <c r="CA263" i="4" s="1"/>
  <c r="BU263" i="4"/>
  <c r="BV263" i="4" s="1"/>
  <c r="BP263" i="4"/>
  <c r="BQ263" i="4" s="1"/>
  <c r="BK263" i="4"/>
  <c r="BL263" i="4" s="1"/>
  <c r="AP263" i="4"/>
  <c r="AN263" i="4"/>
  <c r="AO263" i="4" s="1"/>
  <c r="AH263" i="4"/>
  <c r="AI263" i="4" s="1"/>
  <c r="AB263" i="4"/>
  <c r="AC263" i="4" s="1"/>
  <c r="AD263" i="4" s="1"/>
  <c r="V263" i="4"/>
  <c r="W263" i="4" s="1"/>
  <c r="X263" i="4" s="1"/>
  <c r="Q263" i="4"/>
  <c r="R263" i="4" s="1"/>
  <c r="CQ223" i="4"/>
  <c r="CR223" i="4" s="1"/>
  <c r="CL223" i="4"/>
  <c r="CJ223" i="4"/>
  <c r="CK223" i="4" s="1"/>
  <c r="CE223" i="4"/>
  <c r="CF223" i="4" s="1"/>
  <c r="BZ223" i="4"/>
  <c r="CA223" i="4" s="1"/>
  <c r="BU223" i="4"/>
  <c r="BV223" i="4" s="1"/>
  <c r="BP223" i="4"/>
  <c r="BQ223" i="4" s="1"/>
  <c r="BK223" i="4"/>
  <c r="BL223" i="4" s="1"/>
  <c r="AP223" i="4"/>
  <c r="AN223" i="4"/>
  <c r="AO223" i="4" s="1"/>
  <c r="AH223" i="4"/>
  <c r="AB223" i="4"/>
  <c r="V223" i="4"/>
  <c r="W223" i="4" s="1"/>
  <c r="X223" i="4" s="1"/>
  <c r="Q223" i="4"/>
  <c r="R223" i="4" s="1"/>
  <c r="CQ208" i="4"/>
  <c r="CR208" i="4" s="1"/>
  <c r="CL208" i="4"/>
  <c r="CJ208" i="4"/>
  <c r="CK208" i="4" s="1"/>
  <c r="CE208" i="4"/>
  <c r="CF208" i="4" s="1"/>
  <c r="BZ208" i="4"/>
  <c r="CA208" i="4" s="1"/>
  <c r="BU208" i="4"/>
  <c r="BV208" i="4" s="1"/>
  <c r="BP208" i="4"/>
  <c r="BQ208" i="4" s="1"/>
  <c r="BK208" i="4"/>
  <c r="BL208" i="4" s="1"/>
  <c r="AP208" i="4"/>
  <c r="AN208" i="4"/>
  <c r="AO208" i="4" s="1"/>
  <c r="AH208" i="4"/>
  <c r="AI208" i="4" s="1"/>
  <c r="AB208" i="4"/>
  <c r="AC208" i="4" s="1"/>
  <c r="AD208" i="4" s="1"/>
  <c r="V208" i="4"/>
  <c r="W208" i="4" s="1"/>
  <c r="X208" i="4" s="1"/>
  <c r="Q208" i="4"/>
  <c r="R208" i="4" s="1"/>
  <c r="CQ212" i="4"/>
  <c r="CR212" i="4" s="1"/>
  <c r="CL212" i="4"/>
  <c r="CJ212" i="4"/>
  <c r="CK212" i="4" s="1"/>
  <c r="CE212" i="4"/>
  <c r="CF212" i="4" s="1"/>
  <c r="BZ212" i="4"/>
  <c r="CA212" i="4" s="1"/>
  <c r="BU212" i="4"/>
  <c r="BP212" i="4"/>
  <c r="BQ212" i="4" s="1"/>
  <c r="BK212" i="4"/>
  <c r="BL212" i="4" s="1"/>
  <c r="AP212" i="4"/>
  <c r="AN212" i="4"/>
  <c r="AO212" i="4" s="1"/>
  <c r="AH212" i="4"/>
  <c r="AB212" i="4"/>
  <c r="AC212" i="4" s="1"/>
  <c r="AD212" i="4" s="1"/>
  <c r="V212" i="4"/>
  <c r="W212" i="4" s="1"/>
  <c r="X212" i="4" s="1"/>
  <c r="Q212" i="4"/>
  <c r="R212" i="4" s="1"/>
  <c r="CQ64" i="4"/>
  <c r="CR64" i="4" s="1"/>
  <c r="CL64" i="4"/>
  <c r="CJ64" i="4"/>
  <c r="CK64" i="4" s="1"/>
  <c r="CE64" i="4"/>
  <c r="CF64" i="4" s="1"/>
  <c r="BZ64" i="4"/>
  <c r="CA64" i="4" s="1"/>
  <c r="BU64" i="4"/>
  <c r="BV64" i="4" s="1"/>
  <c r="BP64" i="4"/>
  <c r="BQ64" i="4" s="1"/>
  <c r="BK64" i="4"/>
  <c r="AP64" i="4"/>
  <c r="AN64" i="4"/>
  <c r="AO64" i="4" s="1"/>
  <c r="AH64" i="4"/>
  <c r="AB64" i="4"/>
  <c r="AC64" i="4" s="1"/>
  <c r="AD64" i="4" s="1"/>
  <c r="T64" i="4"/>
  <c r="V64" i="4" s="1"/>
  <c r="W64" i="4" s="1"/>
  <c r="X64" i="4" s="1"/>
  <c r="Q64" i="4"/>
  <c r="R64" i="4" s="1"/>
  <c r="CQ51" i="4"/>
  <c r="CR51" i="4" s="1"/>
  <c r="CL51" i="4"/>
  <c r="CJ51" i="4"/>
  <c r="CK51" i="4" s="1"/>
  <c r="CE51" i="4"/>
  <c r="CF51" i="4" s="1"/>
  <c r="BZ51" i="4"/>
  <c r="CA51" i="4" s="1"/>
  <c r="BU51" i="4"/>
  <c r="BV51" i="4" s="1"/>
  <c r="BP51" i="4"/>
  <c r="BQ51" i="4" s="1"/>
  <c r="BK51" i="4"/>
  <c r="AP51" i="4"/>
  <c r="AN51" i="4"/>
  <c r="AO51" i="4" s="1"/>
  <c r="AH51" i="4"/>
  <c r="AI51" i="4" s="1"/>
  <c r="AB51" i="4"/>
  <c r="AC51" i="4" s="1"/>
  <c r="AD51" i="4" s="1"/>
  <c r="V51" i="4"/>
  <c r="Q51" i="4"/>
  <c r="R51" i="4" s="1"/>
  <c r="CQ56" i="4"/>
  <c r="CR56" i="4" s="1"/>
  <c r="CL56" i="4"/>
  <c r="CJ56" i="4"/>
  <c r="CK56" i="4" s="1"/>
  <c r="CE56" i="4"/>
  <c r="BZ56" i="4"/>
  <c r="CA56" i="4" s="1"/>
  <c r="BU56" i="4"/>
  <c r="BV56" i="4" s="1"/>
  <c r="BP56" i="4"/>
  <c r="BQ56" i="4" s="1"/>
  <c r="BK56" i="4"/>
  <c r="BL56" i="4" s="1"/>
  <c r="AP56" i="4"/>
  <c r="AN56" i="4"/>
  <c r="AO56" i="4" s="1"/>
  <c r="AH56" i="4"/>
  <c r="AI56" i="4" s="1"/>
  <c r="AB56" i="4"/>
  <c r="AC56" i="4" s="1"/>
  <c r="AD56" i="4" s="1"/>
  <c r="V56" i="4"/>
  <c r="Q56" i="4"/>
  <c r="R56" i="4" s="1"/>
  <c r="CQ18" i="4"/>
  <c r="CR18" i="4" s="1"/>
  <c r="CL18" i="4"/>
  <c r="CJ18" i="4"/>
  <c r="CK18" i="4" s="1"/>
  <c r="CE18" i="4"/>
  <c r="CF18" i="4" s="1"/>
  <c r="BZ18" i="4"/>
  <c r="CA18" i="4" s="1"/>
  <c r="BU18" i="4"/>
  <c r="BV18" i="4" s="1"/>
  <c r="BP18" i="4"/>
  <c r="BK18" i="4"/>
  <c r="BL18" i="4" s="1"/>
  <c r="AP18" i="4"/>
  <c r="AN18" i="4"/>
  <c r="AO18" i="4" s="1"/>
  <c r="AH18" i="4"/>
  <c r="AB18" i="4"/>
  <c r="AC18" i="4" s="1"/>
  <c r="AD18" i="4" s="1"/>
  <c r="T18" i="4"/>
  <c r="V18" i="4" s="1"/>
  <c r="W18" i="4" s="1"/>
  <c r="X18" i="4" s="1"/>
  <c r="Q18" i="4"/>
  <c r="R18" i="4" s="1"/>
  <c r="CQ19" i="4"/>
  <c r="CR19" i="4" s="1"/>
  <c r="CL19" i="4"/>
  <c r="CJ19" i="4"/>
  <c r="CK19" i="4" s="1"/>
  <c r="CE19" i="4"/>
  <c r="CF19" i="4" s="1"/>
  <c r="BZ19" i="4"/>
  <c r="CA19" i="4" s="1"/>
  <c r="BU19" i="4"/>
  <c r="BV19" i="4" s="1"/>
  <c r="BP19" i="4"/>
  <c r="BQ19" i="4" s="1"/>
  <c r="BK19" i="4"/>
  <c r="BL19" i="4" s="1"/>
  <c r="AP19" i="4"/>
  <c r="AN19" i="4"/>
  <c r="AO19" i="4" s="1"/>
  <c r="AH19" i="4"/>
  <c r="AI19" i="4" s="1"/>
  <c r="AB19" i="4"/>
  <c r="AC19" i="4" s="1"/>
  <c r="AD19" i="4" s="1"/>
  <c r="T19" i="4"/>
  <c r="V19" i="4" s="1"/>
  <c r="W19" i="4" s="1"/>
  <c r="X19" i="4" s="1"/>
  <c r="Q19" i="4"/>
  <c r="R19" i="4" s="1"/>
  <c r="CZ28" i="4"/>
  <c r="CQ28" i="4"/>
  <c r="CR28" i="4" s="1"/>
  <c r="CL28" i="4"/>
  <c r="CJ28" i="4"/>
  <c r="CK28" i="4" s="1"/>
  <c r="CE28" i="4"/>
  <c r="CF28" i="4" s="1"/>
  <c r="BZ28" i="4"/>
  <c r="CA28" i="4" s="1"/>
  <c r="BU28" i="4"/>
  <c r="BV28" i="4" s="1"/>
  <c r="BP28" i="4"/>
  <c r="BQ28" i="4" s="1"/>
  <c r="BK28" i="4"/>
  <c r="AP28" i="4"/>
  <c r="AN28" i="4"/>
  <c r="AO28" i="4" s="1"/>
  <c r="AH28" i="4"/>
  <c r="AI28" i="4" s="1"/>
  <c r="AJ28" i="4" s="1"/>
  <c r="AB28" i="4"/>
  <c r="V28" i="4"/>
  <c r="W28" i="4" s="1"/>
  <c r="X28" i="4" s="1"/>
  <c r="Q28" i="4"/>
  <c r="R28" i="4" s="1"/>
  <c r="CZ20" i="4"/>
  <c r="CQ20" i="4"/>
  <c r="CR20" i="4" s="1"/>
  <c r="CL20" i="4"/>
  <c r="CJ20" i="4"/>
  <c r="CK20" i="4" s="1"/>
  <c r="CE20" i="4"/>
  <c r="CF20" i="4" s="1"/>
  <c r="BZ20" i="4"/>
  <c r="CA20" i="4" s="1"/>
  <c r="BU20" i="4"/>
  <c r="BV20" i="4" s="1"/>
  <c r="BP20" i="4"/>
  <c r="BQ20" i="4" s="1"/>
  <c r="BK20" i="4"/>
  <c r="BL20" i="4" s="1"/>
  <c r="AP20" i="4"/>
  <c r="AN20" i="4"/>
  <c r="AO20" i="4" s="1"/>
  <c r="AH20" i="4"/>
  <c r="AB20" i="4"/>
  <c r="V20" i="4"/>
  <c r="W20" i="4" s="1"/>
  <c r="X20" i="4" s="1"/>
  <c r="Q20" i="4"/>
  <c r="R20" i="4" s="1"/>
  <c r="CZ27" i="4"/>
  <c r="CQ27" i="4"/>
  <c r="CR27" i="4" s="1"/>
  <c r="CL27" i="4"/>
  <c r="CJ27" i="4"/>
  <c r="CK27" i="4" s="1"/>
  <c r="CE27" i="4"/>
  <c r="CF27" i="4" s="1"/>
  <c r="BZ27" i="4"/>
  <c r="CA27" i="4" s="1"/>
  <c r="BU27" i="4"/>
  <c r="BV27" i="4" s="1"/>
  <c r="BP27" i="4"/>
  <c r="BK27" i="4"/>
  <c r="BL27" i="4" s="1"/>
  <c r="AP27" i="4"/>
  <c r="AN27" i="4"/>
  <c r="AO27" i="4" s="1"/>
  <c r="AH27" i="4"/>
  <c r="AB27" i="4"/>
  <c r="V27" i="4"/>
  <c r="Q27" i="4"/>
  <c r="R27" i="4" s="1"/>
  <c r="CZ26" i="4"/>
  <c r="CQ26" i="4"/>
  <c r="CR26" i="4" s="1"/>
  <c r="CL26" i="4"/>
  <c r="CJ26" i="4"/>
  <c r="CK26" i="4" s="1"/>
  <c r="CE26" i="4"/>
  <c r="CF26" i="4" s="1"/>
  <c r="BZ26" i="4"/>
  <c r="CA26" i="4" s="1"/>
  <c r="BU26" i="4"/>
  <c r="BV26" i="4" s="1"/>
  <c r="BP26" i="4"/>
  <c r="BQ26" i="4" s="1"/>
  <c r="BK26" i="4"/>
  <c r="BL26" i="4" s="1"/>
  <c r="AP26" i="4"/>
  <c r="AN26" i="4"/>
  <c r="AO26" i="4" s="1"/>
  <c r="AH26" i="4"/>
  <c r="AI26" i="4" s="1"/>
  <c r="AJ26" i="4" s="1"/>
  <c r="AB26" i="4"/>
  <c r="AC26" i="4" s="1"/>
  <c r="AD26" i="4" s="1"/>
  <c r="V26" i="4"/>
  <c r="W26" i="4" s="1"/>
  <c r="X26" i="4" s="1"/>
  <c r="Q26" i="4"/>
  <c r="R26" i="4" s="1"/>
  <c r="CZ25" i="4"/>
  <c r="CQ25" i="4"/>
  <c r="CR25" i="4" s="1"/>
  <c r="CL25" i="4"/>
  <c r="CJ25" i="4"/>
  <c r="CK25" i="4" s="1"/>
  <c r="CE25" i="4"/>
  <c r="CF25" i="4" s="1"/>
  <c r="BZ25" i="4"/>
  <c r="CA25" i="4" s="1"/>
  <c r="BU25" i="4"/>
  <c r="BV25" i="4" s="1"/>
  <c r="BP25" i="4"/>
  <c r="BQ25" i="4" s="1"/>
  <c r="BK25" i="4"/>
  <c r="AP25" i="4"/>
  <c r="AN25" i="4"/>
  <c r="AO25" i="4" s="1"/>
  <c r="AH25" i="4"/>
  <c r="AB25" i="4"/>
  <c r="AC25" i="4" s="1"/>
  <c r="AD25" i="4" s="1"/>
  <c r="V25" i="4"/>
  <c r="W25" i="4" s="1"/>
  <c r="X25" i="4" s="1"/>
  <c r="Q25" i="4"/>
  <c r="R25" i="4" s="1"/>
  <c r="CZ32" i="4"/>
  <c r="CQ32" i="4"/>
  <c r="CR32" i="4" s="1"/>
  <c r="CL32" i="4"/>
  <c r="CJ32" i="4"/>
  <c r="CK32" i="4" s="1"/>
  <c r="CE32" i="4"/>
  <c r="CF32" i="4" s="1"/>
  <c r="BZ32" i="4"/>
  <c r="CA32" i="4" s="1"/>
  <c r="BU32" i="4"/>
  <c r="BV32" i="4" s="1"/>
  <c r="BP32" i="4"/>
  <c r="BQ32" i="4" s="1"/>
  <c r="BK32" i="4"/>
  <c r="BL32" i="4" s="1"/>
  <c r="AP32" i="4"/>
  <c r="AN32" i="4"/>
  <c r="AO32" i="4" s="1"/>
  <c r="AH32" i="4"/>
  <c r="AI32" i="4" s="1"/>
  <c r="AJ32" i="4" s="1"/>
  <c r="AB32" i="4"/>
  <c r="V32" i="4"/>
  <c r="W32" i="4" s="1"/>
  <c r="X32" i="4" s="1"/>
  <c r="Q32" i="4"/>
  <c r="R32" i="4" s="1"/>
  <c r="CZ24" i="4"/>
  <c r="CQ24" i="4"/>
  <c r="CR24" i="4" s="1"/>
  <c r="CL24" i="4"/>
  <c r="CJ24" i="4"/>
  <c r="CK24" i="4" s="1"/>
  <c r="CE24" i="4"/>
  <c r="CF24" i="4" s="1"/>
  <c r="BZ24" i="4"/>
  <c r="CA24" i="4" s="1"/>
  <c r="BU24" i="4"/>
  <c r="BV24" i="4" s="1"/>
  <c r="BP24" i="4"/>
  <c r="BQ24" i="4" s="1"/>
  <c r="BK24" i="4"/>
  <c r="AP24" i="4"/>
  <c r="AN24" i="4"/>
  <c r="AO24" i="4" s="1"/>
  <c r="AH24" i="4"/>
  <c r="AB24" i="4"/>
  <c r="AC24" i="4" s="1"/>
  <c r="AD24" i="4" s="1"/>
  <c r="V24" i="4"/>
  <c r="Q24" i="4"/>
  <c r="R24" i="4" s="1"/>
  <c r="CZ23" i="4"/>
  <c r="CQ23" i="4"/>
  <c r="CR23" i="4" s="1"/>
  <c r="CL23" i="4"/>
  <c r="CJ23" i="4"/>
  <c r="CK23" i="4" s="1"/>
  <c r="CE23" i="4"/>
  <c r="CF23" i="4" s="1"/>
  <c r="BZ23" i="4"/>
  <c r="CA23" i="4" s="1"/>
  <c r="BU23" i="4"/>
  <c r="BV23" i="4" s="1"/>
  <c r="BP23" i="4"/>
  <c r="BQ23" i="4" s="1"/>
  <c r="BK23" i="4"/>
  <c r="BL23" i="4" s="1"/>
  <c r="AP23" i="4"/>
  <c r="AN23" i="4"/>
  <c r="AO23" i="4" s="1"/>
  <c r="AH23" i="4"/>
  <c r="AI23" i="4" s="1"/>
  <c r="AJ23" i="4" s="1"/>
  <c r="AB23" i="4"/>
  <c r="AC23" i="4" s="1"/>
  <c r="AD23" i="4" s="1"/>
  <c r="V23" i="4"/>
  <c r="Q23" i="4"/>
  <c r="R23" i="4" s="1"/>
  <c r="CZ29" i="4"/>
  <c r="CQ29" i="4"/>
  <c r="CR29" i="4" s="1"/>
  <c r="CL29" i="4"/>
  <c r="CJ29" i="4"/>
  <c r="CK29" i="4" s="1"/>
  <c r="CE29" i="4"/>
  <c r="CF29" i="4" s="1"/>
  <c r="BZ29" i="4"/>
  <c r="CA29" i="4" s="1"/>
  <c r="BU29" i="4"/>
  <c r="BP29" i="4"/>
  <c r="BQ29" i="4" s="1"/>
  <c r="BK29" i="4"/>
  <c r="BL29" i="4" s="1"/>
  <c r="AP29" i="4"/>
  <c r="AN29" i="4"/>
  <c r="AO29" i="4" s="1"/>
  <c r="AH29" i="4"/>
  <c r="AB29" i="4"/>
  <c r="V29" i="4"/>
  <c r="W29" i="4" s="1"/>
  <c r="X29" i="4" s="1"/>
  <c r="Q29" i="4"/>
  <c r="R29" i="4" s="1"/>
  <c r="CZ17" i="4"/>
  <c r="CQ17" i="4"/>
  <c r="CR17" i="4" s="1"/>
  <c r="CL17" i="4"/>
  <c r="CJ17" i="4"/>
  <c r="CK17" i="4" s="1"/>
  <c r="CE17" i="4"/>
  <c r="CF17" i="4" s="1"/>
  <c r="BZ17" i="4"/>
  <c r="CA17" i="4" s="1"/>
  <c r="BU17" i="4"/>
  <c r="BV17" i="4" s="1"/>
  <c r="BP17" i="4"/>
  <c r="BQ17" i="4" s="1"/>
  <c r="BK17" i="4"/>
  <c r="BL17" i="4" s="1"/>
  <c r="AP17" i="4"/>
  <c r="AN17" i="4"/>
  <c r="AO17" i="4" s="1"/>
  <c r="AH17" i="4"/>
  <c r="AI17" i="4" s="1"/>
  <c r="AJ17" i="4" s="1"/>
  <c r="AB17" i="4"/>
  <c r="V17" i="4"/>
  <c r="Q17" i="4"/>
  <c r="R17" i="4" s="1"/>
  <c r="CZ16" i="4"/>
  <c r="CQ16" i="4"/>
  <c r="CR16" i="4" s="1"/>
  <c r="CL16" i="4"/>
  <c r="CJ16" i="4"/>
  <c r="CK16" i="4" s="1"/>
  <c r="CE16" i="4"/>
  <c r="CF16" i="4" s="1"/>
  <c r="BZ16" i="4"/>
  <c r="CA16" i="4" s="1"/>
  <c r="BU16" i="4"/>
  <c r="BV16" i="4" s="1"/>
  <c r="BP16" i="4"/>
  <c r="BQ16" i="4" s="1"/>
  <c r="BK16" i="4"/>
  <c r="AP16" i="4"/>
  <c r="AN16" i="4"/>
  <c r="AO16" i="4" s="1"/>
  <c r="AH16" i="4"/>
  <c r="AI16" i="4" s="1"/>
  <c r="AJ16" i="4" s="1"/>
  <c r="AB16" i="4"/>
  <c r="AC16" i="4" s="1"/>
  <c r="AD16" i="4" s="1"/>
  <c r="V16" i="4"/>
  <c r="W16" i="4" s="1"/>
  <c r="X16" i="4" s="1"/>
  <c r="Q16" i="4"/>
  <c r="R16" i="4" s="1"/>
  <c r="CZ14" i="4"/>
  <c r="CQ14" i="4"/>
  <c r="CR14" i="4" s="1"/>
  <c r="CL14" i="4"/>
  <c r="CJ14" i="4"/>
  <c r="CK14" i="4" s="1"/>
  <c r="CE14" i="4"/>
  <c r="CF14" i="4" s="1"/>
  <c r="BZ14" i="4"/>
  <c r="CA14" i="4" s="1"/>
  <c r="BU14" i="4"/>
  <c r="BV14" i="4" s="1"/>
  <c r="BP14" i="4"/>
  <c r="BQ14" i="4" s="1"/>
  <c r="BK14" i="4"/>
  <c r="BL14" i="4" s="1"/>
  <c r="AP14" i="4"/>
  <c r="AN14" i="4"/>
  <c r="AO14" i="4" s="1"/>
  <c r="AH14" i="4"/>
  <c r="AI14" i="4" s="1"/>
  <c r="AJ14" i="4" s="1"/>
  <c r="AB14" i="4"/>
  <c r="V14" i="4"/>
  <c r="Q14" i="4"/>
  <c r="R14" i="4" s="1"/>
  <c r="CZ21" i="4"/>
  <c r="CQ21" i="4"/>
  <c r="CR21" i="4" s="1"/>
  <c r="CL21" i="4"/>
  <c r="CJ21" i="4"/>
  <c r="CK21" i="4" s="1"/>
  <c r="CE21" i="4"/>
  <c r="CF21" i="4" s="1"/>
  <c r="BZ21" i="4"/>
  <c r="CA21" i="4" s="1"/>
  <c r="BU21" i="4"/>
  <c r="BV21" i="4" s="1"/>
  <c r="BP21" i="4"/>
  <c r="BQ21" i="4" s="1"/>
  <c r="BK21" i="4"/>
  <c r="AP21" i="4"/>
  <c r="AN21" i="4"/>
  <c r="AO21" i="4" s="1"/>
  <c r="AH21" i="4"/>
  <c r="AI21" i="4" s="1"/>
  <c r="AJ21" i="4" s="1"/>
  <c r="AB21" i="4"/>
  <c r="AC21" i="4" s="1"/>
  <c r="AD21" i="4" s="1"/>
  <c r="V21" i="4"/>
  <c r="W21" i="4" s="1"/>
  <c r="X21" i="4" s="1"/>
  <c r="Q21" i="4"/>
  <c r="R21" i="4" s="1"/>
  <c r="CZ15" i="4"/>
  <c r="CQ15" i="4"/>
  <c r="CR15" i="4" s="1"/>
  <c r="CL15" i="4"/>
  <c r="CJ15" i="4"/>
  <c r="CK15" i="4" s="1"/>
  <c r="CE15" i="4"/>
  <c r="CF15" i="4" s="1"/>
  <c r="BZ15" i="4"/>
  <c r="CA15" i="4" s="1"/>
  <c r="BU15" i="4"/>
  <c r="BV15" i="4" s="1"/>
  <c r="BP15" i="4"/>
  <c r="BQ15" i="4" s="1"/>
  <c r="BK15" i="4"/>
  <c r="BL15" i="4" s="1"/>
  <c r="AP15" i="4"/>
  <c r="AN15" i="4"/>
  <c r="AO15" i="4" s="1"/>
  <c r="AH15" i="4"/>
  <c r="AI15" i="4" s="1"/>
  <c r="AJ15" i="4" s="1"/>
  <c r="AB15" i="4"/>
  <c r="V15" i="4"/>
  <c r="W15" i="4" s="1"/>
  <c r="X15" i="4" s="1"/>
  <c r="Q15" i="4"/>
  <c r="R15" i="4" s="1"/>
  <c r="CZ30" i="4"/>
  <c r="CQ30" i="4"/>
  <c r="CR30" i="4" s="1"/>
  <c r="CL30" i="4"/>
  <c r="CJ30" i="4"/>
  <c r="CK30" i="4" s="1"/>
  <c r="CE30" i="4"/>
  <c r="CF30" i="4" s="1"/>
  <c r="BZ30" i="4"/>
  <c r="CA30" i="4" s="1"/>
  <c r="BU30" i="4"/>
  <c r="BV30" i="4" s="1"/>
  <c r="BP30" i="4"/>
  <c r="BK30" i="4"/>
  <c r="BL30" i="4" s="1"/>
  <c r="AP30" i="4"/>
  <c r="AN30" i="4"/>
  <c r="AO30" i="4" s="1"/>
  <c r="AH30" i="4"/>
  <c r="AI30" i="4" s="1"/>
  <c r="AJ30" i="4" s="1"/>
  <c r="AB30" i="4"/>
  <c r="AC30" i="4" s="1"/>
  <c r="AD30" i="4" s="1"/>
  <c r="V30" i="4"/>
  <c r="Q30" i="4"/>
  <c r="R30" i="4" s="1"/>
  <c r="CZ31" i="4"/>
  <c r="CQ31" i="4"/>
  <c r="CR31" i="4" s="1"/>
  <c r="CL31" i="4"/>
  <c r="CJ31" i="4"/>
  <c r="CK31" i="4" s="1"/>
  <c r="CE31" i="4"/>
  <c r="CF31" i="4" s="1"/>
  <c r="BZ31" i="4"/>
  <c r="CA31" i="4" s="1"/>
  <c r="BU31" i="4"/>
  <c r="BV31" i="4" s="1"/>
  <c r="BP31" i="4"/>
  <c r="BQ31" i="4" s="1"/>
  <c r="BK31" i="4"/>
  <c r="BL31" i="4" s="1"/>
  <c r="AP31" i="4"/>
  <c r="AN31" i="4"/>
  <c r="AO31" i="4" s="1"/>
  <c r="AH31" i="4"/>
  <c r="AI31" i="4" s="1"/>
  <c r="AJ31" i="4" s="1"/>
  <c r="AB31" i="4"/>
  <c r="AC31" i="4" s="1"/>
  <c r="AD31" i="4" s="1"/>
  <c r="V31" i="4"/>
  <c r="Q31" i="4"/>
  <c r="R31" i="4" s="1"/>
  <c r="CZ225" i="4"/>
  <c r="CQ225" i="4"/>
  <c r="CR225" i="4" s="1"/>
  <c r="CL225" i="4"/>
  <c r="CJ225" i="4"/>
  <c r="CK225" i="4" s="1"/>
  <c r="CE225" i="4"/>
  <c r="CF225" i="4" s="1"/>
  <c r="BZ225" i="4"/>
  <c r="CA225" i="4" s="1"/>
  <c r="BU225" i="4"/>
  <c r="BV225" i="4" s="1"/>
  <c r="BP225" i="4"/>
  <c r="BQ225" i="4" s="1"/>
  <c r="BK225" i="4"/>
  <c r="AP225" i="4"/>
  <c r="AN225" i="4"/>
  <c r="AO225" i="4" s="1"/>
  <c r="AH225" i="4"/>
  <c r="AI225" i="4" s="1"/>
  <c r="AJ225" i="4" s="1"/>
  <c r="AB225" i="4"/>
  <c r="V225" i="4"/>
  <c r="W225" i="4" s="1"/>
  <c r="X225" i="4" s="1"/>
  <c r="Q225" i="4"/>
  <c r="R225" i="4" s="1"/>
  <c r="CZ166" i="4"/>
  <c r="CQ166" i="4"/>
  <c r="CR166" i="4" s="1"/>
  <c r="CL166" i="4"/>
  <c r="CJ166" i="4"/>
  <c r="CK166" i="4" s="1"/>
  <c r="CE166" i="4"/>
  <c r="CF166" i="4" s="1"/>
  <c r="BZ166" i="4"/>
  <c r="CA166" i="4" s="1"/>
  <c r="BU166" i="4"/>
  <c r="BV166" i="4" s="1"/>
  <c r="BP166" i="4"/>
  <c r="BQ166" i="4" s="1"/>
  <c r="BK166" i="4"/>
  <c r="BL166" i="4" s="1"/>
  <c r="AP166" i="4"/>
  <c r="AN166" i="4"/>
  <c r="AO166" i="4" s="1"/>
  <c r="AH166" i="4"/>
  <c r="AI166" i="4" s="1"/>
  <c r="AJ166" i="4" s="1"/>
  <c r="AB166" i="4"/>
  <c r="V166" i="4"/>
  <c r="Q166" i="4"/>
  <c r="R166" i="4" s="1"/>
  <c r="CZ182" i="4"/>
  <c r="CQ182" i="4"/>
  <c r="CR182" i="4" s="1"/>
  <c r="CL182" i="4"/>
  <c r="CJ182" i="4"/>
  <c r="CK182" i="4" s="1"/>
  <c r="CE182" i="4"/>
  <c r="CF182" i="4" s="1"/>
  <c r="BZ182" i="4"/>
  <c r="CA182" i="4" s="1"/>
  <c r="BU182" i="4"/>
  <c r="BV182" i="4" s="1"/>
  <c r="BP182" i="4"/>
  <c r="BQ182" i="4" s="1"/>
  <c r="BK182" i="4"/>
  <c r="BL182" i="4" s="1"/>
  <c r="AP182" i="4"/>
  <c r="AN182" i="4"/>
  <c r="AO182" i="4" s="1"/>
  <c r="AH182" i="4"/>
  <c r="AI182" i="4" s="1"/>
  <c r="AJ182" i="4" s="1"/>
  <c r="AB182" i="4"/>
  <c r="V182" i="4"/>
  <c r="Q182" i="4"/>
  <c r="R182" i="4" s="1"/>
  <c r="CZ61" i="4"/>
  <c r="CQ61" i="4"/>
  <c r="CR61" i="4" s="1"/>
  <c r="CL61" i="4"/>
  <c r="CJ61" i="4"/>
  <c r="CK61" i="4" s="1"/>
  <c r="CE61" i="4"/>
  <c r="CF61" i="4" s="1"/>
  <c r="BZ61" i="4"/>
  <c r="CA61" i="4" s="1"/>
  <c r="BU61" i="4"/>
  <c r="BP61" i="4"/>
  <c r="BQ61" i="4" s="1"/>
  <c r="BK61" i="4"/>
  <c r="BL61" i="4" s="1"/>
  <c r="AP61" i="4"/>
  <c r="AN61" i="4"/>
  <c r="AO61" i="4" s="1"/>
  <c r="AH61" i="4"/>
  <c r="AI61" i="4" s="1"/>
  <c r="AJ61" i="4" s="1"/>
  <c r="AB61" i="4"/>
  <c r="V61" i="4"/>
  <c r="Q61" i="4"/>
  <c r="R61" i="4" s="1"/>
  <c r="CZ73" i="4"/>
  <c r="CQ73" i="4"/>
  <c r="CR73" i="4" s="1"/>
  <c r="CL73" i="4"/>
  <c r="CJ73" i="4"/>
  <c r="CK73" i="4" s="1"/>
  <c r="CE73" i="4"/>
  <c r="CF73" i="4" s="1"/>
  <c r="BZ73" i="4"/>
  <c r="CA73" i="4" s="1"/>
  <c r="BU73" i="4"/>
  <c r="BV73" i="4" s="1"/>
  <c r="BP73" i="4"/>
  <c r="BQ73" i="4" s="1"/>
  <c r="BK73" i="4"/>
  <c r="AP73" i="4"/>
  <c r="AN73" i="4"/>
  <c r="AO73" i="4" s="1"/>
  <c r="AH73" i="4"/>
  <c r="AI73" i="4" s="1"/>
  <c r="AJ73" i="4" s="1"/>
  <c r="AB73" i="4"/>
  <c r="AC73" i="4" s="1"/>
  <c r="AD73" i="4" s="1"/>
  <c r="V73" i="4"/>
  <c r="W73" i="4" s="1"/>
  <c r="X73" i="4" s="1"/>
  <c r="Q73" i="4"/>
  <c r="R73" i="4" s="1"/>
  <c r="CZ46" i="4"/>
  <c r="CQ46" i="4"/>
  <c r="CR46" i="4" s="1"/>
  <c r="CL46" i="4"/>
  <c r="CJ46" i="4"/>
  <c r="CK46" i="4" s="1"/>
  <c r="CE46" i="4"/>
  <c r="CF46" i="4" s="1"/>
  <c r="BZ46" i="4"/>
  <c r="CA46" i="4" s="1"/>
  <c r="BU46" i="4"/>
  <c r="BV46" i="4" s="1"/>
  <c r="BP46" i="4"/>
  <c r="BQ46" i="4" s="1"/>
  <c r="BK46" i="4"/>
  <c r="AP46" i="4"/>
  <c r="AN46" i="4"/>
  <c r="AO46" i="4" s="1"/>
  <c r="AH46" i="4"/>
  <c r="AI46" i="4" s="1"/>
  <c r="AJ46" i="4" s="1"/>
  <c r="AB46" i="4"/>
  <c r="AC46" i="4" s="1"/>
  <c r="AD46" i="4" s="1"/>
  <c r="V46" i="4"/>
  <c r="W46" i="4" s="1"/>
  <c r="X46" i="4" s="1"/>
  <c r="Q46" i="4"/>
  <c r="R46" i="4" s="1"/>
  <c r="CZ55" i="4"/>
  <c r="CQ55" i="4"/>
  <c r="CR55" i="4" s="1"/>
  <c r="CL55" i="4"/>
  <c r="CJ55" i="4"/>
  <c r="CK55" i="4" s="1"/>
  <c r="CE55" i="4"/>
  <c r="CF55" i="4" s="1"/>
  <c r="BZ55" i="4"/>
  <c r="CA55" i="4" s="1"/>
  <c r="BU55" i="4"/>
  <c r="BV55" i="4" s="1"/>
  <c r="BP55" i="4"/>
  <c r="BQ55" i="4" s="1"/>
  <c r="BK55" i="4"/>
  <c r="AP55" i="4"/>
  <c r="AN55" i="4"/>
  <c r="AO55" i="4" s="1"/>
  <c r="AH55" i="4"/>
  <c r="AI55" i="4" s="1"/>
  <c r="AJ55" i="4" s="1"/>
  <c r="AB55" i="4"/>
  <c r="V55" i="4"/>
  <c r="W55" i="4" s="1"/>
  <c r="X55" i="4" s="1"/>
  <c r="Q55" i="4"/>
  <c r="R55" i="4" s="1"/>
  <c r="CZ75" i="4"/>
  <c r="CQ75" i="4"/>
  <c r="CR75" i="4" s="1"/>
  <c r="CL75" i="4"/>
  <c r="CJ75" i="4"/>
  <c r="CK75" i="4" s="1"/>
  <c r="CE75" i="4"/>
  <c r="CF75" i="4" s="1"/>
  <c r="BZ75" i="4"/>
  <c r="CA75" i="4" s="1"/>
  <c r="BU75" i="4"/>
  <c r="BV75" i="4" s="1"/>
  <c r="BP75" i="4"/>
  <c r="BQ75" i="4" s="1"/>
  <c r="BK75" i="4"/>
  <c r="BL75" i="4" s="1"/>
  <c r="AP75" i="4"/>
  <c r="AN75" i="4"/>
  <c r="AO75" i="4" s="1"/>
  <c r="AH75" i="4"/>
  <c r="AI75" i="4" s="1"/>
  <c r="AB75" i="4"/>
  <c r="V75" i="4"/>
  <c r="W75" i="4" s="1"/>
  <c r="X75" i="4" s="1"/>
  <c r="Q75" i="4"/>
  <c r="R75" i="4" s="1"/>
  <c r="CZ181" i="4"/>
  <c r="CQ181" i="4"/>
  <c r="CR181" i="4" s="1"/>
  <c r="CL181" i="4"/>
  <c r="CJ181" i="4"/>
  <c r="CK181" i="4" s="1"/>
  <c r="CE181" i="4"/>
  <c r="CF181" i="4" s="1"/>
  <c r="BZ181" i="4"/>
  <c r="CA181" i="4" s="1"/>
  <c r="BU181" i="4"/>
  <c r="BV181" i="4" s="1"/>
  <c r="BP181" i="4"/>
  <c r="BK181" i="4"/>
  <c r="BL181" i="4" s="1"/>
  <c r="AP181" i="4"/>
  <c r="AN181" i="4"/>
  <c r="AO181" i="4" s="1"/>
  <c r="AH181" i="4"/>
  <c r="AB181" i="4"/>
  <c r="V181" i="4"/>
  <c r="Q181" i="4"/>
  <c r="R181" i="4" s="1"/>
  <c r="CZ165" i="4"/>
  <c r="CQ165" i="4"/>
  <c r="CR165" i="4" s="1"/>
  <c r="CL165" i="4"/>
  <c r="CJ165" i="4"/>
  <c r="CK165" i="4" s="1"/>
  <c r="CE165" i="4"/>
  <c r="CF165" i="4" s="1"/>
  <c r="BZ165" i="4"/>
  <c r="CA165" i="4" s="1"/>
  <c r="BU165" i="4"/>
  <c r="BV165" i="4" s="1"/>
  <c r="BP165" i="4"/>
  <c r="BQ165" i="4" s="1"/>
  <c r="BK165" i="4"/>
  <c r="BL165" i="4" s="1"/>
  <c r="AP165" i="4"/>
  <c r="AN165" i="4"/>
  <c r="AO165" i="4" s="1"/>
  <c r="AH165" i="4"/>
  <c r="AI165" i="4" s="1"/>
  <c r="AJ165" i="4" s="1"/>
  <c r="AB165" i="4"/>
  <c r="AC165" i="4" s="1"/>
  <c r="AD165" i="4" s="1"/>
  <c r="V165" i="4"/>
  <c r="W165" i="4" s="1"/>
  <c r="X165" i="4" s="1"/>
  <c r="Q165" i="4"/>
  <c r="R165" i="4" s="1"/>
  <c r="CZ180" i="4"/>
  <c r="CQ180" i="4"/>
  <c r="CR180" i="4" s="1"/>
  <c r="CL180" i="4"/>
  <c r="CJ180" i="4"/>
  <c r="CK180" i="4" s="1"/>
  <c r="CE180" i="4"/>
  <c r="CF180" i="4" s="1"/>
  <c r="BZ180" i="4"/>
  <c r="CA180" i="4" s="1"/>
  <c r="BU180" i="4"/>
  <c r="BV180" i="4" s="1"/>
  <c r="BP180" i="4"/>
  <c r="BQ180" i="4" s="1"/>
  <c r="BK180" i="4"/>
  <c r="BL180" i="4" s="1"/>
  <c r="AP180" i="4"/>
  <c r="AN180" i="4"/>
  <c r="AO180" i="4" s="1"/>
  <c r="AH180" i="4"/>
  <c r="AI180" i="4" s="1"/>
  <c r="AJ180" i="4" s="1"/>
  <c r="AB180" i="4"/>
  <c r="AC180" i="4" s="1"/>
  <c r="AD180" i="4" s="1"/>
  <c r="V180" i="4"/>
  <c r="Q180" i="4"/>
  <c r="R180" i="4" s="1"/>
  <c r="CZ292" i="4"/>
  <c r="CQ292" i="4"/>
  <c r="CR292" i="4" s="1"/>
  <c r="CL292" i="4"/>
  <c r="CJ292" i="4"/>
  <c r="CK292" i="4" s="1"/>
  <c r="CE292" i="4"/>
  <c r="CF292" i="4" s="1"/>
  <c r="BZ292" i="4"/>
  <c r="CA292" i="4" s="1"/>
  <c r="BU292" i="4"/>
  <c r="BV292" i="4" s="1"/>
  <c r="BP292" i="4"/>
  <c r="BQ292" i="4" s="1"/>
  <c r="BK292" i="4"/>
  <c r="BL292" i="4" s="1"/>
  <c r="AP292" i="4"/>
  <c r="AN292" i="4"/>
  <c r="AO292" i="4" s="1"/>
  <c r="AH292" i="4"/>
  <c r="AI292" i="4" s="1"/>
  <c r="AJ292" i="4" s="1"/>
  <c r="AB292" i="4"/>
  <c r="AC292" i="4" s="1"/>
  <c r="AD292" i="4" s="1"/>
  <c r="V292" i="4"/>
  <c r="W292" i="4" s="1"/>
  <c r="X292" i="4" s="1"/>
  <c r="Q292" i="4"/>
  <c r="R292" i="4" s="1"/>
  <c r="CZ290" i="4"/>
  <c r="CQ290" i="4"/>
  <c r="CR290" i="4" s="1"/>
  <c r="CL290" i="4"/>
  <c r="CJ290" i="4"/>
  <c r="CK290" i="4" s="1"/>
  <c r="CE290" i="4"/>
  <c r="CF290" i="4" s="1"/>
  <c r="BZ290" i="4"/>
  <c r="CA290" i="4" s="1"/>
  <c r="BU290" i="4"/>
  <c r="BV290" i="4" s="1"/>
  <c r="BP290" i="4"/>
  <c r="BQ290" i="4" s="1"/>
  <c r="BK290" i="4"/>
  <c r="AP290" i="4"/>
  <c r="AN290" i="4"/>
  <c r="AO290" i="4" s="1"/>
  <c r="AH290" i="4"/>
  <c r="AB290" i="4"/>
  <c r="AC290" i="4" s="1"/>
  <c r="AD290" i="4" s="1"/>
  <c r="V290" i="4"/>
  <c r="Q290" i="4"/>
  <c r="R290" i="4" s="1"/>
  <c r="CZ315" i="4"/>
  <c r="CQ315" i="4"/>
  <c r="CR315" i="4" s="1"/>
  <c r="CL315" i="4"/>
  <c r="CJ315" i="4"/>
  <c r="CK315" i="4" s="1"/>
  <c r="CE315" i="4"/>
  <c r="CF315" i="4" s="1"/>
  <c r="BZ315" i="4"/>
  <c r="CA315" i="4" s="1"/>
  <c r="BU315" i="4"/>
  <c r="BV315" i="4" s="1"/>
  <c r="BP315" i="4"/>
  <c r="BQ315" i="4" s="1"/>
  <c r="BK315" i="4"/>
  <c r="AP315" i="4"/>
  <c r="AN315" i="4"/>
  <c r="AO315" i="4" s="1"/>
  <c r="AH315" i="4"/>
  <c r="AB315" i="4"/>
  <c r="V315" i="4"/>
  <c r="W315" i="4" s="1"/>
  <c r="X315" i="4" s="1"/>
  <c r="Q315" i="4"/>
  <c r="R315" i="4" s="1"/>
  <c r="CZ314" i="4"/>
  <c r="CQ314" i="4"/>
  <c r="CR314" i="4" s="1"/>
  <c r="CL314" i="4"/>
  <c r="CJ314" i="4"/>
  <c r="CK314" i="4" s="1"/>
  <c r="CE314" i="4"/>
  <c r="CF314" i="4" s="1"/>
  <c r="BZ314" i="4"/>
  <c r="CA314" i="4" s="1"/>
  <c r="BU314" i="4"/>
  <c r="BV314" i="4" s="1"/>
  <c r="BP314" i="4"/>
  <c r="BQ314" i="4" s="1"/>
  <c r="BK314" i="4"/>
  <c r="BL314" i="4" s="1"/>
  <c r="AP314" i="4"/>
  <c r="AN314" i="4"/>
  <c r="AO314" i="4" s="1"/>
  <c r="AH314" i="4"/>
  <c r="AI314" i="4" s="1"/>
  <c r="AJ314" i="4" s="1"/>
  <c r="AB314" i="4"/>
  <c r="AC314" i="4" s="1"/>
  <c r="AD314" i="4" s="1"/>
  <c r="V314" i="4"/>
  <c r="Q314" i="4"/>
  <c r="R314" i="4" s="1"/>
  <c r="CZ22" i="4"/>
  <c r="CQ22" i="4"/>
  <c r="CR22" i="4" s="1"/>
  <c r="CL22" i="4"/>
  <c r="CJ22" i="4"/>
  <c r="CK22" i="4" s="1"/>
  <c r="CE22" i="4"/>
  <c r="CF22" i="4" s="1"/>
  <c r="BZ22" i="4"/>
  <c r="CA22" i="4" s="1"/>
  <c r="BU22" i="4"/>
  <c r="BV22" i="4" s="1"/>
  <c r="BP22" i="4"/>
  <c r="BQ22" i="4" s="1"/>
  <c r="BK22" i="4"/>
  <c r="BL22" i="4" s="1"/>
  <c r="AP22" i="4"/>
  <c r="AN22" i="4"/>
  <c r="AO22" i="4" s="1"/>
  <c r="AH22" i="4"/>
  <c r="AI22" i="4" s="1"/>
  <c r="AJ22" i="4" s="1"/>
  <c r="AB22" i="4"/>
  <c r="V22" i="4"/>
  <c r="Q22" i="4"/>
  <c r="R22" i="4" s="1"/>
  <c r="CZ211" i="4"/>
  <c r="CQ211" i="4"/>
  <c r="CR211" i="4" s="1"/>
  <c r="CL211" i="4"/>
  <c r="CJ211" i="4"/>
  <c r="CK211" i="4" s="1"/>
  <c r="CE211" i="4"/>
  <c r="CF211" i="4" s="1"/>
  <c r="BZ211" i="4"/>
  <c r="CA211" i="4" s="1"/>
  <c r="BU211" i="4"/>
  <c r="BV211" i="4" s="1"/>
  <c r="BP211" i="4"/>
  <c r="BQ211" i="4" s="1"/>
  <c r="BK211" i="4"/>
  <c r="BL211" i="4" s="1"/>
  <c r="AP211" i="4"/>
  <c r="AN211" i="4"/>
  <c r="AO211" i="4" s="1"/>
  <c r="AH211" i="4"/>
  <c r="AI211" i="4" s="1"/>
  <c r="AJ211" i="4" s="1"/>
  <c r="AB211" i="4"/>
  <c r="AC211" i="4" s="1"/>
  <c r="AD211" i="4" s="1"/>
  <c r="V211" i="4"/>
  <c r="W211" i="4" s="1"/>
  <c r="X211" i="4" s="1"/>
  <c r="Q211" i="4"/>
  <c r="R211" i="4" s="1"/>
  <c r="CZ48" i="4"/>
  <c r="CQ48" i="4"/>
  <c r="CL48" i="4"/>
  <c r="CJ48" i="4"/>
  <c r="CK48" i="4" s="1"/>
  <c r="CE48" i="4"/>
  <c r="CF48" i="4" s="1"/>
  <c r="BZ48" i="4"/>
  <c r="CA48" i="4" s="1"/>
  <c r="BU48" i="4"/>
  <c r="BV48" i="4" s="1"/>
  <c r="BP48" i="4"/>
  <c r="BQ48" i="4" s="1"/>
  <c r="BK48" i="4"/>
  <c r="BL48" i="4" s="1"/>
  <c r="AP48" i="4"/>
  <c r="AN48" i="4"/>
  <c r="AO48" i="4" s="1"/>
  <c r="AH48" i="4"/>
  <c r="AB48" i="4"/>
  <c r="AC48" i="4" s="1"/>
  <c r="AD48" i="4" s="1"/>
  <c r="V48" i="4"/>
  <c r="Q48" i="4"/>
  <c r="R48" i="4" s="1"/>
  <c r="CZ90" i="4"/>
  <c r="CQ90" i="4"/>
  <c r="CR90" i="4" s="1"/>
  <c r="CL90" i="4"/>
  <c r="CJ90" i="4"/>
  <c r="CK90" i="4" s="1"/>
  <c r="CE90" i="4"/>
  <c r="CF90" i="4" s="1"/>
  <c r="BZ90" i="4"/>
  <c r="CA90" i="4" s="1"/>
  <c r="BU90" i="4"/>
  <c r="BV90" i="4" s="1"/>
  <c r="BP90" i="4"/>
  <c r="BQ90" i="4" s="1"/>
  <c r="BK90" i="4"/>
  <c r="AP90" i="4"/>
  <c r="AN90" i="4"/>
  <c r="AO90" i="4" s="1"/>
  <c r="AH90" i="4"/>
  <c r="AI90" i="4" s="1"/>
  <c r="AJ90" i="4" s="1"/>
  <c r="AB90" i="4"/>
  <c r="V90" i="4"/>
  <c r="W90" i="4" s="1"/>
  <c r="X90" i="4" s="1"/>
  <c r="Q90" i="4"/>
  <c r="R90" i="4" s="1"/>
  <c r="CZ65" i="4"/>
  <c r="CQ65" i="4"/>
  <c r="CR65" i="4" s="1"/>
  <c r="CL65" i="4"/>
  <c r="CJ65" i="4"/>
  <c r="CK65" i="4" s="1"/>
  <c r="CE65" i="4"/>
  <c r="CF65" i="4" s="1"/>
  <c r="BZ65" i="4"/>
  <c r="CA65" i="4" s="1"/>
  <c r="BU65" i="4"/>
  <c r="BV65" i="4" s="1"/>
  <c r="BP65" i="4"/>
  <c r="BK65" i="4"/>
  <c r="BL65" i="4" s="1"/>
  <c r="AP65" i="4"/>
  <c r="AN65" i="4"/>
  <c r="AO65" i="4" s="1"/>
  <c r="AH65" i="4"/>
  <c r="AI65" i="4" s="1"/>
  <c r="AJ65" i="4" s="1"/>
  <c r="AB65" i="4"/>
  <c r="V65" i="4"/>
  <c r="Q65" i="4"/>
  <c r="R65" i="4" s="1"/>
  <c r="CZ57" i="4"/>
  <c r="CQ57" i="4"/>
  <c r="CR57" i="4" s="1"/>
  <c r="CL57" i="4"/>
  <c r="CJ57" i="4"/>
  <c r="CK57" i="4" s="1"/>
  <c r="CE57" i="4"/>
  <c r="CF57" i="4" s="1"/>
  <c r="BZ57" i="4"/>
  <c r="CA57" i="4" s="1"/>
  <c r="BU57" i="4"/>
  <c r="BV57" i="4" s="1"/>
  <c r="BP57" i="4"/>
  <c r="BQ57" i="4" s="1"/>
  <c r="BK57" i="4"/>
  <c r="BL57" i="4" s="1"/>
  <c r="AP57" i="4"/>
  <c r="AN57" i="4"/>
  <c r="AO57" i="4" s="1"/>
  <c r="AH57" i="4"/>
  <c r="AI57" i="4" s="1"/>
  <c r="AJ57" i="4" s="1"/>
  <c r="AB57" i="4"/>
  <c r="AC57" i="4" s="1"/>
  <c r="AD57" i="4" s="1"/>
  <c r="V57" i="4"/>
  <c r="Q57" i="4"/>
  <c r="R57" i="4" s="1"/>
  <c r="CZ59" i="4"/>
  <c r="CQ59" i="4"/>
  <c r="CR59" i="4" s="1"/>
  <c r="CL59" i="4"/>
  <c r="CJ59" i="4"/>
  <c r="CK59" i="4" s="1"/>
  <c r="CE59" i="4"/>
  <c r="CF59" i="4" s="1"/>
  <c r="BZ59" i="4"/>
  <c r="CA59" i="4" s="1"/>
  <c r="BU59" i="4"/>
  <c r="BP59" i="4"/>
  <c r="BQ59" i="4" s="1"/>
  <c r="BK59" i="4"/>
  <c r="BL59" i="4" s="1"/>
  <c r="AP59" i="4"/>
  <c r="AN59" i="4"/>
  <c r="AO59" i="4" s="1"/>
  <c r="AH59" i="4"/>
  <c r="AI59" i="4" s="1"/>
  <c r="AJ59" i="4" s="1"/>
  <c r="AB59" i="4"/>
  <c r="AC59" i="4" s="1"/>
  <c r="AD59" i="4" s="1"/>
  <c r="V59" i="4"/>
  <c r="W59" i="4" s="1"/>
  <c r="X59" i="4" s="1"/>
  <c r="Q59" i="4"/>
  <c r="R59" i="4" s="1"/>
  <c r="CZ267" i="4"/>
  <c r="CQ267" i="4"/>
  <c r="CR267" i="4" s="1"/>
  <c r="CL267" i="4"/>
  <c r="CJ267" i="4"/>
  <c r="CK267" i="4" s="1"/>
  <c r="CE267" i="4"/>
  <c r="CF267" i="4" s="1"/>
  <c r="BZ267" i="4"/>
  <c r="CA267" i="4" s="1"/>
  <c r="BU267" i="4"/>
  <c r="BV267" i="4" s="1"/>
  <c r="BP267" i="4"/>
  <c r="BQ267" i="4" s="1"/>
  <c r="BK267" i="4"/>
  <c r="BL267" i="4" s="1"/>
  <c r="AP267" i="4"/>
  <c r="AN267" i="4"/>
  <c r="AO267" i="4" s="1"/>
  <c r="AH267" i="4"/>
  <c r="AI267" i="4" s="1"/>
  <c r="AJ267" i="4" s="1"/>
  <c r="AB267" i="4"/>
  <c r="AC267" i="4" s="1"/>
  <c r="AD267" i="4" s="1"/>
  <c r="T267" i="4"/>
  <c r="V267" i="4" s="1"/>
  <c r="W267" i="4" s="1"/>
  <c r="X267" i="4" s="1"/>
  <c r="Q267" i="4"/>
  <c r="R267" i="4" s="1"/>
  <c r="CZ264" i="4"/>
  <c r="CQ264" i="4"/>
  <c r="CR264" i="4" s="1"/>
  <c r="CL264" i="4"/>
  <c r="CJ264" i="4"/>
  <c r="CK264" i="4" s="1"/>
  <c r="CE264" i="4"/>
  <c r="CF264" i="4" s="1"/>
  <c r="BZ264" i="4"/>
  <c r="CA264" i="4" s="1"/>
  <c r="BU264" i="4"/>
  <c r="BV264" i="4" s="1"/>
  <c r="BP264" i="4"/>
  <c r="BK264" i="4"/>
  <c r="BL264" i="4" s="1"/>
  <c r="AP264" i="4"/>
  <c r="AN264" i="4"/>
  <c r="AO264" i="4" s="1"/>
  <c r="AH264" i="4"/>
  <c r="AB264" i="4"/>
  <c r="T264" i="4"/>
  <c r="V264" i="4" s="1"/>
  <c r="W264" i="4" s="1"/>
  <c r="X264" i="4" s="1"/>
  <c r="Q264" i="4"/>
  <c r="R264" i="4" s="1"/>
  <c r="CZ269" i="4"/>
  <c r="CQ269" i="4"/>
  <c r="CR269" i="4" s="1"/>
  <c r="CL269" i="4"/>
  <c r="CJ269" i="4"/>
  <c r="CK269" i="4" s="1"/>
  <c r="CE269" i="4"/>
  <c r="CF269" i="4" s="1"/>
  <c r="BZ269" i="4"/>
  <c r="CA269" i="4" s="1"/>
  <c r="BU269" i="4"/>
  <c r="BV269" i="4" s="1"/>
  <c r="BP269" i="4"/>
  <c r="BQ269" i="4" s="1"/>
  <c r="BK269" i="4"/>
  <c r="BL269" i="4" s="1"/>
  <c r="AL269" i="4"/>
  <c r="AP269" i="4" s="1"/>
  <c r="AH269" i="4"/>
  <c r="AB269" i="4"/>
  <c r="T269" i="4"/>
  <c r="V269" i="4" s="1"/>
  <c r="W269" i="4" s="1"/>
  <c r="X269" i="4" s="1"/>
  <c r="Q269" i="4"/>
  <c r="R269" i="4" s="1"/>
  <c r="CZ266" i="4"/>
  <c r="CQ266" i="4"/>
  <c r="CR266" i="4" s="1"/>
  <c r="CL266" i="4"/>
  <c r="CJ266" i="4"/>
  <c r="CK266" i="4" s="1"/>
  <c r="CE266" i="4"/>
  <c r="CF266" i="4" s="1"/>
  <c r="BZ266" i="4"/>
  <c r="CA266" i="4" s="1"/>
  <c r="BU266" i="4"/>
  <c r="BV266" i="4" s="1"/>
  <c r="BP266" i="4"/>
  <c r="BQ266" i="4" s="1"/>
  <c r="BK266" i="4"/>
  <c r="BL266" i="4" s="1"/>
  <c r="AP266" i="4"/>
  <c r="AN266" i="4"/>
  <c r="AO266" i="4" s="1"/>
  <c r="AH266" i="4"/>
  <c r="AB266" i="4"/>
  <c r="AC266" i="4" s="1"/>
  <c r="AD266" i="4" s="1"/>
  <c r="V266" i="4"/>
  <c r="W266" i="4" s="1"/>
  <c r="Q266" i="4"/>
  <c r="R266" i="4" s="1"/>
  <c r="CZ262" i="4"/>
  <c r="CQ262" i="4"/>
  <c r="CR262" i="4" s="1"/>
  <c r="CL262" i="4"/>
  <c r="CJ262" i="4"/>
  <c r="CK262" i="4" s="1"/>
  <c r="CE262" i="4"/>
  <c r="CF262" i="4" s="1"/>
  <c r="BZ262" i="4"/>
  <c r="CA262" i="4" s="1"/>
  <c r="BU262" i="4"/>
  <c r="BV262" i="4" s="1"/>
  <c r="BP262" i="4"/>
  <c r="BQ262" i="4" s="1"/>
  <c r="BK262" i="4"/>
  <c r="AP262" i="4"/>
  <c r="AN262" i="4"/>
  <c r="AO262" i="4" s="1"/>
  <c r="AH262" i="4"/>
  <c r="AI262" i="4" s="1"/>
  <c r="AJ262" i="4" s="1"/>
  <c r="AB262" i="4"/>
  <c r="AC262" i="4" s="1"/>
  <c r="AD262" i="4" s="1"/>
  <c r="T262" i="4"/>
  <c r="V262" i="4" s="1"/>
  <c r="W262" i="4" s="1"/>
  <c r="X262" i="4" s="1"/>
  <c r="Q262" i="4"/>
  <c r="R262" i="4" s="1"/>
  <c r="CZ286" i="4"/>
  <c r="CQ286" i="4"/>
  <c r="CR286" i="4" s="1"/>
  <c r="CL286" i="4"/>
  <c r="CJ286" i="4"/>
  <c r="CK286" i="4" s="1"/>
  <c r="CE286" i="4"/>
  <c r="CF286" i="4" s="1"/>
  <c r="BZ286" i="4"/>
  <c r="CA286" i="4" s="1"/>
  <c r="BU286" i="4"/>
  <c r="BV286" i="4" s="1"/>
  <c r="BP286" i="4"/>
  <c r="BQ286" i="4" s="1"/>
  <c r="BK286" i="4"/>
  <c r="BL286" i="4" s="1"/>
  <c r="AP286" i="4"/>
  <c r="AN286" i="4"/>
  <c r="AO286" i="4" s="1"/>
  <c r="AH286" i="4"/>
  <c r="AI286" i="4" s="1"/>
  <c r="AJ286" i="4" s="1"/>
  <c r="AB286" i="4"/>
  <c r="AC286" i="4" s="1"/>
  <c r="AD286" i="4" s="1"/>
  <c r="V286" i="4"/>
  <c r="W286" i="4" s="1"/>
  <c r="X286" i="4" s="1"/>
  <c r="Q286" i="4"/>
  <c r="CZ287" i="4"/>
  <c r="CQ287" i="4"/>
  <c r="CR287" i="4" s="1"/>
  <c r="CL287" i="4"/>
  <c r="CJ287" i="4"/>
  <c r="CK287" i="4" s="1"/>
  <c r="CE287" i="4"/>
  <c r="CF287" i="4" s="1"/>
  <c r="BZ287" i="4"/>
  <c r="CA287" i="4" s="1"/>
  <c r="BU287" i="4"/>
  <c r="BV287" i="4" s="1"/>
  <c r="BP287" i="4"/>
  <c r="BQ287" i="4" s="1"/>
  <c r="BK287" i="4"/>
  <c r="BL287" i="4" s="1"/>
  <c r="AP287" i="4"/>
  <c r="AN287" i="4"/>
  <c r="AO287" i="4" s="1"/>
  <c r="AH287" i="4"/>
  <c r="AB287" i="4"/>
  <c r="AC287" i="4" s="1"/>
  <c r="AD287" i="4" s="1"/>
  <c r="V287" i="4"/>
  <c r="W287" i="4" s="1"/>
  <c r="X287" i="4" s="1"/>
  <c r="Q287" i="4"/>
  <c r="R287" i="4" s="1"/>
  <c r="CZ285" i="4"/>
  <c r="CQ285" i="4"/>
  <c r="CR285" i="4" s="1"/>
  <c r="CL285" i="4"/>
  <c r="CJ285" i="4"/>
  <c r="CK285" i="4" s="1"/>
  <c r="CE285" i="4"/>
  <c r="CF285" i="4" s="1"/>
  <c r="BZ285" i="4"/>
  <c r="CA285" i="4" s="1"/>
  <c r="BU285" i="4"/>
  <c r="BV285" i="4" s="1"/>
  <c r="BP285" i="4"/>
  <c r="BQ285" i="4" s="1"/>
  <c r="BK285" i="4"/>
  <c r="AP285" i="4"/>
  <c r="AN285" i="4"/>
  <c r="AO285" i="4" s="1"/>
  <c r="AH285" i="4"/>
  <c r="AB285" i="4"/>
  <c r="V285" i="4"/>
  <c r="Q285" i="4"/>
  <c r="R285" i="4" s="1"/>
  <c r="CZ87" i="4"/>
  <c r="CQ87" i="4"/>
  <c r="CR87" i="4" s="1"/>
  <c r="CL87" i="4"/>
  <c r="CJ87" i="4"/>
  <c r="CK87" i="4" s="1"/>
  <c r="CE87" i="4"/>
  <c r="CF87" i="4" s="1"/>
  <c r="BZ87" i="4"/>
  <c r="CA87" i="4" s="1"/>
  <c r="BU87" i="4"/>
  <c r="BV87" i="4" s="1"/>
  <c r="BP87" i="4"/>
  <c r="BQ87" i="4" s="1"/>
  <c r="BK87" i="4"/>
  <c r="AP87" i="4"/>
  <c r="AN87" i="4"/>
  <c r="AO87" i="4" s="1"/>
  <c r="AH87" i="4"/>
  <c r="AB87" i="4"/>
  <c r="AC87" i="4" s="1"/>
  <c r="V87" i="4"/>
  <c r="W87" i="4" s="1"/>
  <c r="X87" i="4" s="1"/>
  <c r="Q87" i="4"/>
  <c r="R87" i="4" s="1"/>
  <c r="CZ120" i="4"/>
  <c r="CQ120" i="4"/>
  <c r="CR120" i="4" s="1"/>
  <c r="CL120" i="4"/>
  <c r="CJ120" i="4"/>
  <c r="CK120" i="4" s="1"/>
  <c r="CE120" i="4"/>
  <c r="CF120" i="4" s="1"/>
  <c r="BZ120" i="4"/>
  <c r="CA120" i="4" s="1"/>
  <c r="BU120" i="4"/>
  <c r="BV120" i="4" s="1"/>
  <c r="BP120" i="4"/>
  <c r="BQ120" i="4" s="1"/>
  <c r="BK120" i="4"/>
  <c r="BL120" i="4" s="1"/>
  <c r="AP120" i="4"/>
  <c r="AN120" i="4"/>
  <c r="AO120" i="4" s="1"/>
  <c r="AH120" i="4"/>
  <c r="AI120" i="4" s="1"/>
  <c r="AJ120" i="4" s="1"/>
  <c r="AB120" i="4"/>
  <c r="AC120" i="4" s="1"/>
  <c r="V120" i="4"/>
  <c r="W120" i="4" s="1"/>
  <c r="X120" i="4" s="1"/>
  <c r="Q120" i="4"/>
  <c r="R120" i="4" s="1"/>
  <c r="CZ88" i="4"/>
  <c r="CQ88" i="4"/>
  <c r="CR88" i="4" s="1"/>
  <c r="CL88" i="4"/>
  <c r="CJ88" i="4"/>
  <c r="CK88" i="4" s="1"/>
  <c r="CE88" i="4"/>
  <c r="CF88" i="4" s="1"/>
  <c r="BZ88" i="4"/>
  <c r="CA88" i="4" s="1"/>
  <c r="BU88" i="4"/>
  <c r="BV88" i="4" s="1"/>
  <c r="BP88" i="4"/>
  <c r="BQ88" i="4" s="1"/>
  <c r="BK88" i="4"/>
  <c r="BL88" i="4" s="1"/>
  <c r="AP88" i="4"/>
  <c r="AN88" i="4"/>
  <c r="AO88" i="4" s="1"/>
  <c r="AH88" i="4"/>
  <c r="AI88" i="4" s="1"/>
  <c r="AJ88" i="4" s="1"/>
  <c r="AB88" i="4"/>
  <c r="AC88" i="4" s="1"/>
  <c r="V88" i="4"/>
  <c r="W88" i="4" s="1"/>
  <c r="X88" i="4" s="1"/>
  <c r="Q88" i="4"/>
  <c r="R88" i="4" s="1"/>
  <c r="CZ96" i="4"/>
  <c r="CQ96" i="4"/>
  <c r="CR96" i="4" s="1"/>
  <c r="CL96" i="4"/>
  <c r="CJ96" i="4"/>
  <c r="CK96" i="4" s="1"/>
  <c r="CE96" i="4"/>
  <c r="CF96" i="4" s="1"/>
  <c r="BZ96" i="4"/>
  <c r="CA96" i="4" s="1"/>
  <c r="BU96" i="4"/>
  <c r="BV96" i="4" s="1"/>
  <c r="BP96" i="4"/>
  <c r="BK96" i="4"/>
  <c r="BL96" i="4" s="1"/>
  <c r="AP96" i="4"/>
  <c r="AN96" i="4"/>
  <c r="AO96" i="4" s="1"/>
  <c r="AH96" i="4"/>
  <c r="AI96" i="4" s="1"/>
  <c r="AJ96" i="4" s="1"/>
  <c r="AB96" i="4"/>
  <c r="V96" i="4"/>
  <c r="W96" i="4" s="1"/>
  <c r="X96" i="4" s="1"/>
  <c r="Q96" i="4"/>
  <c r="R96" i="4" s="1"/>
  <c r="CZ80" i="4"/>
  <c r="CQ80" i="4"/>
  <c r="CR80" i="4" s="1"/>
  <c r="CL80" i="4"/>
  <c r="CJ80" i="4"/>
  <c r="CK80" i="4" s="1"/>
  <c r="CE80" i="4"/>
  <c r="CF80" i="4" s="1"/>
  <c r="BZ80" i="4"/>
  <c r="CA80" i="4" s="1"/>
  <c r="BU80" i="4"/>
  <c r="BV80" i="4" s="1"/>
  <c r="BP80" i="4"/>
  <c r="BQ80" i="4" s="1"/>
  <c r="BK80" i="4"/>
  <c r="AP80" i="4"/>
  <c r="AN80" i="4"/>
  <c r="AO80" i="4" s="1"/>
  <c r="AH80" i="4"/>
  <c r="AB80" i="4"/>
  <c r="AC80" i="4" s="1"/>
  <c r="V80" i="4"/>
  <c r="Q80" i="4"/>
  <c r="R80" i="4" s="1"/>
  <c r="CZ98" i="4"/>
  <c r="CQ98" i="4"/>
  <c r="CR98" i="4" s="1"/>
  <c r="CL98" i="4"/>
  <c r="CJ98" i="4"/>
  <c r="CK98" i="4" s="1"/>
  <c r="CE98" i="4"/>
  <c r="CF98" i="4" s="1"/>
  <c r="BZ98" i="4"/>
  <c r="CA98" i="4" s="1"/>
  <c r="BU98" i="4"/>
  <c r="BV98" i="4" s="1"/>
  <c r="BP98" i="4"/>
  <c r="BQ98" i="4" s="1"/>
  <c r="BK98" i="4"/>
  <c r="BL98" i="4" s="1"/>
  <c r="AP98" i="4"/>
  <c r="AN98" i="4"/>
  <c r="AO98" i="4" s="1"/>
  <c r="AH98" i="4"/>
  <c r="AI98" i="4" s="1"/>
  <c r="AJ98" i="4" s="1"/>
  <c r="AB98" i="4"/>
  <c r="V98" i="4"/>
  <c r="Q98" i="4"/>
  <c r="R98" i="4" s="1"/>
  <c r="CZ199" i="4"/>
  <c r="CQ199" i="4"/>
  <c r="CR199" i="4" s="1"/>
  <c r="CL199" i="4"/>
  <c r="CJ199" i="4"/>
  <c r="CK199" i="4" s="1"/>
  <c r="CE199" i="4"/>
  <c r="CF199" i="4" s="1"/>
  <c r="BZ199" i="4"/>
  <c r="CA199" i="4" s="1"/>
  <c r="BU199" i="4"/>
  <c r="BV199" i="4" s="1"/>
  <c r="BP199" i="4"/>
  <c r="BQ199" i="4" s="1"/>
  <c r="BK199" i="4"/>
  <c r="BL199" i="4" s="1"/>
  <c r="AP199" i="4"/>
  <c r="AN199" i="4"/>
  <c r="AO199" i="4" s="1"/>
  <c r="AH199" i="4"/>
  <c r="AI199" i="4" s="1"/>
  <c r="AJ199" i="4" s="1"/>
  <c r="AB199" i="4"/>
  <c r="AC199" i="4" s="1"/>
  <c r="AD199" i="4" s="1"/>
  <c r="V199" i="4"/>
  <c r="Q199" i="4"/>
  <c r="R199" i="4" s="1"/>
  <c r="CZ303" i="4"/>
  <c r="CQ303" i="4"/>
  <c r="CR303" i="4" s="1"/>
  <c r="CL303" i="4"/>
  <c r="CJ303" i="4"/>
  <c r="CK303" i="4" s="1"/>
  <c r="CE303" i="4"/>
  <c r="CF303" i="4" s="1"/>
  <c r="BZ303" i="4"/>
  <c r="CA303" i="4" s="1"/>
  <c r="BU303" i="4"/>
  <c r="BV303" i="4" s="1"/>
  <c r="BP303" i="4"/>
  <c r="BQ303" i="4" s="1"/>
  <c r="BK303" i="4"/>
  <c r="BL303" i="4" s="1"/>
  <c r="AP303" i="4"/>
  <c r="AN303" i="4"/>
  <c r="AO303" i="4" s="1"/>
  <c r="AH303" i="4"/>
  <c r="AI303" i="4" s="1"/>
  <c r="AJ303" i="4" s="1"/>
  <c r="AB303" i="4"/>
  <c r="AC303" i="4" s="1"/>
  <c r="AD303" i="4" s="1"/>
  <c r="V303" i="4"/>
  <c r="W303" i="4" s="1"/>
  <c r="X303" i="4" s="1"/>
  <c r="Q303" i="4"/>
  <c r="R303" i="4" s="1"/>
  <c r="CZ192" i="4"/>
  <c r="CQ192" i="4"/>
  <c r="CR192" i="4" s="1"/>
  <c r="CL192" i="4"/>
  <c r="CJ192" i="4"/>
  <c r="CK192" i="4" s="1"/>
  <c r="CE192" i="4"/>
  <c r="CF192" i="4" s="1"/>
  <c r="BZ192" i="4"/>
  <c r="CA192" i="4" s="1"/>
  <c r="BU192" i="4"/>
  <c r="BV192" i="4" s="1"/>
  <c r="BP192" i="4"/>
  <c r="BQ192" i="4" s="1"/>
  <c r="BK192" i="4"/>
  <c r="AP192" i="4"/>
  <c r="AN192" i="4"/>
  <c r="AO192" i="4" s="1"/>
  <c r="AH192" i="4"/>
  <c r="AI192" i="4" s="1"/>
  <c r="AJ192" i="4" s="1"/>
  <c r="AB192" i="4"/>
  <c r="AC192" i="4" s="1"/>
  <c r="AD192" i="4" s="1"/>
  <c r="V192" i="4"/>
  <c r="W192" i="4" s="1"/>
  <c r="X192" i="4" s="1"/>
  <c r="Q192" i="4"/>
  <c r="R192" i="4" s="1"/>
  <c r="CZ220" i="4"/>
  <c r="CQ220" i="4"/>
  <c r="CR220" i="4" s="1"/>
  <c r="CL220" i="4"/>
  <c r="CJ220" i="4"/>
  <c r="CK220" i="4" s="1"/>
  <c r="CE220" i="4"/>
  <c r="CF220" i="4" s="1"/>
  <c r="BZ220" i="4"/>
  <c r="CA220" i="4" s="1"/>
  <c r="BU220" i="4"/>
  <c r="BV220" i="4" s="1"/>
  <c r="BP220" i="4"/>
  <c r="BQ220" i="4" s="1"/>
  <c r="BK220" i="4"/>
  <c r="AP220" i="4"/>
  <c r="AN220" i="4"/>
  <c r="AO220" i="4" s="1"/>
  <c r="AH220" i="4"/>
  <c r="AB220" i="4"/>
  <c r="V220" i="4"/>
  <c r="W220" i="4" s="1"/>
  <c r="X220" i="4" s="1"/>
  <c r="Q220" i="4"/>
  <c r="R220" i="4" s="1"/>
  <c r="CZ221" i="4"/>
  <c r="CQ221" i="4"/>
  <c r="CR221" i="4" s="1"/>
  <c r="CL221" i="4"/>
  <c r="CJ221" i="4"/>
  <c r="CK221" i="4" s="1"/>
  <c r="CE221" i="4"/>
  <c r="CF221" i="4" s="1"/>
  <c r="BZ221" i="4"/>
  <c r="CA221" i="4" s="1"/>
  <c r="BU221" i="4"/>
  <c r="BV221" i="4" s="1"/>
  <c r="BP221" i="4"/>
  <c r="BK221" i="4"/>
  <c r="BL221" i="4" s="1"/>
  <c r="AP221" i="4"/>
  <c r="AN221" i="4"/>
  <c r="AO221" i="4" s="1"/>
  <c r="AH221" i="4"/>
  <c r="AB221" i="4"/>
  <c r="V221" i="4"/>
  <c r="W221" i="4" s="1"/>
  <c r="X221" i="4" s="1"/>
  <c r="Q221" i="4"/>
  <c r="R221" i="4" s="1"/>
  <c r="CZ229" i="4"/>
  <c r="CQ229" i="4"/>
  <c r="CR229" i="4" s="1"/>
  <c r="CL229" i="4"/>
  <c r="CJ229" i="4"/>
  <c r="CK229" i="4" s="1"/>
  <c r="CE229" i="4"/>
  <c r="CF229" i="4" s="1"/>
  <c r="BZ229" i="4"/>
  <c r="CA229" i="4" s="1"/>
  <c r="BU229" i="4"/>
  <c r="BV229" i="4" s="1"/>
  <c r="BP229" i="4"/>
  <c r="BQ229" i="4" s="1"/>
  <c r="BK229" i="4"/>
  <c r="AP229" i="4"/>
  <c r="AN229" i="4"/>
  <c r="AO229" i="4" s="1"/>
  <c r="AH229" i="4"/>
  <c r="AI229" i="4" s="1"/>
  <c r="AJ229" i="4" s="1"/>
  <c r="AB229" i="4"/>
  <c r="AC229" i="4" s="1"/>
  <c r="AD229" i="4" s="1"/>
  <c r="V229" i="4"/>
  <c r="W229" i="4" s="1"/>
  <c r="X229" i="4" s="1"/>
  <c r="Q229" i="4"/>
  <c r="R229" i="4" s="1"/>
  <c r="CZ230" i="4"/>
  <c r="CQ230" i="4"/>
  <c r="CR230" i="4" s="1"/>
  <c r="CL230" i="4"/>
  <c r="CJ230" i="4"/>
  <c r="CK230" i="4" s="1"/>
  <c r="CE230" i="4"/>
  <c r="CF230" i="4" s="1"/>
  <c r="BZ230" i="4"/>
  <c r="CA230" i="4" s="1"/>
  <c r="BU230" i="4"/>
  <c r="BV230" i="4" s="1"/>
  <c r="BP230" i="4"/>
  <c r="BK230" i="4"/>
  <c r="BL230" i="4" s="1"/>
  <c r="AP230" i="4"/>
  <c r="AN230" i="4"/>
  <c r="AO230" i="4" s="1"/>
  <c r="AH230" i="4"/>
  <c r="AI230" i="4" s="1"/>
  <c r="AJ230" i="4" s="1"/>
  <c r="AB230" i="4"/>
  <c r="AC230" i="4" s="1"/>
  <c r="AD230" i="4" s="1"/>
  <c r="V230" i="4"/>
  <c r="W230" i="4" s="1"/>
  <c r="X230" i="4" s="1"/>
  <c r="Q230" i="4"/>
  <c r="R230" i="4" s="1"/>
  <c r="CZ242" i="4"/>
  <c r="CQ242" i="4"/>
  <c r="CR242" i="4" s="1"/>
  <c r="CL242" i="4"/>
  <c r="CJ242" i="4"/>
  <c r="CK242" i="4" s="1"/>
  <c r="CE242" i="4"/>
  <c r="CF242" i="4" s="1"/>
  <c r="BZ242" i="4"/>
  <c r="CA242" i="4" s="1"/>
  <c r="BU242" i="4"/>
  <c r="BV242" i="4" s="1"/>
  <c r="BP242" i="4"/>
  <c r="BQ242" i="4" s="1"/>
  <c r="BK242" i="4"/>
  <c r="BL242" i="4" s="1"/>
  <c r="AP242" i="4"/>
  <c r="AN242" i="4"/>
  <c r="AO242" i="4" s="1"/>
  <c r="AH242" i="4"/>
  <c r="AI242" i="4" s="1"/>
  <c r="AJ242" i="4" s="1"/>
  <c r="AB242" i="4"/>
  <c r="V242" i="4"/>
  <c r="Q242" i="4"/>
  <c r="R242" i="4" s="1"/>
  <c r="CZ228" i="4"/>
  <c r="CQ228" i="4"/>
  <c r="CR228" i="4" s="1"/>
  <c r="CL228" i="4"/>
  <c r="CJ228" i="4"/>
  <c r="CK228" i="4" s="1"/>
  <c r="CE228" i="4"/>
  <c r="CF228" i="4" s="1"/>
  <c r="BZ228" i="4"/>
  <c r="CA228" i="4" s="1"/>
  <c r="BU228" i="4"/>
  <c r="BV228" i="4" s="1"/>
  <c r="BP228" i="4"/>
  <c r="BQ228" i="4" s="1"/>
  <c r="BK228" i="4"/>
  <c r="AP228" i="4"/>
  <c r="AN228" i="4"/>
  <c r="AO228" i="4" s="1"/>
  <c r="AH228" i="4"/>
  <c r="AI228" i="4" s="1"/>
  <c r="AJ228" i="4" s="1"/>
  <c r="AB228" i="4"/>
  <c r="V228" i="4"/>
  <c r="Q228" i="4"/>
  <c r="R228" i="4" s="1"/>
  <c r="CZ179" i="4"/>
  <c r="CQ179" i="4"/>
  <c r="CR179" i="4" s="1"/>
  <c r="CL179" i="4"/>
  <c r="CJ179" i="4"/>
  <c r="CK179" i="4" s="1"/>
  <c r="CE179" i="4"/>
  <c r="CF179" i="4" s="1"/>
  <c r="BZ179" i="4"/>
  <c r="CA179" i="4" s="1"/>
  <c r="BU179" i="4"/>
  <c r="BP179" i="4"/>
  <c r="BQ179" i="4" s="1"/>
  <c r="BK179" i="4"/>
  <c r="BL179" i="4" s="1"/>
  <c r="AP179" i="4"/>
  <c r="AN179" i="4"/>
  <c r="AO179" i="4" s="1"/>
  <c r="AH179" i="4"/>
  <c r="AI179" i="4" s="1"/>
  <c r="AJ179" i="4" s="1"/>
  <c r="AB179" i="4"/>
  <c r="AC179" i="4" s="1"/>
  <c r="AD179" i="4" s="1"/>
  <c r="V179" i="4"/>
  <c r="W179" i="4" s="1"/>
  <c r="X179" i="4" s="1"/>
  <c r="Q179" i="4"/>
  <c r="R179" i="4" s="1"/>
  <c r="CZ309" i="4"/>
  <c r="CQ309" i="4"/>
  <c r="CR309" i="4" s="1"/>
  <c r="CL309" i="4"/>
  <c r="CJ309" i="4"/>
  <c r="CK309" i="4" s="1"/>
  <c r="CE309" i="4"/>
  <c r="CF309" i="4" s="1"/>
  <c r="BZ309" i="4"/>
  <c r="CA309" i="4" s="1"/>
  <c r="BU309" i="4"/>
  <c r="BV309" i="4" s="1"/>
  <c r="BP309" i="4"/>
  <c r="BQ309" i="4" s="1"/>
  <c r="BK309" i="4"/>
  <c r="BL309" i="4" s="1"/>
  <c r="AP309" i="4"/>
  <c r="AN309" i="4"/>
  <c r="AO309" i="4" s="1"/>
  <c r="AH309" i="4"/>
  <c r="AI309" i="4" s="1"/>
  <c r="AJ309" i="4" s="1"/>
  <c r="AB309" i="4"/>
  <c r="V309" i="4"/>
  <c r="W309" i="4" s="1"/>
  <c r="X309" i="4" s="1"/>
  <c r="Q309" i="4"/>
  <c r="R309" i="4" s="1"/>
  <c r="CZ308" i="4"/>
  <c r="CQ308" i="4"/>
  <c r="CR308" i="4" s="1"/>
  <c r="CL308" i="4"/>
  <c r="CJ308" i="4"/>
  <c r="CK308" i="4" s="1"/>
  <c r="CE308" i="4"/>
  <c r="CF308" i="4" s="1"/>
  <c r="BZ308" i="4"/>
  <c r="CA308" i="4" s="1"/>
  <c r="BU308" i="4"/>
  <c r="BV308" i="4" s="1"/>
  <c r="BP308" i="4"/>
  <c r="BQ308" i="4" s="1"/>
  <c r="BK308" i="4"/>
  <c r="BL308" i="4" s="1"/>
  <c r="AP308" i="4"/>
  <c r="AN308" i="4"/>
  <c r="AO308" i="4" s="1"/>
  <c r="AH308" i="4"/>
  <c r="AB308" i="4"/>
  <c r="AC308" i="4" s="1"/>
  <c r="AD308" i="4" s="1"/>
  <c r="V308" i="4"/>
  <c r="W308" i="4" s="1"/>
  <c r="X308" i="4" s="1"/>
  <c r="Q308" i="4"/>
  <c r="R308" i="4" s="1"/>
  <c r="CZ247" i="4"/>
  <c r="CQ247" i="4"/>
  <c r="CR247" i="4" s="1"/>
  <c r="CL247" i="4"/>
  <c r="CJ247" i="4"/>
  <c r="CK247" i="4" s="1"/>
  <c r="CE247" i="4"/>
  <c r="CF247" i="4" s="1"/>
  <c r="BZ247" i="4"/>
  <c r="CA247" i="4" s="1"/>
  <c r="BU247" i="4"/>
  <c r="BV247" i="4" s="1"/>
  <c r="BP247" i="4"/>
  <c r="BQ247" i="4" s="1"/>
  <c r="BK247" i="4"/>
  <c r="AP247" i="4"/>
  <c r="AN247" i="4"/>
  <c r="AO247" i="4" s="1"/>
  <c r="AH247" i="4"/>
  <c r="AB247" i="4"/>
  <c r="AC247" i="4" s="1"/>
  <c r="AD247" i="4" s="1"/>
  <c r="V247" i="4"/>
  <c r="Q247" i="4"/>
  <c r="R247" i="4" s="1"/>
  <c r="CZ293" i="4"/>
  <c r="CQ293" i="4"/>
  <c r="CR293" i="4" s="1"/>
  <c r="CL293" i="4"/>
  <c r="CJ293" i="4"/>
  <c r="CK293" i="4" s="1"/>
  <c r="CE293" i="4"/>
  <c r="CF293" i="4" s="1"/>
  <c r="BZ293" i="4"/>
  <c r="CA293" i="4" s="1"/>
  <c r="BU293" i="4"/>
  <c r="BV293" i="4" s="1"/>
  <c r="BP293" i="4"/>
  <c r="BQ293" i="4" s="1"/>
  <c r="BK293" i="4"/>
  <c r="AP293" i="4"/>
  <c r="AN293" i="4"/>
  <c r="AO293" i="4" s="1"/>
  <c r="AH293" i="4"/>
  <c r="AI293" i="4" s="1"/>
  <c r="AJ293" i="4" s="1"/>
  <c r="AB293" i="4"/>
  <c r="AC293" i="4" s="1"/>
  <c r="AD293" i="4" s="1"/>
  <c r="V293" i="4"/>
  <c r="W293" i="4" s="1"/>
  <c r="X293" i="4" s="1"/>
  <c r="Q293" i="4"/>
  <c r="R293" i="4" s="1"/>
  <c r="CZ294" i="4"/>
  <c r="CQ294" i="4"/>
  <c r="CR294" i="4" s="1"/>
  <c r="CL294" i="4"/>
  <c r="CJ294" i="4"/>
  <c r="CK294" i="4" s="1"/>
  <c r="CE294" i="4"/>
  <c r="CF294" i="4" s="1"/>
  <c r="BZ294" i="4"/>
  <c r="CA294" i="4" s="1"/>
  <c r="BU294" i="4"/>
  <c r="BV294" i="4" s="1"/>
  <c r="BP294" i="4"/>
  <c r="BQ294" i="4" s="1"/>
  <c r="BK294" i="4"/>
  <c r="BL294" i="4" s="1"/>
  <c r="AP294" i="4"/>
  <c r="AN294" i="4"/>
  <c r="AO294" i="4" s="1"/>
  <c r="AH294" i="4"/>
  <c r="AI294" i="4" s="1"/>
  <c r="AJ294" i="4" s="1"/>
  <c r="AB294" i="4"/>
  <c r="V294" i="4"/>
  <c r="W294" i="4" s="1"/>
  <c r="X294" i="4" s="1"/>
  <c r="Q294" i="4"/>
  <c r="R294" i="4" s="1"/>
  <c r="CE127" i="4"/>
  <c r="CF127" i="4" s="1"/>
  <c r="BZ127" i="4"/>
  <c r="CA127" i="4" s="1"/>
  <c r="BU127" i="4"/>
  <c r="BV127" i="4" s="1"/>
  <c r="BK127" i="4"/>
  <c r="BL127" i="4" s="1"/>
  <c r="AP127" i="4"/>
  <c r="AN127" i="4"/>
  <c r="AO127" i="4" s="1"/>
  <c r="AH127" i="4"/>
  <c r="AI127" i="4" s="1"/>
  <c r="AJ127" i="4" s="1"/>
  <c r="CE126" i="4"/>
  <c r="CF126" i="4" s="1"/>
  <c r="BZ126" i="4"/>
  <c r="CA126" i="4" s="1"/>
  <c r="BU126" i="4"/>
  <c r="BV126" i="4" s="1"/>
  <c r="BK126" i="4"/>
  <c r="BL126" i="4" s="1"/>
  <c r="AP126" i="4"/>
  <c r="AN126" i="4"/>
  <c r="AO126" i="4" s="1"/>
  <c r="AH126" i="4"/>
  <c r="CE125" i="4"/>
  <c r="CF125" i="4" s="1"/>
  <c r="BZ125" i="4"/>
  <c r="CA125" i="4" s="1"/>
  <c r="BU125" i="4"/>
  <c r="BV125" i="4" s="1"/>
  <c r="BK125" i="4"/>
  <c r="BL125" i="4" s="1"/>
  <c r="AP125" i="4"/>
  <c r="AN125" i="4"/>
  <c r="AO125" i="4" s="1"/>
  <c r="AH125" i="4"/>
  <c r="CE97" i="4"/>
  <c r="CF97" i="4" s="1"/>
  <c r="BZ97" i="4"/>
  <c r="CA97" i="4" s="1"/>
  <c r="BU97" i="4"/>
  <c r="BV97" i="4" s="1"/>
  <c r="BK97" i="4"/>
  <c r="BL97" i="4" s="1"/>
  <c r="AP97" i="4"/>
  <c r="AN97" i="4"/>
  <c r="AO97" i="4" s="1"/>
  <c r="AH97" i="4"/>
  <c r="CQ68" i="4"/>
  <c r="CR68" i="4" s="1"/>
  <c r="CE68" i="4"/>
  <c r="CF68" i="4" s="1"/>
  <c r="BZ68" i="4"/>
  <c r="CA68" i="4" s="1"/>
  <c r="BU68" i="4"/>
  <c r="BV68" i="4" s="1"/>
  <c r="BK68" i="4"/>
  <c r="BL68" i="4" s="1"/>
  <c r="AP68" i="4"/>
  <c r="AN68" i="4"/>
  <c r="AO68" i="4" s="1"/>
  <c r="AH68" i="4"/>
  <c r="AB68" i="4"/>
  <c r="AC68" i="4" s="1"/>
  <c r="AD68" i="4" s="1"/>
  <c r="V68" i="4"/>
  <c r="Q68" i="4"/>
  <c r="R68" i="4" s="1"/>
  <c r="CQ130" i="4"/>
  <c r="CR130" i="4" s="1"/>
  <c r="CE130" i="4"/>
  <c r="CF130" i="4" s="1"/>
  <c r="BZ130" i="4"/>
  <c r="CA130" i="4" s="1"/>
  <c r="BU130" i="4"/>
  <c r="BV130" i="4" s="1"/>
  <c r="BK130" i="4"/>
  <c r="BL130" i="4" s="1"/>
  <c r="AP130" i="4"/>
  <c r="AN130" i="4"/>
  <c r="AO130" i="4" s="1"/>
  <c r="AH130" i="4"/>
  <c r="AI130" i="4" s="1"/>
  <c r="AJ130" i="4" s="1"/>
  <c r="AB130" i="4"/>
  <c r="AC130" i="4" s="1"/>
  <c r="AD130" i="4" s="1"/>
  <c r="V130" i="4"/>
  <c r="Q130" i="4"/>
  <c r="R130" i="4" s="1"/>
  <c r="CQ94" i="4"/>
  <c r="CR94" i="4" s="1"/>
  <c r="CE94" i="4"/>
  <c r="CF94" i="4" s="1"/>
  <c r="BZ94" i="4"/>
  <c r="CA94" i="4" s="1"/>
  <c r="BU94" i="4"/>
  <c r="BV94" i="4" s="1"/>
  <c r="BK94" i="4"/>
  <c r="BL94" i="4" s="1"/>
  <c r="AP94" i="4"/>
  <c r="AN94" i="4"/>
  <c r="AO94" i="4" s="1"/>
  <c r="AH94" i="4"/>
  <c r="AI94" i="4" s="1"/>
  <c r="AJ94" i="4" s="1"/>
  <c r="AB94" i="4"/>
  <c r="V94" i="4"/>
  <c r="W94" i="4" s="1"/>
  <c r="Q94" i="4"/>
  <c r="R94" i="4" s="1"/>
  <c r="CZ121" i="4"/>
  <c r="CQ121" i="4"/>
  <c r="CR121" i="4" s="1"/>
  <c r="CL121" i="4"/>
  <c r="CJ121" i="4"/>
  <c r="CK121" i="4" s="1"/>
  <c r="CE121" i="4"/>
  <c r="CF121" i="4" s="1"/>
  <c r="BZ121" i="4"/>
  <c r="CA121" i="4" s="1"/>
  <c r="BU121" i="4"/>
  <c r="BV121" i="4" s="1"/>
  <c r="BP121" i="4"/>
  <c r="BQ121" i="4" s="1"/>
  <c r="BK121" i="4"/>
  <c r="BL121" i="4" s="1"/>
  <c r="AP121" i="4"/>
  <c r="AN121" i="4"/>
  <c r="AO121" i="4" s="1"/>
  <c r="AH121" i="4"/>
  <c r="AB121" i="4"/>
  <c r="V121" i="4"/>
  <c r="W121" i="4" s="1"/>
  <c r="X121" i="4" s="1"/>
  <c r="Q121" i="4"/>
  <c r="R121" i="4" s="1"/>
  <c r="CZ124" i="4"/>
  <c r="CQ124" i="4"/>
  <c r="CR124" i="4" s="1"/>
  <c r="CL124" i="4"/>
  <c r="CJ124" i="4"/>
  <c r="CK124" i="4" s="1"/>
  <c r="CE124" i="4"/>
  <c r="CF124" i="4" s="1"/>
  <c r="BZ124" i="4"/>
  <c r="CA124" i="4" s="1"/>
  <c r="BU124" i="4"/>
  <c r="BV124" i="4" s="1"/>
  <c r="BP124" i="4"/>
  <c r="BQ124" i="4" s="1"/>
  <c r="BK124" i="4"/>
  <c r="BL124" i="4" s="1"/>
  <c r="AP124" i="4"/>
  <c r="AN124" i="4"/>
  <c r="AO124" i="4" s="1"/>
  <c r="AH124" i="4"/>
  <c r="AI124" i="4" s="1"/>
  <c r="AJ124" i="4" s="1"/>
  <c r="AB124" i="4"/>
  <c r="V124" i="4"/>
  <c r="W124" i="4" s="1"/>
  <c r="X124" i="4" s="1"/>
  <c r="Q124" i="4"/>
  <c r="R124" i="4" s="1"/>
  <c r="CZ100" i="4"/>
  <c r="CQ100" i="4"/>
  <c r="CR100" i="4" s="1"/>
  <c r="CL100" i="4"/>
  <c r="CJ100" i="4"/>
  <c r="CK100" i="4" s="1"/>
  <c r="CE100" i="4"/>
  <c r="CF100" i="4" s="1"/>
  <c r="BZ100" i="4"/>
  <c r="CA100" i="4" s="1"/>
  <c r="BU100" i="4"/>
  <c r="BV100" i="4" s="1"/>
  <c r="BP100" i="4"/>
  <c r="BQ100" i="4" s="1"/>
  <c r="BK100" i="4"/>
  <c r="AP100" i="4"/>
  <c r="AN100" i="4"/>
  <c r="AO100" i="4" s="1"/>
  <c r="AH100" i="4"/>
  <c r="AI100" i="4" s="1"/>
  <c r="AJ100" i="4" s="1"/>
  <c r="AB100" i="4"/>
  <c r="W100" i="4"/>
  <c r="Q100" i="4"/>
  <c r="R100" i="4" s="1"/>
  <c r="CZ76" i="4"/>
  <c r="CQ76" i="4"/>
  <c r="CR76" i="4" s="1"/>
  <c r="CL76" i="4"/>
  <c r="CJ76" i="4"/>
  <c r="CK76" i="4" s="1"/>
  <c r="CE76" i="4"/>
  <c r="CF76" i="4" s="1"/>
  <c r="BZ76" i="4"/>
  <c r="CA76" i="4" s="1"/>
  <c r="BU76" i="4"/>
  <c r="BV76" i="4" s="1"/>
  <c r="BP76" i="4"/>
  <c r="BQ76" i="4" s="1"/>
  <c r="BK76" i="4"/>
  <c r="BL76" i="4" s="1"/>
  <c r="AP76" i="4"/>
  <c r="AN76" i="4"/>
  <c r="AO76" i="4" s="1"/>
  <c r="AH76" i="4"/>
  <c r="AI76" i="4" s="1"/>
  <c r="AJ76" i="4" s="1"/>
  <c r="AB76" i="4"/>
  <c r="V76" i="4"/>
  <c r="Q76" i="4"/>
  <c r="CZ69" i="4"/>
  <c r="CQ69" i="4"/>
  <c r="CR69" i="4" s="1"/>
  <c r="CL69" i="4"/>
  <c r="CJ69" i="4"/>
  <c r="CK69" i="4" s="1"/>
  <c r="CE69" i="4"/>
  <c r="CF69" i="4" s="1"/>
  <c r="BZ69" i="4"/>
  <c r="CA69" i="4" s="1"/>
  <c r="BU69" i="4"/>
  <c r="BV69" i="4" s="1"/>
  <c r="BP69" i="4"/>
  <c r="BQ69" i="4" s="1"/>
  <c r="BK69" i="4"/>
  <c r="AP69" i="4"/>
  <c r="AN69" i="4"/>
  <c r="AO69" i="4" s="1"/>
  <c r="AH69" i="4"/>
  <c r="AB69" i="4"/>
  <c r="AC69" i="4" s="1"/>
  <c r="AD69" i="4" s="1"/>
  <c r="V69" i="4"/>
  <c r="Q69" i="4"/>
  <c r="R69" i="4" s="1"/>
  <c r="CZ89" i="4"/>
  <c r="CQ89" i="4"/>
  <c r="CR89" i="4" s="1"/>
  <c r="CL89" i="4"/>
  <c r="CJ89" i="4"/>
  <c r="CK89" i="4" s="1"/>
  <c r="CE89" i="4"/>
  <c r="CF89" i="4" s="1"/>
  <c r="BZ89" i="4"/>
  <c r="CA89" i="4" s="1"/>
  <c r="BU89" i="4"/>
  <c r="BV89" i="4" s="1"/>
  <c r="BP89" i="4"/>
  <c r="BQ89" i="4" s="1"/>
  <c r="BK89" i="4"/>
  <c r="BL89" i="4" s="1"/>
  <c r="AP89" i="4"/>
  <c r="AN89" i="4"/>
  <c r="AO89" i="4" s="1"/>
  <c r="AH89" i="4"/>
  <c r="AI89" i="4" s="1"/>
  <c r="AJ89" i="4" s="1"/>
  <c r="AB89" i="4"/>
  <c r="AC89" i="4" s="1"/>
  <c r="AD89" i="4" s="1"/>
  <c r="V89" i="4"/>
  <c r="Q89" i="4"/>
  <c r="CZ116" i="4"/>
  <c r="CQ116" i="4"/>
  <c r="CR116" i="4" s="1"/>
  <c r="CL116" i="4"/>
  <c r="CJ116" i="4"/>
  <c r="CK116" i="4" s="1"/>
  <c r="CE116" i="4"/>
  <c r="CF116" i="4" s="1"/>
  <c r="BZ116" i="4"/>
  <c r="CA116" i="4" s="1"/>
  <c r="BU116" i="4"/>
  <c r="BV116" i="4" s="1"/>
  <c r="BP116" i="4"/>
  <c r="BK116" i="4"/>
  <c r="BL116" i="4" s="1"/>
  <c r="AP116" i="4"/>
  <c r="AN116" i="4"/>
  <c r="AO116" i="4" s="1"/>
  <c r="AH116" i="4"/>
  <c r="AI116" i="4" s="1"/>
  <c r="AJ116" i="4" s="1"/>
  <c r="AB116" i="4"/>
  <c r="AC116" i="4" s="1"/>
  <c r="AD116" i="4" s="1"/>
  <c r="V116" i="4"/>
  <c r="Q116" i="4"/>
  <c r="R116" i="4" s="1"/>
  <c r="CZ74" i="4"/>
  <c r="CQ74" i="4"/>
  <c r="CR74" i="4" s="1"/>
  <c r="CL74" i="4"/>
  <c r="CJ74" i="4"/>
  <c r="CK74" i="4" s="1"/>
  <c r="CE74" i="4"/>
  <c r="CF74" i="4" s="1"/>
  <c r="BZ74" i="4"/>
  <c r="CA74" i="4" s="1"/>
  <c r="BU74" i="4"/>
  <c r="BV74" i="4" s="1"/>
  <c r="BP74" i="4"/>
  <c r="BQ74" i="4" s="1"/>
  <c r="BK74" i="4"/>
  <c r="AP74" i="4"/>
  <c r="AN74" i="4"/>
  <c r="AO74" i="4" s="1"/>
  <c r="AH74" i="4"/>
  <c r="AI74" i="4" s="1"/>
  <c r="AJ74" i="4" s="1"/>
  <c r="AB74" i="4"/>
  <c r="V74" i="4"/>
  <c r="W74" i="4" s="1"/>
  <c r="X74" i="4" s="1"/>
  <c r="Q74" i="4"/>
  <c r="R74" i="4" s="1"/>
  <c r="CZ110" i="4"/>
  <c r="CQ110" i="4"/>
  <c r="CR110" i="4" s="1"/>
  <c r="CL110" i="4"/>
  <c r="CJ110" i="4"/>
  <c r="CK110" i="4" s="1"/>
  <c r="CE110" i="4"/>
  <c r="CF110" i="4" s="1"/>
  <c r="BZ110" i="4"/>
  <c r="CA110" i="4" s="1"/>
  <c r="BU110" i="4"/>
  <c r="BV110" i="4" s="1"/>
  <c r="BP110" i="4"/>
  <c r="BQ110" i="4" s="1"/>
  <c r="BK110" i="4"/>
  <c r="AP110" i="4"/>
  <c r="AN110" i="4"/>
  <c r="AO110" i="4" s="1"/>
  <c r="AH110" i="4"/>
  <c r="AI110" i="4" s="1"/>
  <c r="AJ110" i="4" s="1"/>
  <c r="AB110" i="4"/>
  <c r="V110" i="4"/>
  <c r="W110" i="4" s="1"/>
  <c r="X110" i="4" s="1"/>
  <c r="Q110" i="4"/>
  <c r="R110" i="4" s="1"/>
  <c r="CZ45" i="4"/>
  <c r="CQ45" i="4"/>
  <c r="CR45" i="4" s="1"/>
  <c r="CL45" i="4"/>
  <c r="CJ45" i="4"/>
  <c r="CK45" i="4" s="1"/>
  <c r="CE45" i="4"/>
  <c r="CF45" i="4" s="1"/>
  <c r="BZ45" i="4"/>
  <c r="CA45" i="4" s="1"/>
  <c r="BU45" i="4"/>
  <c r="BV45" i="4" s="1"/>
  <c r="BP45" i="4"/>
  <c r="BQ45" i="4" s="1"/>
  <c r="BK45" i="4"/>
  <c r="BL45" i="4" s="1"/>
  <c r="AP45" i="4"/>
  <c r="AN45" i="4"/>
  <c r="AO45" i="4" s="1"/>
  <c r="AH45" i="4"/>
  <c r="AB45" i="4"/>
  <c r="V45" i="4"/>
  <c r="Q45" i="4"/>
  <c r="R45" i="4" s="1"/>
  <c r="CZ112" i="4"/>
  <c r="CQ112" i="4"/>
  <c r="CR112" i="4" s="1"/>
  <c r="CL112" i="4"/>
  <c r="CJ112" i="4"/>
  <c r="CK112" i="4" s="1"/>
  <c r="CE112" i="4"/>
  <c r="CF112" i="4" s="1"/>
  <c r="BZ112" i="4"/>
  <c r="CA112" i="4" s="1"/>
  <c r="BU112" i="4"/>
  <c r="BV112" i="4" s="1"/>
  <c r="BP112" i="4"/>
  <c r="BQ112" i="4" s="1"/>
  <c r="BK112" i="4"/>
  <c r="BL112" i="4" s="1"/>
  <c r="AP112" i="4"/>
  <c r="AN112" i="4"/>
  <c r="AO112" i="4" s="1"/>
  <c r="AH112" i="4"/>
  <c r="AI112" i="4" s="1"/>
  <c r="AJ112" i="4" s="1"/>
  <c r="AB112" i="4"/>
  <c r="AC112" i="4" s="1"/>
  <c r="AD112" i="4" s="1"/>
  <c r="V112" i="4"/>
  <c r="Q112" i="4"/>
  <c r="R112" i="4" s="1"/>
  <c r="CZ113" i="4"/>
  <c r="CQ113" i="4"/>
  <c r="CR113" i="4" s="1"/>
  <c r="CL113" i="4"/>
  <c r="CJ113" i="4"/>
  <c r="CK113" i="4" s="1"/>
  <c r="CE113" i="4"/>
  <c r="CF113" i="4" s="1"/>
  <c r="BZ113" i="4"/>
  <c r="CA113" i="4" s="1"/>
  <c r="BU113" i="4"/>
  <c r="BV113" i="4" s="1"/>
  <c r="BP113" i="4"/>
  <c r="BQ113" i="4" s="1"/>
  <c r="BK113" i="4"/>
  <c r="BL113" i="4" s="1"/>
  <c r="AP113" i="4"/>
  <c r="AN113" i="4"/>
  <c r="AO113" i="4" s="1"/>
  <c r="AH113" i="4"/>
  <c r="AB113" i="4"/>
  <c r="AC113" i="4" s="1"/>
  <c r="AD113" i="4" s="1"/>
  <c r="V113" i="4"/>
  <c r="W113" i="4" s="1"/>
  <c r="X113" i="4" s="1"/>
  <c r="Q113" i="4"/>
  <c r="R113" i="4" s="1"/>
  <c r="CZ86" i="4"/>
  <c r="CQ86" i="4"/>
  <c r="CR86" i="4" s="1"/>
  <c r="CL86" i="4"/>
  <c r="CJ86" i="4"/>
  <c r="CK86" i="4" s="1"/>
  <c r="CE86" i="4"/>
  <c r="CF86" i="4" s="1"/>
  <c r="BZ86" i="4"/>
  <c r="CA86" i="4" s="1"/>
  <c r="BU86" i="4"/>
  <c r="BV86" i="4" s="1"/>
  <c r="BP86" i="4"/>
  <c r="BQ86" i="4" s="1"/>
  <c r="BK86" i="4"/>
  <c r="BL86" i="4" s="1"/>
  <c r="AP86" i="4"/>
  <c r="AN86" i="4"/>
  <c r="AO86" i="4" s="1"/>
  <c r="AH86" i="4"/>
  <c r="AB86" i="4"/>
  <c r="AC86" i="4" s="1"/>
  <c r="AD86" i="4" s="1"/>
  <c r="V86" i="4"/>
  <c r="W86" i="4" s="1"/>
  <c r="X86" i="4" s="1"/>
  <c r="Q86" i="4"/>
  <c r="R86" i="4" s="1"/>
  <c r="CZ119" i="4"/>
  <c r="CQ119" i="4"/>
  <c r="CR119" i="4" s="1"/>
  <c r="CL119" i="4"/>
  <c r="CJ119" i="4"/>
  <c r="CK119" i="4" s="1"/>
  <c r="CE119" i="4"/>
  <c r="CF119" i="4" s="1"/>
  <c r="BZ119" i="4"/>
  <c r="CA119" i="4" s="1"/>
  <c r="BU119" i="4"/>
  <c r="BV119" i="4" s="1"/>
  <c r="BP119" i="4"/>
  <c r="BQ119" i="4" s="1"/>
  <c r="BK119" i="4"/>
  <c r="BL119" i="4" s="1"/>
  <c r="AP119" i="4"/>
  <c r="AN119" i="4"/>
  <c r="AO119" i="4" s="1"/>
  <c r="AH119" i="4"/>
  <c r="AI119" i="4" s="1"/>
  <c r="AJ119" i="4" s="1"/>
  <c r="AB119" i="4"/>
  <c r="AC119" i="4" s="1"/>
  <c r="AD119" i="4" s="1"/>
  <c r="V119" i="4"/>
  <c r="W119" i="4" s="1"/>
  <c r="X119" i="4" s="1"/>
  <c r="Q119" i="4"/>
  <c r="R119" i="4" s="1"/>
  <c r="CZ60" i="4"/>
  <c r="CQ60" i="4"/>
  <c r="CR60" i="4" s="1"/>
  <c r="CM60" i="4"/>
  <c r="CE60" i="4"/>
  <c r="CF60" i="4" s="1"/>
  <c r="BZ60" i="4"/>
  <c r="CA60" i="4" s="1"/>
  <c r="BU60" i="4"/>
  <c r="BV60" i="4" s="1"/>
  <c r="BP60" i="4"/>
  <c r="BQ60" i="4" s="1"/>
  <c r="BK60" i="4"/>
  <c r="AP60" i="4"/>
  <c r="AN60" i="4"/>
  <c r="AO60" i="4" s="1"/>
  <c r="AH60" i="4"/>
  <c r="AI60" i="4" s="1"/>
  <c r="AJ60" i="4" s="1"/>
  <c r="AB60" i="4"/>
  <c r="AC60" i="4" s="1"/>
  <c r="AD60" i="4" s="1"/>
  <c r="V60" i="4"/>
  <c r="W60" i="4" s="1"/>
  <c r="X60" i="4" s="1"/>
  <c r="Q60" i="4"/>
  <c r="R60" i="4" s="1"/>
  <c r="CZ129" i="4"/>
  <c r="CQ129" i="4"/>
  <c r="CR129" i="4" s="1"/>
  <c r="CL129" i="4"/>
  <c r="CJ129" i="4"/>
  <c r="CK129" i="4" s="1"/>
  <c r="CE129" i="4"/>
  <c r="CF129" i="4" s="1"/>
  <c r="BZ129" i="4"/>
  <c r="CA129" i="4" s="1"/>
  <c r="BU129" i="4"/>
  <c r="BV129" i="4" s="1"/>
  <c r="BP129" i="4"/>
  <c r="BK129" i="4"/>
  <c r="BL129" i="4" s="1"/>
  <c r="AP129" i="4"/>
  <c r="AN129" i="4"/>
  <c r="AO129" i="4" s="1"/>
  <c r="AH129" i="4"/>
  <c r="AB129" i="4"/>
  <c r="AC129" i="4" s="1"/>
  <c r="AD129" i="4" s="1"/>
  <c r="V129" i="4"/>
  <c r="Q129" i="4"/>
  <c r="R129" i="4" s="1"/>
  <c r="CZ128" i="4"/>
  <c r="CQ128" i="4"/>
  <c r="CR128" i="4" s="1"/>
  <c r="CL128" i="4"/>
  <c r="CJ128" i="4"/>
  <c r="CK128" i="4" s="1"/>
  <c r="CE128" i="4"/>
  <c r="CF128" i="4" s="1"/>
  <c r="BZ128" i="4"/>
  <c r="CA128" i="4" s="1"/>
  <c r="BU128" i="4"/>
  <c r="BV128" i="4" s="1"/>
  <c r="BP128" i="4"/>
  <c r="BQ128" i="4" s="1"/>
  <c r="BK128" i="4"/>
  <c r="BL128" i="4" s="1"/>
  <c r="AP128" i="4"/>
  <c r="AN128" i="4"/>
  <c r="AO128" i="4" s="1"/>
  <c r="AH128" i="4"/>
  <c r="AI128" i="4" s="1"/>
  <c r="AJ128" i="4" s="1"/>
  <c r="AB128" i="4"/>
  <c r="V128" i="4"/>
  <c r="Q128" i="4"/>
  <c r="R128" i="4" s="1"/>
  <c r="CZ105" i="4"/>
  <c r="CQ105" i="4"/>
  <c r="CR105" i="4" s="1"/>
  <c r="CL105" i="4"/>
  <c r="CJ105" i="4"/>
  <c r="CK105" i="4" s="1"/>
  <c r="CE105" i="4"/>
  <c r="CF105" i="4" s="1"/>
  <c r="BZ105" i="4"/>
  <c r="CA105" i="4" s="1"/>
  <c r="BU105" i="4"/>
  <c r="BV105" i="4" s="1"/>
  <c r="BP105" i="4"/>
  <c r="BQ105" i="4" s="1"/>
  <c r="BK105" i="4"/>
  <c r="BL105" i="4" s="1"/>
  <c r="AP105" i="4"/>
  <c r="AN105" i="4"/>
  <c r="AO105" i="4" s="1"/>
  <c r="AH105" i="4"/>
  <c r="AB105" i="4"/>
  <c r="V105" i="4"/>
  <c r="Q105" i="4"/>
  <c r="R105" i="4" s="1"/>
  <c r="CZ47" i="4"/>
  <c r="CQ47" i="4"/>
  <c r="CR47" i="4" s="1"/>
  <c r="CL47" i="4"/>
  <c r="CJ47" i="4"/>
  <c r="CK47" i="4" s="1"/>
  <c r="CE47" i="4"/>
  <c r="CF47" i="4" s="1"/>
  <c r="BZ47" i="4"/>
  <c r="CA47" i="4" s="1"/>
  <c r="BU47" i="4"/>
  <c r="BV47" i="4" s="1"/>
  <c r="BP47" i="4"/>
  <c r="BQ47" i="4" s="1"/>
  <c r="BK47" i="4"/>
  <c r="BL47" i="4" s="1"/>
  <c r="AP47" i="4"/>
  <c r="AN47" i="4"/>
  <c r="AO47" i="4" s="1"/>
  <c r="AH47" i="4"/>
  <c r="AB47" i="4"/>
  <c r="AC47" i="4" s="1"/>
  <c r="AD47" i="4" s="1"/>
  <c r="V47" i="4"/>
  <c r="Q47" i="4"/>
  <c r="R47" i="4" s="1"/>
  <c r="CZ82" i="4"/>
  <c r="CQ82" i="4"/>
  <c r="CR82" i="4" s="1"/>
  <c r="CL82" i="4"/>
  <c r="CJ82" i="4"/>
  <c r="CK82" i="4" s="1"/>
  <c r="CE82" i="4"/>
  <c r="CF82" i="4" s="1"/>
  <c r="BZ82" i="4"/>
  <c r="CA82" i="4" s="1"/>
  <c r="BU82" i="4"/>
  <c r="BV82" i="4" s="1"/>
  <c r="BP82" i="4"/>
  <c r="BQ82" i="4" s="1"/>
  <c r="BK82" i="4"/>
  <c r="AP82" i="4"/>
  <c r="AN82" i="4"/>
  <c r="AO82" i="4" s="1"/>
  <c r="AH82" i="4"/>
  <c r="AI82" i="4" s="1"/>
  <c r="AJ82" i="4" s="1"/>
  <c r="AB82" i="4"/>
  <c r="V82" i="4"/>
  <c r="W82" i="4" s="1"/>
  <c r="X82" i="4" s="1"/>
  <c r="Q82" i="4"/>
  <c r="R82" i="4" s="1"/>
  <c r="CZ70" i="4"/>
  <c r="CQ70" i="4"/>
  <c r="CR70" i="4" s="1"/>
  <c r="CL70" i="4"/>
  <c r="CJ70" i="4"/>
  <c r="CK70" i="4" s="1"/>
  <c r="CE70" i="4"/>
  <c r="CF70" i="4" s="1"/>
  <c r="BZ70" i="4"/>
  <c r="CA70" i="4" s="1"/>
  <c r="BU70" i="4"/>
  <c r="BP70" i="4"/>
  <c r="BQ70" i="4" s="1"/>
  <c r="BK70" i="4"/>
  <c r="BL70" i="4" s="1"/>
  <c r="AP70" i="4"/>
  <c r="AN70" i="4"/>
  <c r="AO70" i="4" s="1"/>
  <c r="AH70" i="4"/>
  <c r="AI70" i="4" s="1"/>
  <c r="AJ70" i="4" s="1"/>
  <c r="AB70" i="4"/>
  <c r="V70" i="4"/>
  <c r="Q70" i="4"/>
  <c r="R70" i="4" s="1"/>
  <c r="CZ72" i="4"/>
  <c r="CQ72" i="4"/>
  <c r="CR72" i="4" s="1"/>
  <c r="CL72" i="4"/>
  <c r="CJ72" i="4"/>
  <c r="CK72" i="4" s="1"/>
  <c r="CE72" i="4"/>
  <c r="CF72" i="4" s="1"/>
  <c r="BZ72" i="4"/>
  <c r="CA72" i="4" s="1"/>
  <c r="BU72" i="4"/>
  <c r="BV72" i="4" s="1"/>
  <c r="BP72" i="4"/>
  <c r="BK72" i="4"/>
  <c r="BL72" i="4" s="1"/>
  <c r="AP72" i="4"/>
  <c r="AN72" i="4"/>
  <c r="AO72" i="4" s="1"/>
  <c r="AH72" i="4"/>
  <c r="AB72" i="4"/>
  <c r="V72" i="4"/>
  <c r="W72" i="4" s="1"/>
  <c r="X72" i="4" s="1"/>
  <c r="Q72" i="4"/>
  <c r="R72" i="4" s="1"/>
  <c r="CZ79" i="4"/>
  <c r="CQ79" i="4"/>
  <c r="CR79" i="4" s="1"/>
  <c r="CL79" i="4"/>
  <c r="CJ79" i="4"/>
  <c r="CK79" i="4" s="1"/>
  <c r="CE79" i="4"/>
  <c r="CF79" i="4" s="1"/>
  <c r="BZ79" i="4"/>
  <c r="CA79" i="4" s="1"/>
  <c r="BU79" i="4"/>
  <c r="BV79" i="4" s="1"/>
  <c r="BP79" i="4"/>
  <c r="BK79" i="4"/>
  <c r="BL79" i="4" s="1"/>
  <c r="AP79" i="4"/>
  <c r="AN79" i="4"/>
  <c r="AO79" i="4" s="1"/>
  <c r="AH79" i="4"/>
  <c r="AI79" i="4" s="1"/>
  <c r="AJ79" i="4" s="1"/>
  <c r="AB79" i="4"/>
  <c r="AC79" i="4" s="1"/>
  <c r="AD79" i="4" s="1"/>
  <c r="V79" i="4"/>
  <c r="W79" i="4" s="1"/>
  <c r="X79" i="4" s="1"/>
  <c r="Q79" i="4"/>
  <c r="R79" i="4" s="1"/>
  <c r="CZ78" i="4"/>
  <c r="CQ78" i="4"/>
  <c r="CR78" i="4" s="1"/>
  <c r="CL78" i="4"/>
  <c r="CJ78" i="4"/>
  <c r="CK78" i="4" s="1"/>
  <c r="CE78" i="4"/>
  <c r="CF78" i="4" s="1"/>
  <c r="BZ78" i="4"/>
  <c r="CA78" i="4" s="1"/>
  <c r="BU78" i="4"/>
  <c r="BV78" i="4" s="1"/>
  <c r="BP78" i="4"/>
  <c r="BQ78" i="4" s="1"/>
  <c r="BK78" i="4"/>
  <c r="BL78" i="4" s="1"/>
  <c r="AP78" i="4"/>
  <c r="AN78" i="4"/>
  <c r="AO78" i="4" s="1"/>
  <c r="AH78" i="4"/>
  <c r="AI78" i="4" s="1"/>
  <c r="AJ78" i="4" s="1"/>
  <c r="AB78" i="4"/>
  <c r="AC78" i="4" s="1"/>
  <c r="AD78" i="4" s="1"/>
  <c r="V78" i="4"/>
  <c r="W78" i="4" s="1"/>
  <c r="X78" i="4" s="1"/>
  <c r="Q78" i="4"/>
  <c r="R78" i="4" s="1"/>
  <c r="CZ83" i="4"/>
  <c r="CQ83" i="4"/>
  <c r="CR83" i="4" s="1"/>
  <c r="CL83" i="4"/>
  <c r="CJ83" i="4"/>
  <c r="CK83" i="4" s="1"/>
  <c r="CE83" i="4"/>
  <c r="CF83" i="4" s="1"/>
  <c r="BZ83" i="4"/>
  <c r="CA83" i="4" s="1"/>
  <c r="BU83" i="4"/>
  <c r="BV83" i="4" s="1"/>
  <c r="BP83" i="4"/>
  <c r="BQ83" i="4" s="1"/>
  <c r="BK83" i="4"/>
  <c r="AP83" i="4"/>
  <c r="AN83" i="4"/>
  <c r="AO83" i="4" s="1"/>
  <c r="AH83" i="4"/>
  <c r="AB83" i="4"/>
  <c r="AC83" i="4" s="1"/>
  <c r="AD83" i="4" s="1"/>
  <c r="V83" i="4"/>
  <c r="Q83" i="4"/>
  <c r="R83" i="4" s="1"/>
  <c r="CZ71" i="4"/>
  <c r="CQ71" i="4"/>
  <c r="CR71" i="4" s="1"/>
  <c r="CL71" i="4"/>
  <c r="CJ71" i="4"/>
  <c r="CK71" i="4" s="1"/>
  <c r="CE71" i="4"/>
  <c r="CF71" i="4" s="1"/>
  <c r="BZ71" i="4"/>
  <c r="CA71" i="4" s="1"/>
  <c r="BU71" i="4"/>
  <c r="BV71" i="4" s="1"/>
  <c r="BP71" i="4"/>
  <c r="BQ71" i="4" s="1"/>
  <c r="BK71" i="4"/>
  <c r="BL71" i="4" s="1"/>
  <c r="AP71" i="4"/>
  <c r="AN71" i="4"/>
  <c r="AO71" i="4" s="1"/>
  <c r="AH71" i="4"/>
  <c r="AB71" i="4"/>
  <c r="AC71" i="4" s="1"/>
  <c r="AD71" i="4" s="1"/>
  <c r="V71" i="4"/>
  <c r="Q71" i="4"/>
  <c r="R71" i="4" s="1"/>
  <c r="CZ77" i="4"/>
  <c r="CQ77" i="4"/>
  <c r="CR77" i="4" s="1"/>
  <c r="CL77" i="4"/>
  <c r="CJ77" i="4"/>
  <c r="CK77" i="4" s="1"/>
  <c r="CE77" i="4"/>
  <c r="CF77" i="4" s="1"/>
  <c r="BZ77" i="4"/>
  <c r="CA77" i="4" s="1"/>
  <c r="BU77" i="4"/>
  <c r="BV77" i="4" s="1"/>
  <c r="BP77" i="4"/>
  <c r="BQ77" i="4" s="1"/>
  <c r="BK77" i="4"/>
  <c r="BL77" i="4" s="1"/>
  <c r="AP77" i="4"/>
  <c r="AN77" i="4"/>
  <c r="AO77" i="4" s="1"/>
  <c r="AH77" i="4"/>
  <c r="AB77" i="4"/>
  <c r="AC77" i="4" s="1"/>
  <c r="AD77" i="4" s="1"/>
  <c r="V77" i="4"/>
  <c r="W77" i="4" s="1"/>
  <c r="X77" i="4" s="1"/>
  <c r="Q77" i="4"/>
  <c r="R77" i="4" s="1"/>
  <c r="CZ84" i="4"/>
  <c r="CQ84" i="4"/>
  <c r="CR84" i="4" s="1"/>
  <c r="CL84" i="4"/>
  <c r="CJ84" i="4"/>
  <c r="CK84" i="4" s="1"/>
  <c r="CE84" i="4"/>
  <c r="CF84" i="4" s="1"/>
  <c r="BZ84" i="4"/>
  <c r="CA84" i="4" s="1"/>
  <c r="BU84" i="4"/>
  <c r="BV84" i="4" s="1"/>
  <c r="BP84" i="4"/>
  <c r="BQ84" i="4" s="1"/>
  <c r="BK84" i="4"/>
  <c r="AP84" i="4"/>
  <c r="AN84" i="4"/>
  <c r="AO84" i="4" s="1"/>
  <c r="AH84" i="4"/>
  <c r="AB84" i="4"/>
  <c r="AC84" i="4" s="1"/>
  <c r="AD84" i="4" s="1"/>
  <c r="V84" i="4"/>
  <c r="Q84" i="4"/>
  <c r="R84" i="4" s="1"/>
  <c r="CZ118" i="4"/>
  <c r="CQ118" i="4"/>
  <c r="CR118" i="4" s="1"/>
  <c r="CL118" i="4"/>
  <c r="CJ118" i="4"/>
  <c r="CK118" i="4" s="1"/>
  <c r="CE118" i="4"/>
  <c r="CF118" i="4" s="1"/>
  <c r="BZ118" i="4"/>
  <c r="CA118" i="4" s="1"/>
  <c r="BU118" i="4"/>
  <c r="BV118" i="4" s="1"/>
  <c r="BP118" i="4"/>
  <c r="BK118" i="4"/>
  <c r="BL118" i="4" s="1"/>
  <c r="AP118" i="4"/>
  <c r="AN118" i="4"/>
  <c r="AO118" i="4" s="1"/>
  <c r="AH118" i="4"/>
  <c r="AI118" i="4" s="1"/>
  <c r="AJ118" i="4" s="1"/>
  <c r="AB118" i="4"/>
  <c r="AC118" i="4" s="1"/>
  <c r="AD118" i="4" s="1"/>
  <c r="V118" i="4"/>
  <c r="Q118" i="4"/>
  <c r="R118" i="4" s="1"/>
  <c r="CZ103" i="4"/>
  <c r="CQ103" i="4"/>
  <c r="CR103" i="4" s="1"/>
  <c r="CL103" i="4"/>
  <c r="CJ103" i="4"/>
  <c r="CK103" i="4" s="1"/>
  <c r="CE103" i="4"/>
  <c r="CF103" i="4" s="1"/>
  <c r="BZ103" i="4"/>
  <c r="CA103" i="4" s="1"/>
  <c r="BU103" i="4"/>
  <c r="BV103" i="4" s="1"/>
  <c r="BP103" i="4"/>
  <c r="BQ103" i="4" s="1"/>
  <c r="BK103" i="4"/>
  <c r="AP103" i="4"/>
  <c r="AN103" i="4"/>
  <c r="AO103" i="4" s="1"/>
  <c r="AH103" i="4"/>
  <c r="AB103" i="4"/>
  <c r="V103" i="4"/>
  <c r="W103" i="4" s="1"/>
  <c r="X103" i="4" s="1"/>
  <c r="Q103" i="4"/>
  <c r="R103" i="4" s="1"/>
  <c r="CZ101" i="4"/>
  <c r="CQ101" i="4"/>
  <c r="CR101" i="4" s="1"/>
  <c r="CL101" i="4"/>
  <c r="CJ101" i="4"/>
  <c r="CK101" i="4" s="1"/>
  <c r="CE101" i="4"/>
  <c r="CF101" i="4" s="1"/>
  <c r="BZ101" i="4"/>
  <c r="CA101" i="4" s="1"/>
  <c r="BU101" i="4"/>
  <c r="BV101" i="4" s="1"/>
  <c r="BP101" i="4"/>
  <c r="BQ101" i="4" s="1"/>
  <c r="BK101" i="4"/>
  <c r="AP101" i="4"/>
  <c r="AN101" i="4"/>
  <c r="AO101" i="4" s="1"/>
  <c r="AH101" i="4"/>
  <c r="AI101" i="4" s="1"/>
  <c r="AJ101" i="4" s="1"/>
  <c r="AB101" i="4"/>
  <c r="AC101" i="4" s="1"/>
  <c r="AD101" i="4" s="1"/>
  <c r="V101" i="4"/>
  <c r="Q101" i="4"/>
  <c r="R101" i="4" s="1"/>
  <c r="CZ111" i="4"/>
  <c r="CQ111" i="4"/>
  <c r="CR111" i="4" s="1"/>
  <c r="CL111" i="4"/>
  <c r="CJ111" i="4"/>
  <c r="CK111" i="4" s="1"/>
  <c r="CE111" i="4"/>
  <c r="CF111" i="4" s="1"/>
  <c r="BZ111" i="4"/>
  <c r="CA111" i="4" s="1"/>
  <c r="BU111" i="4"/>
  <c r="BV111" i="4" s="1"/>
  <c r="BP111" i="4"/>
  <c r="BQ111" i="4" s="1"/>
  <c r="BK111" i="4"/>
  <c r="BL111" i="4" s="1"/>
  <c r="AP111" i="4"/>
  <c r="AN111" i="4"/>
  <c r="AO111" i="4" s="1"/>
  <c r="AH111" i="4"/>
  <c r="AI111" i="4" s="1"/>
  <c r="AJ111" i="4" s="1"/>
  <c r="AB111" i="4"/>
  <c r="V111" i="4"/>
  <c r="Q111" i="4"/>
  <c r="R111" i="4" s="1"/>
  <c r="CZ91" i="4"/>
  <c r="CQ91" i="4"/>
  <c r="CR91" i="4" s="1"/>
  <c r="CL91" i="4"/>
  <c r="CJ91" i="4"/>
  <c r="CK91" i="4" s="1"/>
  <c r="CE91" i="4"/>
  <c r="CF91" i="4" s="1"/>
  <c r="BZ91" i="4"/>
  <c r="CA91" i="4" s="1"/>
  <c r="BU91" i="4"/>
  <c r="BV91" i="4" s="1"/>
  <c r="BP91" i="4"/>
  <c r="BQ91" i="4" s="1"/>
  <c r="BK91" i="4"/>
  <c r="BL91" i="4" s="1"/>
  <c r="AP91" i="4"/>
  <c r="AN91" i="4"/>
  <c r="AO91" i="4" s="1"/>
  <c r="AH91" i="4"/>
  <c r="AI91" i="4" s="1"/>
  <c r="AJ91" i="4" s="1"/>
  <c r="AB91" i="4"/>
  <c r="V91" i="4"/>
  <c r="W91" i="4" s="1"/>
  <c r="X91" i="4" s="1"/>
  <c r="Q91" i="4"/>
  <c r="R91" i="4" s="1"/>
  <c r="CZ108" i="4"/>
  <c r="CQ108" i="4"/>
  <c r="CR108" i="4" s="1"/>
  <c r="CL108" i="4"/>
  <c r="CJ108" i="4"/>
  <c r="CK108" i="4" s="1"/>
  <c r="CE108" i="4"/>
  <c r="CF108" i="4" s="1"/>
  <c r="BZ108" i="4"/>
  <c r="CA108" i="4" s="1"/>
  <c r="BU108" i="4"/>
  <c r="BV108" i="4" s="1"/>
  <c r="BP108" i="4"/>
  <c r="BQ108" i="4" s="1"/>
  <c r="BK108" i="4"/>
  <c r="BL108" i="4" s="1"/>
  <c r="AP108" i="4"/>
  <c r="AN108" i="4"/>
  <c r="AO108" i="4" s="1"/>
  <c r="AH108" i="4"/>
  <c r="AB108" i="4"/>
  <c r="V108" i="4"/>
  <c r="Q108" i="4"/>
  <c r="R108" i="4" s="1"/>
  <c r="CZ102" i="4"/>
  <c r="CQ102" i="4"/>
  <c r="CR102" i="4" s="1"/>
  <c r="CL102" i="4"/>
  <c r="CJ102" i="4"/>
  <c r="CK102" i="4" s="1"/>
  <c r="CE102" i="4"/>
  <c r="CF102" i="4" s="1"/>
  <c r="BZ102" i="4"/>
  <c r="CA102" i="4" s="1"/>
  <c r="BU102" i="4"/>
  <c r="BV102" i="4" s="1"/>
  <c r="BP102" i="4"/>
  <c r="BQ102" i="4" s="1"/>
  <c r="BK102" i="4"/>
  <c r="AP102" i="4"/>
  <c r="AN102" i="4"/>
  <c r="AO102" i="4" s="1"/>
  <c r="AH102" i="4"/>
  <c r="AI102" i="4" s="1"/>
  <c r="AJ102" i="4" s="1"/>
  <c r="AB102" i="4"/>
  <c r="AC102" i="4" s="1"/>
  <c r="AD102" i="4" s="1"/>
  <c r="V102" i="4"/>
  <c r="Q102" i="4"/>
  <c r="R102" i="4" s="1"/>
  <c r="CZ106" i="4"/>
  <c r="CQ106" i="4"/>
  <c r="CR106" i="4" s="1"/>
  <c r="CL106" i="4"/>
  <c r="CJ106" i="4"/>
  <c r="CK106" i="4" s="1"/>
  <c r="CE106" i="4"/>
  <c r="CF106" i="4" s="1"/>
  <c r="BZ106" i="4"/>
  <c r="CA106" i="4" s="1"/>
  <c r="BU106" i="4"/>
  <c r="BV106" i="4" s="1"/>
  <c r="BP106" i="4"/>
  <c r="BQ106" i="4" s="1"/>
  <c r="BK106" i="4"/>
  <c r="BL106" i="4" s="1"/>
  <c r="AP106" i="4"/>
  <c r="AN106" i="4"/>
  <c r="AO106" i="4" s="1"/>
  <c r="AH106" i="4"/>
  <c r="AI106" i="4" s="1"/>
  <c r="AJ106" i="4" s="1"/>
  <c r="AB106" i="4"/>
  <c r="AC106" i="4" s="1"/>
  <c r="AD106" i="4" s="1"/>
  <c r="V106" i="4"/>
  <c r="W106" i="4" s="1"/>
  <c r="X106" i="4" s="1"/>
  <c r="Q106" i="4"/>
  <c r="R106" i="4" s="1"/>
  <c r="CZ117" i="4"/>
  <c r="CQ117" i="4"/>
  <c r="CR117" i="4" s="1"/>
  <c r="CL117" i="4"/>
  <c r="CJ117" i="4"/>
  <c r="CK117" i="4" s="1"/>
  <c r="CE117" i="4"/>
  <c r="CF117" i="4" s="1"/>
  <c r="BZ117" i="4"/>
  <c r="CA117" i="4" s="1"/>
  <c r="BU117" i="4"/>
  <c r="BV117" i="4" s="1"/>
  <c r="BP117" i="4"/>
  <c r="BQ117" i="4" s="1"/>
  <c r="BK117" i="4"/>
  <c r="BL117" i="4" s="1"/>
  <c r="AP117" i="4"/>
  <c r="AN117" i="4"/>
  <c r="AO117" i="4" s="1"/>
  <c r="AH117" i="4"/>
  <c r="AB117" i="4"/>
  <c r="AC117" i="4" s="1"/>
  <c r="AD117" i="4" s="1"/>
  <c r="V117" i="4"/>
  <c r="W117" i="4" s="1"/>
  <c r="X117" i="4" s="1"/>
  <c r="Q117" i="4"/>
  <c r="R117" i="4" s="1"/>
  <c r="CZ178" i="4"/>
  <c r="CQ178" i="4"/>
  <c r="CR178" i="4" s="1"/>
  <c r="CL178" i="4"/>
  <c r="CJ178" i="4"/>
  <c r="CK178" i="4" s="1"/>
  <c r="CE178" i="4"/>
  <c r="CF178" i="4" s="1"/>
  <c r="BZ178" i="4"/>
  <c r="CA178" i="4" s="1"/>
  <c r="BU178" i="4"/>
  <c r="BV178" i="4" s="1"/>
  <c r="BP178" i="4"/>
  <c r="BQ178" i="4" s="1"/>
  <c r="BK178" i="4"/>
  <c r="AP178" i="4"/>
  <c r="AN178" i="4"/>
  <c r="AO178" i="4" s="1"/>
  <c r="AH178" i="4"/>
  <c r="AI178" i="4" s="1"/>
  <c r="AJ178" i="4" s="1"/>
  <c r="AB178" i="4"/>
  <c r="V178" i="4"/>
  <c r="Q178" i="4"/>
  <c r="R178" i="4" s="1"/>
  <c r="CZ177" i="4"/>
  <c r="CQ177" i="4"/>
  <c r="CR177" i="4" s="1"/>
  <c r="CL177" i="4"/>
  <c r="CJ177" i="4"/>
  <c r="CK177" i="4" s="1"/>
  <c r="CE177" i="4"/>
  <c r="CF177" i="4" s="1"/>
  <c r="BZ177" i="4"/>
  <c r="CA177" i="4" s="1"/>
  <c r="BU177" i="4"/>
  <c r="BP177" i="4"/>
  <c r="BQ177" i="4" s="1"/>
  <c r="BK177" i="4"/>
  <c r="BL177" i="4" s="1"/>
  <c r="AP177" i="4"/>
  <c r="AN177" i="4"/>
  <c r="AO177" i="4" s="1"/>
  <c r="AH177" i="4"/>
  <c r="AI177" i="4" s="1"/>
  <c r="AJ177" i="4" s="1"/>
  <c r="AB177" i="4"/>
  <c r="AC177" i="4" s="1"/>
  <c r="AD177" i="4" s="1"/>
  <c r="V177" i="4"/>
  <c r="W177" i="4" s="1"/>
  <c r="X177" i="4" s="1"/>
  <c r="Q177" i="4"/>
  <c r="R177" i="4" s="1"/>
  <c r="CZ176" i="4"/>
  <c r="CQ176" i="4"/>
  <c r="CR176" i="4" s="1"/>
  <c r="CL176" i="4"/>
  <c r="CJ176" i="4"/>
  <c r="CK176" i="4" s="1"/>
  <c r="CE176" i="4"/>
  <c r="CF176" i="4" s="1"/>
  <c r="BZ176" i="4"/>
  <c r="CA176" i="4" s="1"/>
  <c r="BU176" i="4"/>
  <c r="BV176" i="4" s="1"/>
  <c r="BP176" i="4"/>
  <c r="BQ176" i="4" s="1"/>
  <c r="BK176" i="4"/>
  <c r="BL176" i="4" s="1"/>
  <c r="AP176" i="4"/>
  <c r="AN176" i="4"/>
  <c r="AO176" i="4" s="1"/>
  <c r="AH176" i="4"/>
  <c r="AB176" i="4"/>
  <c r="AC176" i="4" s="1"/>
  <c r="AD176" i="4" s="1"/>
  <c r="V176" i="4"/>
  <c r="Q176" i="4"/>
  <c r="R176" i="4" s="1"/>
  <c r="CZ95" i="4"/>
  <c r="CQ95" i="4"/>
  <c r="CR95" i="4" s="1"/>
  <c r="CL95" i="4"/>
  <c r="CJ95" i="4"/>
  <c r="CK95" i="4" s="1"/>
  <c r="CE95" i="4"/>
  <c r="CF95" i="4" s="1"/>
  <c r="BZ95" i="4"/>
  <c r="CA95" i="4" s="1"/>
  <c r="BU95" i="4"/>
  <c r="BV95" i="4" s="1"/>
  <c r="BP95" i="4"/>
  <c r="BQ95" i="4" s="1"/>
  <c r="BK95" i="4"/>
  <c r="BL95" i="4" s="1"/>
  <c r="AP95" i="4"/>
  <c r="AN95" i="4"/>
  <c r="AO95" i="4" s="1"/>
  <c r="AH95" i="4"/>
  <c r="AI95" i="4" s="1"/>
  <c r="AJ95" i="4" s="1"/>
  <c r="AB95" i="4"/>
  <c r="AC95" i="4" s="1"/>
  <c r="AD95" i="4" s="1"/>
  <c r="V95" i="4"/>
  <c r="Q95" i="4"/>
  <c r="R95" i="4" s="1"/>
  <c r="CZ58" i="4"/>
  <c r="CQ58" i="4"/>
  <c r="CR58" i="4" s="1"/>
  <c r="CL58" i="4"/>
  <c r="CJ58" i="4"/>
  <c r="CK58" i="4" s="1"/>
  <c r="CE58" i="4"/>
  <c r="CF58" i="4" s="1"/>
  <c r="BZ58" i="4"/>
  <c r="CA58" i="4" s="1"/>
  <c r="BU58" i="4"/>
  <c r="BV58" i="4" s="1"/>
  <c r="BP58" i="4"/>
  <c r="BQ58" i="4" s="1"/>
  <c r="BK58" i="4"/>
  <c r="BL58" i="4" s="1"/>
  <c r="AP58" i="4"/>
  <c r="AN58" i="4"/>
  <c r="AO58" i="4" s="1"/>
  <c r="AH58" i="4"/>
  <c r="AI58" i="4" s="1"/>
  <c r="AJ58" i="4" s="1"/>
  <c r="AB58" i="4"/>
  <c r="V58" i="4"/>
  <c r="Q58" i="4"/>
  <c r="R58" i="4" s="1"/>
  <c r="CZ11" i="4"/>
  <c r="CQ11" i="4"/>
  <c r="CR11" i="4" s="1"/>
  <c r="CL11" i="4"/>
  <c r="CJ11" i="4"/>
  <c r="CK11" i="4" s="1"/>
  <c r="CE11" i="4"/>
  <c r="CF11" i="4" s="1"/>
  <c r="BZ11" i="4"/>
  <c r="CA11" i="4" s="1"/>
  <c r="BU11" i="4"/>
  <c r="BV11" i="4" s="1"/>
  <c r="BP11" i="4"/>
  <c r="BK11" i="4"/>
  <c r="BL11" i="4" s="1"/>
  <c r="AP11" i="4"/>
  <c r="AQ11" i="4" s="1"/>
  <c r="AN11" i="4"/>
  <c r="AO11" i="4" s="1"/>
  <c r="AH11" i="4"/>
  <c r="AB11" i="4"/>
  <c r="AC11" i="4" s="1"/>
  <c r="AD11" i="4" s="1"/>
  <c r="V11" i="4"/>
  <c r="W11" i="4" s="1"/>
  <c r="X11" i="4" s="1"/>
  <c r="Q11" i="4"/>
  <c r="R11" i="4" s="1"/>
  <c r="CZ175" i="4"/>
  <c r="CQ175" i="4"/>
  <c r="CR175" i="4" s="1"/>
  <c r="CL175" i="4"/>
  <c r="CJ175" i="4"/>
  <c r="CK175" i="4" s="1"/>
  <c r="CE175" i="4"/>
  <c r="CF175" i="4" s="1"/>
  <c r="BZ175" i="4"/>
  <c r="CA175" i="4" s="1"/>
  <c r="BU175" i="4"/>
  <c r="BV175" i="4" s="1"/>
  <c r="BP175" i="4"/>
  <c r="BQ175" i="4" s="1"/>
  <c r="BK175" i="4"/>
  <c r="BL175" i="4" s="1"/>
  <c r="AP175" i="4"/>
  <c r="AQ175" i="4" s="1"/>
  <c r="AN175" i="4"/>
  <c r="AO175" i="4" s="1"/>
  <c r="AH175" i="4"/>
  <c r="AB175" i="4"/>
  <c r="AC175" i="4" s="1"/>
  <c r="AD175" i="4" s="1"/>
  <c r="V175" i="4"/>
  <c r="W175" i="4" s="1"/>
  <c r="X175" i="4" s="1"/>
  <c r="Q175" i="4"/>
  <c r="R175" i="4" s="1"/>
  <c r="CZ174" i="4"/>
  <c r="CQ174" i="4"/>
  <c r="CR174" i="4" s="1"/>
  <c r="CL174" i="4"/>
  <c r="CJ174" i="4"/>
  <c r="CK174" i="4" s="1"/>
  <c r="CE174" i="4"/>
  <c r="CF174" i="4" s="1"/>
  <c r="BZ174" i="4"/>
  <c r="CA174" i="4" s="1"/>
  <c r="BU174" i="4"/>
  <c r="BV174" i="4" s="1"/>
  <c r="BP174" i="4"/>
  <c r="BQ174" i="4" s="1"/>
  <c r="BK174" i="4"/>
  <c r="AP174" i="4"/>
  <c r="AQ174" i="4" s="1"/>
  <c r="AN174" i="4"/>
  <c r="AO174" i="4" s="1"/>
  <c r="AH174" i="4"/>
  <c r="AB174" i="4"/>
  <c r="V174" i="4"/>
  <c r="Q174" i="4"/>
  <c r="R174" i="4" s="1"/>
  <c r="CZ173" i="4"/>
  <c r="CQ173" i="4"/>
  <c r="CR173" i="4" s="1"/>
  <c r="CL173" i="4"/>
  <c r="CJ173" i="4"/>
  <c r="CK173" i="4" s="1"/>
  <c r="CE173" i="4"/>
  <c r="CF173" i="4" s="1"/>
  <c r="BZ173" i="4"/>
  <c r="CA173" i="4" s="1"/>
  <c r="BU173" i="4"/>
  <c r="BV173" i="4" s="1"/>
  <c r="BP173" i="4"/>
  <c r="BQ173" i="4" s="1"/>
  <c r="BK173" i="4"/>
  <c r="BL173" i="4" s="1"/>
  <c r="AP173" i="4"/>
  <c r="AQ173" i="4" s="1"/>
  <c r="AN173" i="4"/>
  <c r="AO173" i="4" s="1"/>
  <c r="AH173" i="4"/>
  <c r="AB173" i="4"/>
  <c r="AC173" i="4" s="1"/>
  <c r="AD173" i="4" s="1"/>
  <c r="V173" i="4"/>
  <c r="W173" i="4" s="1"/>
  <c r="X173" i="4" s="1"/>
  <c r="Q173" i="4"/>
  <c r="R173" i="4" s="1"/>
  <c r="CZ115" i="4"/>
  <c r="CQ115" i="4"/>
  <c r="CR115" i="4" s="1"/>
  <c r="CL115" i="4"/>
  <c r="CJ115" i="4"/>
  <c r="CK115" i="4" s="1"/>
  <c r="CE115" i="4"/>
  <c r="CF115" i="4" s="1"/>
  <c r="BZ115" i="4"/>
  <c r="CA115" i="4" s="1"/>
  <c r="BU115" i="4"/>
  <c r="BV115" i="4" s="1"/>
  <c r="BP115" i="4"/>
  <c r="BQ115" i="4" s="1"/>
  <c r="BK115" i="4"/>
  <c r="BL115" i="4" s="1"/>
  <c r="AP115" i="4"/>
  <c r="AQ115" i="4" s="1"/>
  <c r="AN115" i="4"/>
  <c r="AO115" i="4" s="1"/>
  <c r="AH115" i="4"/>
  <c r="AI115" i="4" s="1"/>
  <c r="AJ115" i="4" s="1"/>
  <c r="AB115" i="4"/>
  <c r="AC115" i="4" s="1"/>
  <c r="AD115" i="4" s="1"/>
  <c r="V115" i="4"/>
  <c r="W115" i="4" s="1"/>
  <c r="X115" i="4" s="1"/>
  <c r="Q115" i="4"/>
  <c r="R115" i="4" s="1"/>
  <c r="CZ163" i="4"/>
  <c r="CQ163" i="4"/>
  <c r="CR163" i="4" s="1"/>
  <c r="CL163" i="4"/>
  <c r="CJ163" i="4"/>
  <c r="CK163" i="4" s="1"/>
  <c r="CE163" i="4"/>
  <c r="CF163" i="4" s="1"/>
  <c r="BZ163" i="4"/>
  <c r="CA163" i="4" s="1"/>
  <c r="BU163" i="4"/>
  <c r="BV163" i="4" s="1"/>
  <c r="BP163" i="4"/>
  <c r="BQ163" i="4" s="1"/>
  <c r="BK163" i="4"/>
  <c r="BL163" i="4" s="1"/>
  <c r="AP163" i="4"/>
  <c r="AQ163" i="4" s="1"/>
  <c r="AN163" i="4"/>
  <c r="AO163" i="4" s="1"/>
  <c r="AH163" i="4"/>
  <c r="AB163" i="4"/>
  <c r="AC163" i="4" s="1"/>
  <c r="AD163" i="4" s="1"/>
  <c r="V163" i="4"/>
  <c r="W163" i="4" s="1"/>
  <c r="X163" i="4" s="1"/>
  <c r="Q163" i="4"/>
  <c r="R163" i="4" s="1"/>
  <c r="CZ162" i="4"/>
  <c r="CQ162" i="4"/>
  <c r="CR162" i="4" s="1"/>
  <c r="CL162" i="4"/>
  <c r="CJ162" i="4"/>
  <c r="CK162" i="4" s="1"/>
  <c r="CE162" i="4"/>
  <c r="CF162" i="4" s="1"/>
  <c r="BZ162" i="4"/>
  <c r="CA162" i="4" s="1"/>
  <c r="BU162" i="4"/>
  <c r="BV162" i="4" s="1"/>
  <c r="BP162" i="4"/>
  <c r="BK162" i="4"/>
  <c r="BL162" i="4" s="1"/>
  <c r="AP162" i="4"/>
  <c r="AQ162" i="4" s="1"/>
  <c r="AN162" i="4"/>
  <c r="AO162" i="4" s="1"/>
  <c r="AH162" i="4"/>
  <c r="AB162" i="4"/>
  <c r="V162" i="4"/>
  <c r="W162" i="4" s="1"/>
  <c r="X162" i="4" s="1"/>
  <c r="Q162" i="4"/>
  <c r="R162" i="4" s="1"/>
  <c r="CZ161" i="4"/>
  <c r="CQ161" i="4"/>
  <c r="CR161" i="4" s="1"/>
  <c r="CL161" i="4"/>
  <c r="CJ161" i="4"/>
  <c r="CK161" i="4" s="1"/>
  <c r="CE161" i="4"/>
  <c r="CF161" i="4" s="1"/>
  <c r="BZ161" i="4"/>
  <c r="CA161" i="4" s="1"/>
  <c r="BU161" i="4"/>
  <c r="BV161" i="4" s="1"/>
  <c r="BP161" i="4"/>
  <c r="BQ161" i="4" s="1"/>
  <c r="BK161" i="4"/>
  <c r="AP161" i="4"/>
  <c r="AQ161" i="4" s="1"/>
  <c r="AN161" i="4"/>
  <c r="AO161" i="4" s="1"/>
  <c r="AH161" i="4"/>
  <c r="AI161" i="4" s="1"/>
  <c r="AJ161" i="4" s="1"/>
  <c r="AB161" i="4"/>
  <c r="AC161" i="4" s="1"/>
  <c r="AD161" i="4" s="1"/>
  <c r="V161" i="4"/>
  <c r="W161" i="4" s="1"/>
  <c r="X161" i="4" s="1"/>
  <c r="Q161" i="4"/>
  <c r="R161" i="4" s="1"/>
  <c r="CZ81" i="4"/>
  <c r="CQ81" i="4"/>
  <c r="CR81" i="4" s="1"/>
  <c r="CL81" i="4"/>
  <c r="CJ81" i="4"/>
  <c r="CK81" i="4" s="1"/>
  <c r="CE81" i="4"/>
  <c r="CF81" i="4" s="1"/>
  <c r="BZ81" i="4"/>
  <c r="CA81" i="4" s="1"/>
  <c r="BU81" i="4"/>
  <c r="BV81" i="4" s="1"/>
  <c r="BP81" i="4"/>
  <c r="BQ81" i="4" s="1"/>
  <c r="BK81" i="4"/>
  <c r="AP81" i="4"/>
  <c r="AQ81" i="4" s="1"/>
  <c r="AN81" i="4"/>
  <c r="AO81" i="4" s="1"/>
  <c r="AH81" i="4"/>
  <c r="AB81" i="4"/>
  <c r="V81" i="4"/>
  <c r="W81" i="4" s="1"/>
  <c r="X81" i="4" s="1"/>
  <c r="Q81" i="4"/>
  <c r="R81" i="4" s="1"/>
  <c r="CZ160" i="4"/>
  <c r="CQ160" i="4"/>
  <c r="CR160" i="4" s="1"/>
  <c r="CL160" i="4"/>
  <c r="CJ160" i="4"/>
  <c r="CK160" i="4" s="1"/>
  <c r="CE160" i="4"/>
  <c r="CF160" i="4" s="1"/>
  <c r="BZ160" i="4"/>
  <c r="CA160" i="4" s="1"/>
  <c r="BU160" i="4"/>
  <c r="BV160" i="4" s="1"/>
  <c r="BP160" i="4"/>
  <c r="BQ160" i="4" s="1"/>
  <c r="BK160" i="4"/>
  <c r="AP160" i="4"/>
  <c r="AQ160" i="4" s="1"/>
  <c r="AN160" i="4"/>
  <c r="AO160" i="4" s="1"/>
  <c r="AH160" i="4"/>
  <c r="AI160" i="4" s="1"/>
  <c r="AJ160" i="4" s="1"/>
  <c r="AB160" i="4"/>
  <c r="AC160" i="4" s="1"/>
  <c r="AD160" i="4" s="1"/>
  <c r="V160" i="4"/>
  <c r="Q160" i="4"/>
  <c r="R160" i="4" s="1"/>
  <c r="CZ107" i="4"/>
  <c r="CQ107" i="4"/>
  <c r="CR107" i="4" s="1"/>
  <c r="CL107" i="4"/>
  <c r="CJ107" i="4"/>
  <c r="CK107" i="4" s="1"/>
  <c r="CE107" i="4"/>
  <c r="CF107" i="4" s="1"/>
  <c r="BZ107" i="4"/>
  <c r="CA107" i="4" s="1"/>
  <c r="BU107" i="4"/>
  <c r="BV107" i="4" s="1"/>
  <c r="BP107" i="4"/>
  <c r="BQ107" i="4" s="1"/>
  <c r="BK107" i="4"/>
  <c r="AP107" i="4"/>
  <c r="AQ107" i="4" s="1"/>
  <c r="AN107" i="4"/>
  <c r="AO107" i="4" s="1"/>
  <c r="AH107" i="4"/>
  <c r="AB107" i="4"/>
  <c r="V107" i="4"/>
  <c r="W107" i="4" s="1"/>
  <c r="X107" i="4" s="1"/>
  <c r="Q107" i="4"/>
  <c r="R107" i="4" s="1"/>
  <c r="CZ13" i="4"/>
  <c r="CQ13" i="4"/>
  <c r="CR13" i="4" s="1"/>
  <c r="CL13" i="4"/>
  <c r="CJ13" i="4"/>
  <c r="CK13" i="4" s="1"/>
  <c r="CE13" i="4"/>
  <c r="CF13" i="4" s="1"/>
  <c r="BZ13" i="4"/>
  <c r="CA13" i="4" s="1"/>
  <c r="BU13" i="4"/>
  <c r="BP13" i="4"/>
  <c r="BQ13" i="4" s="1"/>
  <c r="BK13" i="4"/>
  <c r="BL13" i="4" s="1"/>
  <c r="AP13" i="4"/>
  <c r="AQ13" i="4" s="1"/>
  <c r="AN13" i="4"/>
  <c r="AO13" i="4" s="1"/>
  <c r="AH13" i="4"/>
  <c r="AB13" i="4"/>
  <c r="V13" i="4"/>
  <c r="W13" i="4" s="1"/>
  <c r="X13" i="4" s="1"/>
  <c r="Q13" i="4"/>
  <c r="R13" i="4" s="1"/>
  <c r="CZ12" i="4"/>
  <c r="CQ12" i="4"/>
  <c r="CR12" i="4" s="1"/>
  <c r="CL12" i="4"/>
  <c r="CJ12" i="4"/>
  <c r="CK12" i="4" s="1"/>
  <c r="CE12" i="4"/>
  <c r="CF12" i="4" s="1"/>
  <c r="BZ12" i="4"/>
  <c r="CA12" i="4" s="1"/>
  <c r="BU12" i="4"/>
  <c r="BV12" i="4" s="1"/>
  <c r="BP12" i="4"/>
  <c r="BQ12" i="4" s="1"/>
  <c r="BK12" i="4"/>
  <c r="BL12" i="4" s="1"/>
  <c r="AP12" i="4"/>
  <c r="AQ12" i="4" s="1"/>
  <c r="AN12" i="4"/>
  <c r="AO12" i="4" s="1"/>
  <c r="AH12" i="4"/>
  <c r="AB12" i="4"/>
  <c r="V12" i="4"/>
  <c r="Q12" i="4"/>
  <c r="R12" i="4" s="1"/>
  <c r="CZ172" i="4"/>
  <c r="CQ172" i="4"/>
  <c r="CR172" i="4" s="1"/>
  <c r="CL172" i="4"/>
  <c r="CJ172" i="4"/>
  <c r="CK172" i="4" s="1"/>
  <c r="CE172" i="4"/>
  <c r="CF172" i="4" s="1"/>
  <c r="BZ172" i="4"/>
  <c r="CA172" i="4" s="1"/>
  <c r="BU172" i="4"/>
  <c r="BV172" i="4" s="1"/>
  <c r="BP172" i="4"/>
  <c r="BQ172" i="4" s="1"/>
  <c r="BK172" i="4"/>
  <c r="BL172" i="4" s="1"/>
  <c r="AP172" i="4"/>
  <c r="AQ172" i="4" s="1"/>
  <c r="AN172" i="4"/>
  <c r="AO172" i="4" s="1"/>
  <c r="AH172" i="4"/>
  <c r="AB172" i="4"/>
  <c r="V172" i="4"/>
  <c r="Q172" i="4"/>
  <c r="R172" i="4" s="1"/>
  <c r="CZ62" i="4"/>
  <c r="CQ62" i="4"/>
  <c r="CR62" i="4" s="1"/>
  <c r="CL62" i="4"/>
  <c r="CJ62" i="4"/>
  <c r="CK62" i="4" s="1"/>
  <c r="CE62" i="4"/>
  <c r="CF62" i="4" s="1"/>
  <c r="BZ62" i="4"/>
  <c r="CA62" i="4" s="1"/>
  <c r="BU62" i="4"/>
  <c r="BV62" i="4" s="1"/>
  <c r="BP62" i="4"/>
  <c r="BQ62" i="4" s="1"/>
  <c r="BK62" i="4"/>
  <c r="BL62" i="4" s="1"/>
  <c r="AP62" i="4"/>
  <c r="AQ62" i="4" s="1"/>
  <c r="AN62" i="4"/>
  <c r="AO62" i="4" s="1"/>
  <c r="AH62" i="4"/>
  <c r="AB62" i="4"/>
  <c r="AC62" i="4" s="1"/>
  <c r="AD62" i="4" s="1"/>
  <c r="V62" i="4"/>
  <c r="Q62" i="4"/>
  <c r="R62" i="4" s="1"/>
  <c r="CZ312" i="4"/>
  <c r="CQ312" i="4"/>
  <c r="CR312" i="4" s="1"/>
  <c r="CL312" i="4"/>
  <c r="CJ312" i="4"/>
  <c r="CK312" i="4" s="1"/>
  <c r="CE312" i="4"/>
  <c r="CF312" i="4" s="1"/>
  <c r="BZ312" i="4"/>
  <c r="CA312" i="4" s="1"/>
  <c r="BU312" i="4"/>
  <c r="BV312" i="4" s="1"/>
  <c r="BP312" i="4"/>
  <c r="BQ312" i="4" s="1"/>
  <c r="BK312" i="4"/>
  <c r="AP312" i="4"/>
  <c r="AQ312" i="4" s="1"/>
  <c r="AN312" i="4"/>
  <c r="AO312" i="4" s="1"/>
  <c r="AH312" i="4"/>
  <c r="AB312" i="4"/>
  <c r="V312" i="4"/>
  <c r="W312" i="4" s="1"/>
  <c r="X312" i="4" s="1"/>
  <c r="Q312" i="4"/>
  <c r="R312" i="4" s="1"/>
  <c r="CZ311" i="4"/>
  <c r="CQ311" i="4"/>
  <c r="CR311" i="4" s="1"/>
  <c r="CL311" i="4"/>
  <c r="CJ311" i="4"/>
  <c r="CK311" i="4" s="1"/>
  <c r="CE311" i="4"/>
  <c r="CF311" i="4" s="1"/>
  <c r="BZ311" i="4"/>
  <c r="CA311" i="4" s="1"/>
  <c r="BU311" i="4"/>
  <c r="BV311" i="4" s="1"/>
  <c r="BP311" i="4"/>
  <c r="BQ311" i="4" s="1"/>
  <c r="BK311" i="4"/>
  <c r="AP311" i="4"/>
  <c r="AQ311" i="4" s="1"/>
  <c r="AN311" i="4"/>
  <c r="AO311" i="4" s="1"/>
  <c r="AH311" i="4"/>
  <c r="AB311" i="4"/>
  <c r="AC311" i="4" s="1"/>
  <c r="AD311" i="4" s="1"/>
  <c r="V311" i="4"/>
  <c r="Q311" i="4"/>
  <c r="R311" i="4" s="1"/>
  <c r="CZ50" i="4"/>
  <c r="CQ50" i="4"/>
  <c r="CR50" i="4" s="1"/>
  <c r="CL50" i="4"/>
  <c r="CJ50" i="4"/>
  <c r="CK50" i="4" s="1"/>
  <c r="CE50" i="4"/>
  <c r="CF50" i="4" s="1"/>
  <c r="BZ50" i="4"/>
  <c r="CA50" i="4" s="1"/>
  <c r="BU50" i="4"/>
  <c r="BV50" i="4" s="1"/>
  <c r="BP50" i="4"/>
  <c r="BQ50" i="4" s="1"/>
  <c r="BK50" i="4"/>
  <c r="BL50" i="4" s="1"/>
  <c r="AP50" i="4"/>
  <c r="AN50" i="4"/>
  <c r="AO50" i="4" s="1"/>
  <c r="AH50" i="4"/>
  <c r="AB50" i="4"/>
  <c r="AC50" i="4" s="1"/>
  <c r="AD50" i="4" s="1"/>
  <c r="V50" i="4"/>
  <c r="W50" i="4" s="1"/>
  <c r="X50" i="4" s="1"/>
  <c r="Q50" i="4"/>
  <c r="R50" i="4" s="1"/>
  <c r="CZ171" i="4"/>
  <c r="CQ171" i="4"/>
  <c r="CR171" i="4" s="1"/>
  <c r="CL171" i="4"/>
  <c r="CJ171" i="4"/>
  <c r="CK171" i="4" s="1"/>
  <c r="CE171" i="4"/>
  <c r="CF171" i="4" s="1"/>
  <c r="BZ171" i="4"/>
  <c r="CA171" i="4" s="1"/>
  <c r="BU171" i="4"/>
  <c r="BV171" i="4" s="1"/>
  <c r="BP171" i="4"/>
  <c r="BQ171" i="4" s="1"/>
  <c r="BK171" i="4"/>
  <c r="BL171" i="4" s="1"/>
  <c r="AP171" i="4"/>
  <c r="AQ171" i="4" s="1"/>
  <c r="AN171" i="4"/>
  <c r="AO171" i="4" s="1"/>
  <c r="AH171" i="4"/>
  <c r="AB171" i="4"/>
  <c r="V171" i="4"/>
  <c r="Q171" i="4"/>
  <c r="CZ43" i="4"/>
  <c r="CQ43" i="4"/>
  <c r="CR43" i="4" s="1"/>
  <c r="CL43" i="4"/>
  <c r="CJ43" i="4"/>
  <c r="CK43" i="4" s="1"/>
  <c r="CE43" i="4"/>
  <c r="CF43" i="4" s="1"/>
  <c r="BZ43" i="4"/>
  <c r="CA43" i="4" s="1"/>
  <c r="BU43" i="4"/>
  <c r="BV43" i="4" s="1"/>
  <c r="BP43" i="4"/>
  <c r="BQ43" i="4" s="1"/>
  <c r="BK43" i="4"/>
  <c r="BL43" i="4" s="1"/>
  <c r="AP43" i="4"/>
  <c r="AQ43" i="4" s="1"/>
  <c r="AN43" i="4"/>
  <c r="AO43" i="4" s="1"/>
  <c r="AH43" i="4"/>
  <c r="AI43" i="4" s="1"/>
  <c r="AJ43" i="4" s="1"/>
  <c r="AB43" i="4"/>
  <c r="AC43" i="4" s="1"/>
  <c r="AD43" i="4" s="1"/>
  <c r="V43" i="4"/>
  <c r="W43" i="4" s="1"/>
  <c r="X43" i="4" s="1"/>
  <c r="Q43" i="4"/>
  <c r="R43" i="4" s="1"/>
  <c r="CZ6" i="4"/>
  <c r="CQ6" i="4"/>
  <c r="CR6" i="4" s="1"/>
  <c r="CL6" i="4"/>
  <c r="CJ6" i="4"/>
  <c r="CK6" i="4" s="1"/>
  <c r="CE6" i="4"/>
  <c r="CF6" i="4" s="1"/>
  <c r="BZ6" i="4"/>
  <c r="CA6" i="4" s="1"/>
  <c r="BU6" i="4"/>
  <c r="BV6" i="4" s="1"/>
  <c r="BP6" i="4"/>
  <c r="BQ6" i="4" s="1"/>
  <c r="BK6" i="4"/>
  <c r="BL6" i="4" s="1"/>
  <c r="AP6" i="4"/>
  <c r="AQ6" i="4" s="1"/>
  <c r="AN6" i="4"/>
  <c r="AO6" i="4" s="1"/>
  <c r="AH6" i="4"/>
  <c r="AB6" i="4"/>
  <c r="AC6" i="4" s="1"/>
  <c r="AD6" i="4" s="1"/>
  <c r="V6" i="4"/>
  <c r="Q6" i="4"/>
  <c r="R6" i="4" s="1"/>
  <c r="CZ42" i="4"/>
  <c r="CQ42" i="4"/>
  <c r="CR42" i="4" s="1"/>
  <c r="CL42" i="4"/>
  <c r="CJ42" i="4"/>
  <c r="CK42" i="4" s="1"/>
  <c r="CE42" i="4"/>
  <c r="CF42" i="4" s="1"/>
  <c r="BZ42" i="4"/>
  <c r="CA42" i="4" s="1"/>
  <c r="BU42" i="4"/>
  <c r="BV42" i="4" s="1"/>
  <c r="BP42" i="4"/>
  <c r="BQ42" i="4" s="1"/>
  <c r="BK42" i="4"/>
  <c r="AP42" i="4"/>
  <c r="AQ42" i="4" s="1"/>
  <c r="AN42" i="4"/>
  <c r="AO42" i="4" s="1"/>
  <c r="AH42" i="4"/>
  <c r="AB42" i="4"/>
  <c r="AC42" i="4" s="1"/>
  <c r="AD42" i="4" s="1"/>
  <c r="V42" i="4"/>
  <c r="Q42" i="4"/>
  <c r="R42" i="4" s="1"/>
  <c r="CZ93" i="4"/>
  <c r="CQ93" i="4"/>
  <c r="CR93" i="4" s="1"/>
  <c r="CL93" i="4"/>
  <c r="CJ93" i="4"/>
  <c r="CK93" i="4" s="1"/>
  <c r="CE93" i="4"/>
  <c r="CF93" i="4" s="1"/>
  <c r="BZ93" i="4"/>
  <c r="CA93" i="4" s="1"/>
  <c r="BU93" i="4"/>
  <c r="BV93" i="4" s="1"/>
  <c r="BP93" i="4"/>
  <c r="BQ93" i="4" s="1"/>
  <c r="BK93" i="4"/>
  <c r="AP93" i="4"/>
  <c r="AQ93" i="4" s="1"/>
  <c r="AN93" i="4"/>
  <c r="AO93" i="4" s="1"/>
  <c r="AH93" i="4"/>
  <c r="AI93" i="4" s="1"/>
  <c r="AJ93" i="4" s="1"/>
  <c r="AB93" i="4"/>
  <c r="AC93" i="4" s="1"/>
  <c r="AD93" i="4" s="1"/>
  <c r="V93" i="4"/>
  <c r="Q93" i="4"/>
  <c r="R93" i="4" s="1"/>
  <c r="CZ44" i="4"/>
  <c r="CQ44" i="4"/>
  <c r="CR44" i="4" s="1"/>
  <c r="CL44" i="4"/>
  <c r="CJ44" i="4"/>
  <c r="CK44" i="4" s="1"/>
  <c r="CE44" i="4"/>
  <c r="CF44" i="4" s="1"/>
  <c r="BZ44" i="4"/>
  <c r="CA44" i="4" s="1"/>
  <c r="BU44" i="4"/>
  <c r="BV44" i="4" s="1"/>
  <c r="BP44" i="4"/>
  <c r="BQ44" i="4" s="1"/>
  <c r="BK44" i="4"/>
  <c r="BL44" i="4" s="1"/>
  <c r="AP44" i="4"/>
  <c r="AQ44" i="4" s="1"/>
  <c r="AN44" i="4"/>
  <c r="AO44" i="4" s="1"/>
  <c r="AH44" i="4"/>
  <c r="AB44" i="4"/>
  <c r="V44" i="4"/>
  <c r="W44" i="4" s="1"/>
  <c r="X44" i="4" s="1"/>
  <c r="Q44" i="4"/>
  <c r="R44" i="4" s="1"/>
  <c r="CZ49" i="4"/>
  <c r="CQ49" i="4"/>
  <c r="CR49" i="4" s="1"/>
  <c r="CL49" i="4"/>
  <c r="CJ49" i="4"/>
  <c r="CK49" i="4" s="1"/>
  <c r="CE49" i="4"/>
  <c r="CF49" i="4" s="1"/>
  <c r="BZ49" i="4"/>
  <c r="CA49" i="4" s="1"/>
  <c r="BU49" i="4"/>
  <c r="BV49" i="4" s="1"/>
  <c r="BP49" i="4"/>
  <c r="BK49" i="4"/>
  <c r="BL49" i="4" s="1"/>
  <c r="AP49" i="4"/>
  <c r="AQ49" i="4" s="1"/>
  <c r="AN49" i="4"/>
  <c r="AO49" i="4" s="1"/>
  <c r="AH49" i="4"/>
  <c r="AB49" i="4"/>
  <c r="AC49" i="4" s="1"/>
  <c r="AD49" i="4" s="1"/>
  <c r="V49" i="4"/>
  <c r="W49" i="4" s="1"/>
  <c r="X49" i="4" s="1"/>
  <c r="Q49" i="4"/>
  <c r="R49" i="4" s="1"/>
  <c r="CQ284" i="4"/>
  <c r="CR284" i="4" s="1"/>
  <c r="CL284" i="4"/>
  <c r="CJ284" i="4"/>
  <c r="CK284" i="4" s="1"/>
  <c r="CE284" i="4"/>
  <c r="BZ284" i="4"/>
  <c r="BU284" i="4"/>
  <c r="BV284" i="4" s="1"/>
  <c r="BP284" i="4"/>
  <c r="BQ284" i="4" s="1"/>
  <c r="BK284" i="4"/>
  <c r="BL284" i="4" s="1"/>
  <c r="AP284" i="4"/>
  <c r="AN284" i="4"/>
  <c r="AO284" i="4" s="1"/>
  <c r="AH284" i="4"/>
  <c r="AI284" i="4" s="1"/>
  <c r="AJ284" i="4" s="1"/>
  <c r="AB284" i="4"/>
  <c r="AC284" i="4" s="1"/>
  <c r="AD284" i="4" s="1"/>
  <c r="V284" i="4"/>
  <c r="Q284" i="4"/>
  <c r="R284" i="4" s="1"/>
  <c r="CQ283" i="4"/>
  <c r="CR283" i="4" s="1"/>
  <c r="CL283" i="4"/>
  <c r="CJ283" i="4"/>
  <c r="CK283" i="4" s="1"/>
  <c r="CE283" i="4"/>
  <c r="BZ283" i="4"/>
  <c r="BU283" i="4"/>
  <c r="BV283" i="4" s="1"/>
  <c r="BP283" i="4"/>
  <c r="BQ283" i="4" s="1"/>
  <c r="BK283" i="4"/>
  <c r="BL283" i="4" s="1"/>
  <c r="AP283" i="4"/>
  <c r="AN283" i="4"/>
  <c r="AO283" i="4" s="1"/>
  <c r="AH283" i="4"/>
  <c r="AI283" i="4" s="1"/>
  <c r="AJ283" i="4" s="1"/>
  <c r="AB283" i="4"/>
  <c r="V283" i="4"/>
  <c r="Q283" i="4"/>
  <c r="R283" i="4" s="1"/>
  <c r="CQ304" i="4"/>
  <c r="CR304" i="4" s="1"/>
  <c r="CL304" i="4"/>
  <c r="CJ304" i="4"/>
  <c r="CK304" i="4" s="1"/>
  <c r="CE304" i="4"/>
  <c r="BZ304" i="4"/>
  <c r="BU304" i="4"/>
  <c r="BV304" i="4" s="1"/>
  <c r="BP304" i="4"/>
  <c r="BQ304" i="4" s="1"/>
  <c r="BK304" i="4"/>
  <c r="BL304" i="4" s="1"/>
  <c r="AP304" i="4"/>
  <c r="AN304" i="4"/>
  <c r="AO304" i="4" s="1"/>
  <c r="AH304" i="4"/>
  <c r="AB304" i="4"/>
  <c r="V304" i="4"/>
  <c r="W304" i="4" s="1"/>
  <c r="X304" i="4" s="1"/>
  <c r="Q304" i="4"/>
  <c r="R304" i="4" s="1"/>
  <c r="CQ201" i="4"/>
  <c r="CR201" i="4" s="1"/>
  <c r="CL201" i="4"/>
  <c r="CJ201" i="4"/>
  <c r="CK201" i="4" s="1"/>
  <c r="CE201" i="4"/>
  <c r="BZ201" i="4"/>
  <c r="BU201" i="4"/>
  <c r="BV201" i="4" s="1"/>
  <c r="BP201" i="4"/>
  <c r="BQ201" i="4" s="1"/>
  <c r="BK201" i="4"/>
  <c r="BL201" i="4" s="1"/>
  <c r="AP201" i="4"/>
  <c r="AN201" i="4"/>
  <c r="AO201" i="4" s="1"/>
  <c r="AH201" i="4"/>
  <c r="AB201" i="4"/>
  <c r="AC201" i="4" s="1"/>
  <c r="AD201" i="4" s="1"/>
  <c r="V201" i="4"/>
  <c r="W201" i="4" s="1"/>
  <c r="X201" i="4" s="1"/>
  <c r="Q201" i="4"/>
  <c r="R201" i="4" s="1"/>
  <c r="CQ200" i="4"/>
  <c r="CR200" i="4" s="1"/>
  <c r="CL200" i="4"/>
  <c r="CJ200" i="4"/>
  <c r="CK200" i="4" s="1"/>
  <c r="CE200" i="4"/>
  <c r="BZ200" i="4"/>
  <c r="BU200" i="4"/>
  <c r="BV200" i="4" s="1"/>
  <c r="BP200" i="4"/>
  <c r="BQ200" i="4" s="1"/>
  <c r="BK200" i="4"/>
  <c r="BL200" i="4" s="1"/>
  <c r="AP200" i="4"/>
  <c r="AN200" i="4"/>
  <c r="AO200" i="4" s="1"/>
  <c r="AH200" i="4"/>
  <c r="AI200" i="4" s="1"/>
  <c r="AJ200" i="4" s="1"/>
  <c r="AB200" i="4"/>
  <c r="V200" i="4"/>
  <c r="Q200" i="4"/>
  <c r="R200" i="4" s="1"/>
  <c r="CQ197" i="4"/>
  <c r="CR197" i="4" s="1"/>
  <c r="CL197" i="4"/>
  <c r="CJ197" i="4"/>
  <c r="CK197" i="4" s="1"/>
  <c r="CE197" i="4"/>
  <c r="BZ197" i="4"/>
  <c r="BU197" i="4"/>
  <c r="BV197" i="4" s="1"/>
  <c r="BP197" i="4"/>
  <c r="BQ197" i="4" s="1"/>
  <c r="BK197" i="4"/>
  <c r="BL197" i="4" s="1"/>
  <c r="AP197" i="4"/>
  <c r="AN197" i="4"/>
  <c r="AO197" i="4" s="1"/>
  <c r="AH197" i="4"/>
  <c r="AI197" i="4" s="1"/>
  <c r="AJ197" i="4" s="1"/>
  <c r="AB197" i="4"/>
  <c r="V197" i="4"/>
  <c r="W197" i="4" s="1"/>
  <c r="X197" i="4" s="1"/>
  <c r="Q197" i="4"/>
  <c r="R197" i="4" s="1"/>
  <c r="CQ299" i="4"/>
  <c r="CR299" i="4" s="1"/>
  <c r="CL299" i="4"/>
  <c r="CJ299" i="4"/>
  <c r="CK299" i="4" s="1"/>
  <c r="CE299" i="4"/>
  <c r="BZ299" i="4"/>
  <c r="BU299" i="4"/>
  <c r="BV299" i="4" s="1"/>
  <c r="BP299" i="4"/>
  <c r="BQ299" i="4" s="1"/>
  <c r="BK299" i="4"/>
  <c r="BL299" i="4" s="1"/>
  <c r="AP299" i="4"/>
  <c r="AN299" i="4"/>
  <c r="AO299" i="4" s="1"/>
  <c r="AH299" i="4"/>
  <c r="AB299" i="4"/>
  <c r="AC299" i="4" s="1"/>
  <c r="AD299" i="4" s="1"/>
  <c r="V299" i="4"/>
  <c r="W299" i="4" s="1"/>
  <c r="X299" i="4" s="1"/>
  <c r="Q299" i="4"/>
  <c r="R299" i="4" s="1"/>
  <c r="CQ282" i="4"/>
  <c r="CR282" i="4" s="1"/>
  <c r="CL282" i="4"/>
  <c r="CJ282" i="4"/>
  <c r="CK282" i="4" s="1"/>
  <c r="CE282" i="4"/>
  <c r="BZ282" i="4"/>
  <c r="BU282" i="4"/>
  <c r="BV282" i="4" s="1"/>
  <c r="BP282" i="4"/>
  <c r="BQ282" i="4" s="1"/>
  <c r="BK282" i="4"/>
  <c r="BL282" i="4" s="1"/>
  <c r="AP282" i="4"/>
  <c r="AN282" i="4"/>
  <c r="AO282" i="4" s="1"/>
  <c r="AH282" i="4"/>
  <c r="AI282" i="4" s="1"/>
  <c r="AJ282" i="4" s="1"/>
  <c r="AB282" i="4"/>
  <c r="AC282" i="4" s="1"/>
  <c r="AD282" i="4" s="1"/>
  <c r="V282" i="4"/>
  <c r="W282" i="4" s="1"/>
  <c r="X282" i="4" s="1"/>
  <c r="Q282" i="4"/>
  <c r="R282" i="4" s="1"/>
  <c r="CQ257" i="4"/>
  <c r="CR257" i="4" s="1"/>
  <c r="CL257" i="4"/>
  <c r="CJ257" i="4"/>
  <c r="CK257" i="4" s="1"/>
  <c r="CE257" i="4"/>
  <c r="BZ257" i="4"/>
  <c r="BU257" i="4"/>
  <c r="BV257" i="4" s="1"/>
  <c r="BP257" i="4"/>
  <c r="BQ257" i="4" s="1"/>
  <c r="BK257" i="4"/>
  <c r="AP257" i="4"/>
  <c r="AN257" i="4"/>
  <c r="AO257" i="4" s="1"/>
  <c r="AH257" i="4"/>
  <c r="AI257" i="4" s="1"/>
  <c r="AJ257" i="4" s="1"/>
  <c r="AB257" i="4"/>
  <c r="V257" i="4"/>
  <c r="Q257" i="4"/>
  <c r="R257" i="4" s="1"/>
  <c r="CQ256" i="4"/>
  <c r="CR256" i="4" s="1"/>
  <c r="CL256" i="4"/>
  <c r="CJ256" i="4"/>
  <c r="CK256" i="4" s="1"/>
  <c r="CE256" i="4"/>
  <c r="BZ256" i="4"/>
  <c r="BU256" i="4"/>
  <c r="BV256" i="4" s="1"/>
  <c r="BP256" i="4"/>
  <c r="BQ256" i="4" s="1"/>
  <c r="BK256" i="4"/>
  <c r="AP256" i="4"/>
  <c r="AN256" i="4"/>
  <c r="AO256" i="4" s="1"/>
  <c r="AH256" i="4"/>
  <c r="AI256" i="4" s="1"/>
  <c r="AJ256" i="4" s="1"/>
  <c r="AB256" i="4"/>
  <c r="AC256" i="4" s="1"/>
  <c r="AD256" i="4" s="1"/>
  <c r="V256" i="4"/>
  <c r="Q256" i="4"/>
  <c r="R256" i="4" s="1"/>
  <c r="CQ272" i="4"/>
  <c r="CR272" i="4" s="1"/>
  <c r="CL272" i="4"/>
  <c r="CJ272" i="4"/>
  <c r="CK272" i="4" s="1"/>
  <c r="CE272" i="4"/>
  <c r="CF272" i="4" s="1"/>
  <c r="BZ272" i="4"/>
  <c r="CA272" i="4" s="1"/>
  <c r="BU272" i="4"/>
  <c r="BV272" i="4" s="1"/>
  <c r="BP272" i="4"/>
  <c r="BQ272" i="4" s="1"/>
  <c r="BK272" i="4"/>
  <c r="BL272" i="4" s="1"/>
  <c r="AP272" i="4"/>
  <c r="AN272" i="4"/>
  <c r="AO272" i="4" s="1"/>
  <c r="AH272" i="4"/>
  <c r="AB272" i="4"/>
  <c r="AC272" i="4" s="1"/>
  <c r="AD272" i="4" s="1"/>
  <c r="V272" i="4"/>
  <c r="W272" i="4" s="1"/>
  <c r="Q272" i="4"/>
  <c r="R272" i="4" s="1"/>
  <c r="CQ291" i="4"/>
  <c r="CR291" i="4" s="1"/>
  <c r="CL291" i="4"/>
  <c r="CJ291" i="4"/>
  <c r="CK291" i="4" s="1"/>
  <c r="CE291" i="4"/>
  <c r="CF291" i="4" s="1"/>
  <c r="BZ291" i="4"/>
  <c r="CA291" i="4" s="1"/>
  <c r="BU291" i="4"/>
  <c r="BP291" i="4"/>
  <c r="BQ291" i="4" s="1"/>
  <c r="BK291" i="4"/>
  <c r="BL291" i="4" s="1"/>
  <c r="AP291" i="4"/>
  <c r="AN291" i="4"/>
  <c r="AO291" i="4" s="1"/>
  <c r="AH291" i="4"/>
  <c r="AB291" i="4"/>
  <c r="V291" i="4"/>
  <c r="W291" i="4" s="1"/>
  <c r="X291" i="4" s="1"/>
  <c r="Q291" i="4"/>
  <c r="R291" i="4" s="1"/>
  <c r="CQ204" i="4"/>
  <c r="CR204" i="4" s="1"/>
  <c r="CL204" i="4"/>
  <c r="CJ204" i="4"/>
  <c r="CK204" i="4" s="1"/>
  <c r="CE204" i="4"/>
  <c r="CF204" i="4" s="1"/>
  <c r="BZ204" i="4"/>
  <c r="CA204" i="4" s="1"/>
  <c r="BU204" i="4"/>
  <c r="BV204" i="4" s="1"/>
  <c r="BP204" i="4"/>
  <c r="BQ204" i="4" s="1"/>
  <c r="BK204" i="4"/>
  <c r="AP204" i="4"/>
  <c r="AN204" i="4"/>
  <c r="AO204" i="4" s="1"/>
  <c r="AH204" i="4"/>
  <c r="AI204" i="4" s="1"/>
  <c r="AJ204" i="4" s="1"/>
  <c r="AB204" i="4"/>
  <c r="AC204" i="4" s="1"/>
  <c r="AD204" i="4" s="1"/>
  <c r="V204" i="4"/>
  <c r="W204" i="4" s="1"/>
  <c r="X204" i="4" s="1"/>
  <c r="Q204" i="4"/>
  <c r="R204" i="4" s="1"/>
  <c r="CQ205" i="4"/>
  <c r="CR205" i="4" s="1"/>
  <c r="CL205" i="4"/>
  <c r="CJ205" i="4"/>
  <c r="CK205" i="4" s="1"/>
  <c r="CE205" i="4"/>
  <c r="CF205" i="4" s="1"/>
  <c r="BZ205" i="4"/>
  <c r="CA205" i="4" s="1"/>
  <c r="BU205" i="4"/>
  <c r="BV205" i="4" s="1"/>
  <c r="BP205" i="4"/>
  <c r="BQ205" i="4" s="1"/>
  <c r="BK205" i="4"/>
  <c r="BL205" i="4" s="1"/>
  <c r="AP205" i="4"/>
  <c r="AN205" i="4"/>
  <c r="AO205" i="4" s="1"/>
  <c r="AH205" i="4"/>
  <c r="AI205" i="4" s="1"/>
  <c r="AJ205" i="4" s="1"/>
  <c r="AB205" i="4"/>
  <c r="V205" i="4"/>
  <c r="Q205" i="4"/>
  <c r="R205" i="4" s="1"/>
  <c r="CQ203" i="4"/>
  <c r="CR203" i="4" s="1"/>
  <c r="CL203" i="4"/>
  <c r="CJ203" i="4"/>
  <c r="CK203" i="4" s="1"/>
  <c r="CE203" i="4"/>
  <c r="CF203" i="4" s="1"/>
  <c r="BZ203" i="4"/>
  <c r="CA203" i="4" s="1"/>
  <c r="BU203" i="4"/>
  <c r="BV203" i="4" s="1"/>
  <c r="BP203" i="4"/>
  <c r="BK203" i="4"/>
  <c r="BL203" i="4" s="1"/>
  <c r="AP203" i="4"/>
  <c r="AN203" i="4"/>
  <c r="AO203" i="4" s="1"/>
  <c r="AH203" i="4"/>
  <c r="AB203" i="4"/>
  <c r="V203" i="4"/>
  <c r="W203" i="4" s="1"/>
  <c r="X203" i="4" s="1"/>
  <c r="Q203" i="4"/>
  <c r="R203" i="4" s="1"/>
  <c r="CQ202" i="4"/>
  <c r="CR202" i="4" s="1"/>
  <c r="CL202" i="4"/>
  <c r="CJ202" i="4"/>
  <c r="CK202" i="4" s="1"/>
  <c r="CE202" i="4"/>
  <c r="CF202" i="4" s="1"/>
  <c r="BZ202" i="4"/>
  <c r="CA202" i="4" s="1"/>
  <c r="BU202" i="4"/>
  <c r="BV202" i="4" s="1"/>
  <c r="BP202" i="4"/>
  <c r="BQ202" i="4" s="1"/>
  <c r="BK202" i="4"/>
  <c r="BL202" i="4" s="1"/>
  <c r="AP202" i="4"/>
  <c r="AN202" i="4"/>
  <c r="AO202" i="4" s="1"/>
  <c r="AH202" i="4"/>
  <c r="AI202" i="4" s="1"/>
  <c r="AJ202" i="4" s="1"/>
  <c r="AB202" i="4"/>
  <c r="AC202" i="4" s="1"/>
  <c r="AD202" i="4" s="1"/>
  <c r="V202" i="4"/>
  <c r="W202" i="4" s="1"/>
  <c r="X202" i="4" s="1"/>
  <c r="Q202" i="4"/>
  <c r="R202" i="4" s="1"/>
  <c r="CQ10" i="4"/>
  <c r="CR10" i="4" s="1"/>
  <c r="CL10" i="4"/>
  <c r="CJ10" i="4"/>
  <c r="CK10" i="4" s="1"/>
  <c r="CE10" i="4"/>
  <c r="CF10" i="4" s="1"/>
  <c r="BZ10" i="4"/>
  <c r="CA10" i="4" s="1"/>
  <c r="BU10" i="4"/>
  <c r="BV10" i="4" s="1"/>
  <c r="BP10" i="4"/>
  <c r="BQ10" i="4" s="1"/>
  <c r="BK10" i="4"/>
  <c r="AP10" i="4"/>
  <c r="AN10" i="4"/>
  <c r="AO10" i="4" s="1"/>
  <c r="AH10" i="4"/>
  <c r="AB10" i="4"/>
  <c r="V10" i="4"/>
  <c r="W10" i="4" s="1"/>
  <c r="X10" i="4" s="1"/>
  <c r="Q10" i="4"/>
  <c r="R10" i="4" s="1"/>
  <c r="CQ33" i="4"/>
  <c r="CL33" i="4"/>
  <c r="CJ33" i="4"/>
  <c r="CK33" i="4" s="1"/>
  <c r="CE33" i="4"/>
  <c r="CF33" i="4" s="1"/>
  <c r="BZ33" i="4"/>
  <c r="CA33" i="4" s="1"/>
  <c r="BU33" i="4"/>
  <c r="BV33" i="4" s="1"/>
  <c r="BP33" i="4"/>
  <c r="BQ33" i="4" s="1"/>
  <c r="BK33" i="4"/>
  <c r="AP33" i="4"/>
  <c r="AN33" i="4"/>
  <c r="AO33" i="4" s="1"/>
  <c r="AH33" i="4"/>
  <c r="AB33" i="4"/>
  <c r="AC33" i="4" s="1"/>
  <c r="AD33" i="4" s="1"/>
  <c r="V33" i="4"/>
  <c r="Q33" i="4"/>
  <c r="CQ35" i="4"/>
  <c r="CL35" i="4"/>
  <c r="CJ35" i="4"/>
  <c r="CK35" i="4" s="1"/>
  <c r="CE35" i="4"/>
  <c r="CF35" i="4" s="1"/>
  <c r="BZ35" i="4"/>
  <c r="CA35" i="4" s="1"/>
  <c r="BU35" i="4"/>
  <c r="BV35" i="4" s="1"/>
  <c r="BP35" i="4"/>
  <c r="BQ35" i="4" s="1"/>
  <c r="BK35" i="4"/>
  <c r="BL35" i="4" s="1"/>
  <c r="AP35" i="4"/>
  <c r="AN35" i="4"/>
  <c r="AO35" i="4" s="1"/>
  <c r="AH35" i="4"/>
  <c r="AI35" i="4" s="1"/>
  <c r="AJ35" i="4" s="1"/>
  <c r="AB35" i="4"/>
  <c r="AC35" i="4" s="1"/>
  <c r="AD35" i="4" s="1"/>
  <c r="V35" i="4"/>
  <c r="Q35" i="4"/>
  <c r="CQ34" i="4"/>
  <c r="CR34" i="4" s="1"/>
  <c r="CL34" i="4"/>
  <c r="CJ34" i="4"/>
  <c r="CK34" i="4" s="1"/>
  <c r="CE34" i="4"/>
  <c r="CF34" i="4" s="1"/>
  <c r="BZ34" i="4"/>
  <c r="CA34" i="4" s="1"/>
  <c r="BU34" i="4"/>
  <c r="BV34" i="4" s="1"/>
  <c r="BP34" i="4"/>
  <c r="BQ34" i="4" s="1"/>
  <c r="BK34" i="4"/>
  <c r="AP34" i="4"/>
  <c r="AN34" i="4"/>
  <c r="AO34" i="4" s="1"/>
  <c r="AH34" i="4"/>
  <c r="AB34" i="4"/>
  <c r="V34" i="4"/>
  <c r="W34" i="4" s="1"/>
  <c r="X34" i="4" s="1"/>
  <c r="Q34" i="4"/>
  <c r="R34" i="4" s="1"/>
  <c r="CQ241" i="4"/>
  <c r="CR241" i="4" s="1"/>
  <c r="CL241" i="4"/>
  <c r="CJ241" i="4"/>
  <c r="CK241" i="4" s="1"/>
  <c r="CE241" i="4"/>
  <c r="CF241" i="4" s="1"/>
  <c r="BZ241" i="4"/>
  <c r="CA241" i="4" s="1"/>
  <c r="BU241" i="4"/>
  <c r="BV241" i="4" s="1"/>
  <c r="BP241" i="4"/>
  <c r="BQ241" i="4" s="1"/>
  <c r="BK241" i="4"/>
  <c r="AP241" i="4"/>
  <c r="AN241" i="4"/>
  <c r="AO241" i="4" s="1"/>
  <c r="AH241" i="4"/>
  <c r="AI241" i="4" s="1"/>
  <c r="AJ241" i="4" s="1"/>
  <c r="AB241" i="4"/>
  <c r="AC241" i="4" s="1"/>
  <c r="AD241" i="4" s="1"/>
  <c r="V241" i="4"/>
  <c r="W241" i="4" s="1"/>
  <c r="X241" i="4" s="1"/>
  <c r="Q241" i="4"/>
  <c r="R241" i="4" s="1"/>
  <c r="CQ258" i="4"/>
  <c r="CR258" i="4" s="1"/>
  <c r="CL258" i="4"/>
  <c r="CJ258" i="4"/>
  <c r="CK258" i="4" s="1"/>
  <c r="CE258" i="4"/>
  <c r="CF258" i="4" s="1"/>
  <c r="BZ258" i="4"/>
  <c r="CA258" i="4" s="1"/>
  <c r="BU258" i="4"/>
  <c r="BV258" i="4" s="1"/>
  <c r="BP258" i="4"/>
  <c r="BQ258" i="4" s="1"/>
  <c r="BK258" i="4"/>
  <c r="BL258" i="4" s="1"/>
  <c r="AP258" i="4"/>
  <c r="AN258" i="4"/>
  <c r="AO258" i="4" s="1"/>
  <c r="AH258" i="4"/>
  <c r="AI258" i="4" s="1"/>
  <c r="AJ258" i="4" s="1"/>
  <c r="AB258" i="4"/>
  <c r="V258" i="4"/>
  <c r="W258" i="4" s="1"/>
  <c r="X258" i="4" s="1"/>
  <c r="Q258" i="4"/>
  <c r="R258" i="4" s="1"/>
  <c r="CQ255" i="4"/>
  <c r="CR255" i="4" s="1"/>
  <c r="CL255" i="4"/>
  <c r="CJ255" i="4"/>
  <c r="CK255" i="4" s="1"/>
  <c r="CE255" i="4"/>
  <c r="CF255" i="4" s="1"/>
  <c r="BZ255" i="4"/>
  <c r="CA255" i="4" s="1"/>
  <c r="BU255" i="4"/>
  <c r="BV255" i="4" s="1"/>
  <c r="BP255" i="4"/>
  <c r="BQ255" i="4" s="1"/>
  <c r="BK255" i="4"/>
  <c r="AP255" i="4"/>
  <c r="AN255" i="4"/>
  <c r="AO255" i="4" s="1"/>
  <c r="AH255" i="4"/>
  <c r="AB255" i="4"/>
  <c r="V255" i="4"/>
  <c r="W255" i="4" s="1"/>
  <c r="X255" i="4" s="1"/>
  <c r="Q255" i="4"/>
  <c r="R255" i="4" s="1"/>
  <c r="CQ251" i="4"/>
  <c r="CR251" i="4" s="1"/>
  <c r="CL251" i="4"/>
  <c r="CJ251" i="4"/>
  <c r="CK251" i="4" s="1"/>
  <c r="CE251" i="4"/>
  <c r="CF251" i="4" s="1"/>
  <c r="BZ251" i="4"/>
  <c r="CA251" i="4" s="1"/>
  <c r="BU251" i="4"/>
  <c r="BV251" i="4" s="1"/>
  <c r="BP251" i="4"/>
  <c r="BK251" i="4"/>
  <c r="BL251" i="4" s="1"/>
  <c r="AP251" i="4"/>
  <c r="AN251" i="4"/>
  <c r="AO251" i="4" s="1"/>
  <c r="AH251" i="4"/>
  <c r="AB251" i="4"/>
  <c r="AC251" i="4" s="1"/>
  <c r="AD251" i="4" s="1"/>
  <c r="V251" i="4"/>
  <c r="W251" i="4" s="1"/>
  <c r="X251" i="4" s="1"/>
  <c r="Q251" i="4"/>
  <c r="R251" i="4" s="1"/>
  <c r="CQ7" i="4"/>
  <c r="CR7" i="4" s="1"/>
  <c r="CL7" i="4"/>
  <c r="CJ7" i="4"/>
  <c r="CK7" i="4" s="1"/>
  <c r="CE7" i="4"/>
  <c r="CF7" i="4" s="1"/>
  <c r="BZ7" i="4"/>
  <c r="CA7" i="4" s="1"/>
  <c r="BU7" i="4"/>
  <c r="BV7" i="4" s="1"/>
  <c r="BP7" i="4"/>
  <c r="BQ7" i="4" s="1"/>
  <c r="BK7" i="4"/>
  <c r="BL7" i="4" s="1"/>
  <c r="AP7" i="4"/>
  <c r="AN7" i="4"/>
  <c r="AO7" i="4" s="1"/>
  <c r="AH7" i="4"/>
  <c r="AB7" i="4"/>
  <c r="AC7" i="4" s="1"/>
  <c r="AD7" i="4" s="1"/>
  <c r="V7" i="4"/>
  <c r="W7" i="4" s="1"/>
  <c r="X7" i="4" s="1"/>
  <c r="Q7" i="4"/>
  <c r="R7" i="4" s="1"/>
  <c r="CQ248" i="4"/>
  <c r="CR248" i="4" s="1"/>
  <c r="CL248" i="4"/>
  <c r="CJ248" i="4"/>
  <c r="CK248" i="4" s="1"/>
  <c r="CE248" i="4"/>
  <c r="CF248" i="4" s="1"/>
  <c r="BZ248" i="4"/>
  <c r="CA248" i="4" s="1"/>
  <c r="BU248" i="4"/>
  <c r="BV248" i="4" s="1"/>
  <c r="BP248" i="4"/>
  <c r="BQ248" i="4" s="1"/>
  <c r="BK248" i="4"/>
  <c r="AP248" i="4"/>
  <c r="AN248" i="4"/>
  <c r="AO248" i="4" s="1"/>
  <c r="AH248" i="4"/>
  <c r="AB248" i="4"/>
  <c r="AC248" i="4" s="1"/>
  <c r="AD248" i="4" s="1"/>
  <c r="V248" i="4"/>
  <c r="W248" i="4" s="1"/>
  <c r="X248" i="4" s="1"/>
  <c r="Q248" i="4"/>
  <c r="R248" i="4" s="1"/>
  <c r="CQ249" i="4"/>
  <c r="CR249" i="4" s="1"/>
  <c r="CL249" i="4"/>
  <c r="CJ249" i="4"/>
  <c r="CK249" i="4" s="1"/>
  <c r="CE249" i="4"/>
  <c r="CF249" i="4" s="1"/>
  <c r="BZ249" i="4"/>
  <c r="CA249" i="4" s="1"/>
  <c r="BU249" i="4"/>
  <c r="BV249" i="4" s="1"/>
  <c r="BP249" i="4"/>
  <c r="BQ249" i="4" s="1"/>
  <c r="BK249" i="4"/>
  <c r="BL249" i="4" s="1"/>
  <c r="AP249" i="4"/>
  <c r="AN249" i="4"/>
  <c r="AO249" i="4" s="1"/>
  <c r="AH249" i="4"/>
  <c r="AI249" i="4" s="1"/>
  <c r="AJ249" i="4" s="1"/>
  <c r="AB249" i="4"/>
  <c r="AC249" i="4" s="1"/>
  <c r="AD249" i="4" s="1"/>
  <c r="V249" i="4"/>
  <c r="W249" i="4" s="1"/>
  <c r="X249" i="4" s="1"/>
  <c r="Q249" i="4"/>
  <c r="R249" i="4" s="1"/>
  <c r="CQ246" i="4"/>
  <c r="CR246" i="4" s="1"/>
  <c r="CL246" i="4"/>
  <c r="CJ246" i="4"/>
  <c r="CK246" i="4" s="1"/>
  <c r="CE246" i="4"/>
  <c r="CF246" i="4" s="1"/>
  <c r="BZ246" i="4"/>
  <c r="CA246" i="4" s="1"/>
  <c r="BU246" i="4"/>
  <c r="BV246" i="4" s="1"/>
  <c r="BP246" i="4"/>
  <c r="BQ246" i="4" s="1"/>
  <c r="BK246" i="4"/>
  <c r="AP246" i="4"/>
  <c r="AN246" i="4"/>
  <c r="AO246" i="4" s="1"/>
  <c r="AH246" i="4"/>
  <c r="AI246" i="4" s="1"/>
  <c r="AJ246" i="4" s="1"/>
  <c r="AB246" i="4"/>
  <c r="AC246" i="4" s="1"/>
  <c r="AD246" i="4" s="1"/>
  <c r="V246" i="4"/>
  <c r="W246" i="4" s="1"/>
  <c r="X246" i="4" s="1"/>
  <c r="Q246" i="4"/>
  <c r="R246" i="4" s="1"/>
  <c r="CQ36" i="4"/>
  <c r="CR36" i="4" s="1"/>
  <c r="CL36" i="4"/>
  <c r="CJ36" i="4"/>
  <c r="CK36" i="4" s="1"/>
  <c r="CE36" i="4"/>
  <c r="CF36" i="4" s="1"/>
  <c r="BZ36" i="4"/>
  <c r="CA36" i="4" s="1"/>
  <c r="BU36" i="4"/>
  <c r="BV36" i="4" s="1"/>
  <c r="BP36" i="4"/>
  <c r="BQ36" i="4" s="1"/>
  <c r="BK36" i="4"/>
  <c r="BL36" i="4" s="1"/>
  <c r="AP36" i="4"/>
  <c r="AN36" i="4"/>
  <c r="AO36" i="4" s="1"/>
  <c r="AH36" i="4"/>
  <c r="AI36" i="4" s="1"/>
  <c r="AJ36" i="4" s="1"/>
  <c r="AB36" i="4"/>
  <c r="V36" i="4"/>
  <c r="Q36" i="4"/>
  <c r="R36" i="4" s="1"/>
  <c r="CQ240" i="4"/>
  <c r="CR240" i="4" s="1"/>
  <c r="CL240" i="4"/>
  <c r="CJ240" i="4"/>
  <c r="CK240" i="4" s="1"/>
  <c r="CE240" i="4"/>
  <c r="CF240" i="4" s="1"/>
  <c r="BZ240" i="4"/>
  <c r="CA240" i="4" s="1"/>
  <c r="BU240" i="4"/>
  <c r="BV240" i="4" s="1"/>
  <c r="BP240" i="4"/>
  <c r="BQ240" i="4" s="1"/>
  <c r="BK240" i="4"/>
  <c r="BL240" i="4" s="1"/>
  <c r="AP240" i="4"/>
  <c r="AN240" i="4"/>
  <c r="AO240" i="4" s="1"/>
  <c r="AH240" i="4"/>
  <c r="AI240" i="4" s="1"/>
  <c r="AJ240" i="4" s="1"/>
  <c r="AB240" i="4"/>
  <c r="AC240" i="4" s="1"/>
  <c r="AD240" i="4" s="1"/>
  <c r="V240" i="4"/>
  <c r="W240" i="4" s="1"/>
  <c r="X240" i="4" s="1"/>
  <c r="Q240" i="4"/>
  <c r="R240" i="4" s="1"/>
  <c r="CQ239" i="4"/>
  <c r="CR239" i="4" s="1"/>
  <c r="CL239" i="4"/>
  <c r="CJ239" i="4"/>
  <c r="CK239" i="4" s="1"/>
  <c r="CE239" i="4"/>
  <c r="CF239" i="4" s="1"/>
  <c r="BZ239" i="4"/>
  <c r="CA239" i="4" s="1"/>
  <c r="BU239" i="4"/>
  <c r="BV239" i="4" s="1"/>
  <c r="BP239" i="4"/>
  <c r="BQ239" i="4" s="1"/>
  <c r="BK239" i="4"/>
  <c r="BL239" i="4" s="1"/>
  <c r="AP239" i="4"/>
  <c r="AN239" i="4"/>
  <c r="AO239" i="4" s="1"/>
  <c r="AH239" i="4"/>
  <c r="AI239" i="4" s="1"/>
  <c r="AJ239" i="4" s="1"/>
  <c r="AB239" i="4"/>
  <c r="AC239" i="4" s="1"/>
  <c r="AD239" i="4" s="1"/>
  <c r="V239" i="4"/>
  <c r="W239" i="4" s="1"/>
  <c r="X239" i="4" s="1"/>
  <c r="Q239" i="4"/>
  <c r="R239" i="4" s="1"/>
  <c r="CQ295" i="4"/>
  <c r="CR295" i="4" s="1"/>
  <c r="CL295" i="4"/>
  <c r="CJ295" i="4"/>
  <c r="CK295" i="4" s="1"/>
  <c r="CE295" i="4"/>
  <c r="CF295" i="4" s="1"/>
  <c r="BZ295" i="4"/>
  <c r="CA295" i="4" s="1"/>
  <c r="BU295" i="4"/>
  <c r="BV295" i="4" s="1"/>
  <c r="BP295" i="4"/>
  <c r="BQ295" i="4" s="1"/>
  <c r="BK295" i="4"/>
  <c r="AP295" i="4"/>
  <c r="AN295" i="4"/>
  <c r="AO295" i="4" s="1"/>
  <c r="AH295" i="4"/>
  <c r="AI295" i="4" s="1"/>
  <c r="AJ295" i="4" s="1"/>
  <c r="AB295" i="4"/>
  <c r="V295" i="4"/>
  <c r="W295" i="4" s="1"/>
  <c r="X295" i="4" s="1"/>
  <c r="Q295" i="4"/>
  <c r="R295" i="4" s="1"/>
  <c r="CQ254" i="4"/>
  <c r="CR254" i="4" s="1"/>
  <c r="CL254" i="4"/>
  <c r="CJ254" i="4"/>
  <c r="CK254" i="4" s="1"/>
  <c r="CE254" i="4"/>
  <c r="CF254" i="4" s="1"/>
  <c r="BZ254" i="4"/>
  <c r="CA254" i="4" s="1"/>
  <c r="BU254" i="4"/>
  <c r="BV254" i="4" s="1"/>
  <c r="BP254" i="4"/>
  <c r="BQ254" i="4" s="1"/>
  <c r="BK254" i="4"/>
  <c r="BL254" i="4" s="1"/>
  <c r="AP254" i="4"/>
  <c r="AN254" i="4"/>
  <c r="AO254" i="4" s="1"/>
  <c r="AH254" i="4"/>
  <c r="AI254" i="4" s="1"/>
  <c r="AJ254" i="4" s="1"/>
  <c r="AB254" i="4"/>
  <c r="AC254" i="4" s="1"/>
  <c r="AD254" i="4" s="1"/>
  <c r="V254" i="4"/>
  <c r="Q254" i="4"/>
  <c r="R254" i="4" s="1"/>
  <c r="CQ252" i="4"/>
  <c r="CR252" i="4" s="1"/>
  <c r="CL252" i="4"/>
  <c r="CJ252" i="4"/>
  <c r="CK252" i="4" s="1"/>
  <c r="CE252" i="4"/>
  <c r="CF252" i="4" s="1"/>
  <c r="BZ252" i="4"/>
  <c r="CA252" i="4" s="1"/>
  <c r="BU252" i="4"/>
  <c r="BP252" i="4"/>
  <c r="BQ252" i="4" s="1"/>
  <c r="BK252" i="4"/>
  <c r="BL252" i="4" s="1"/>
  <c r="AP252" i="4"/>
  <c r="AN252" i="4"/>
  <c r="AO252" i="4" s="1"/>
  <c r="AH252" i="4"/>
  <c r="AB252" i="4"/>
  <c r="V252" i="4"/>
  <c r="Q252" i="4"/>
  <c r="R252" i="4" s="1"/>
  <c r="CQ222" i="4"/>
  <c r="CR222" i="4" s="1"/>
  <c r="CL222" i="4"/>
  <c r="CJ222" i="4"/>
  <c r="CK222" i="4" s="1"/>
  <c r="CE222" i="4"/>
  <c r="CF222" i="4" s="1"/>
  <c r="BZ222" i="4"/>
  <c r="CA222" i="4" s="1"/>
  <c r="BU222" i="4"/>
  <c r="BV222" i="4" s="1"/>
  <c r="BP222" i="4"/>
  <c r="BQ222" i="4" s="1"/>
  <c r="BK222" i="4"/>
  <c r="BL222" i="4" s="1"/>
  <c r="AP222" i="4"/>
  <c r="AN222" i="4"/>
  <c r="AO222" i="4" s="1"/>
  <c r="AH222" i="4"/>
  <c r="AI222" i="4" s="1"/>
  <c r="AJ222" i="4" s="1"/>
  <c r="AB222" i="4"/>
  <c r="V222" i="4"/>
  <c r="W222" i="4" s="1"/>
  <c r="X222" i="4" s="1"/>
  <c r="Q222" i="4"/>
  <c r="R222" i="4" s="1"/>
  <c r="CQ281" i="4"/>
  <c r="CR281" i="4" s="1"/>
  <c r="CL281" i="4"/>
  <c r="CJ281" i="4"/>
  <c r="CK281" i="4" s="1"/>
  <c r="CE281" i="4"/>
  <c r="CF281" i="4" s="1"/>
  <c r="BZ281" i="4"/>
  <c r="CA281" i="4" s="1"/>
  <c r="BU281" i="4"/>
  <c r="BV281" i="4" s="1"/>
  <c r="BP281" i="4"/>
  <c r="BQ281" i="4" s="1"/>
  <c r="BK281" i="4"/>
  <c r="AP281" i="4"/>
  <c r="AN281" i="4"/>
  <c r="AO281" i="4" s="1"/>
  <c r="AH281" i="4"/>
  <c r="AI281" i="4" s="1"/>
  <c r="AJ281" i="4" s="1"/>
  <c r="AB281" i="4"/>
  <c r="V281" i="4"/>
  <c r="Q281" i="4"/>
  <c r="R281" i="4" s="1"/>
  <c r="CQ280" i="4"/>
  <c r="CR280" i="4" s="1"/>
  <c r="CL280" i="4"/>
  <c r="CJ280" i="4"/>
  <c r="CK280" i="4" s="1"/>
  <c r="CE280" i="4"/>
  <c r="CF280" i="4" s="1"/>
  <c r="BZ280" i="4"/>
  <c r="CA280" i="4" s="1"/>
  <c r="BU280" i="4"/>
  <c r="BP280" i="4"/>
  <c r="BQ280" i="4" s="1"/>
  <c r="BK280" i="4"/>
  <c r="BL280" i="4" s="1"/>
  <c r="AP280" i="4"/>
  <c r="AN280" i="4"/>
  <c r="AO280" i="4" s="1"/>
  <c r="AH280" i="4"/>
  <c r="AI280" i="4" s="1"/>
  <c r="AJ280" i="4" s="1"/>
  <c r="AB280" i="4"/>
  <c r="V280" i="4"/>
  <c r="Q280" i="4"/>
  <c r="R280" i="4" s="1"/>
  <c r="CQ279" i="4"/>
  <c r="CR279" i="4" s="1"/>
  <c r="CL279" i="4"/>
  <c r="CJ279" i="4"/>
  <c r="CK279" i="4" s="1"/>
  <c r="CE279" i="4"/>
  <c r="CF279" i="4" s="1"/>
  <c r="BZ279" i="4"/>
  <c r="CA279" i="4" s="1"/>
  <c r="BU279" i="4"/>
  <c r="BV279" i="4" s="1"/>
  <c r="BP279" i="4"/>
  <c r="BQ279" i="4" s="1"/>
  <c r="BK279" i="4"/>
  <c r="AP279" i="4"/>
  <c r="AN279" i="4"/>
  <c r="AO279" i="4" s="1"/>
  <c r="AH279" i="4"/>
  <c r="AB279" i="4"/>
  <c r="V279" i="4"/>
  <c r="Q279" i="4"/>
  <c r="R279" i="4" s="1"/>
  <c r="CQ278" i="4"/>
  <c r="CR278" i="4" s="1"/>
  <c r="CL278" i="4"/>
  <c r="CJ278" i="4"/>
  <c r="CK278" i="4" s="1"/>
  <c r="CE278" i="4"/>
  <c r="CF278" i="4" s="1"/>
  <c r="BZ278" i="4"/>
  <c r="CA278" i="4" s="1"/>
  <c r="BU278" i="4"/>
  <c r="BV278" i="4" s="1"/>
  <c r="BP278" i="4"/>
  <c r="BQ278" i="4" s="1"/>
  <c r="BK278" i="4"/>
  <c r="BL278" i="4" s="1"/>
  <c r="AP278" i="4"/>
  <c r="AN278" i="4"/>
  <c r="AO278" i="4" s="1"/>
  <c r="AH278" i="4"/>
  <c r="AI278" i="4" s="1"/>
  <c r="AJ278" i="4" s="1"/>
  <c r="AB278" i="4"/>
  <c r="AC278" i="4" s="1"/>
  <c r="AD278" i="4" s="1"/>
  <c r="V278" i="4"/>
  <c r="Q278" i="4"/>
  <c r="R278" i="4" s="1"/>
  <c r="CQ277" i="4"/>
  <c r="CR277" i="4" s="1"/>
  <c r="CL277" i="4"/>
  <c r="CJ277" i="4"/>
  <c r="CK277" i="4" s="1"/>
  <c r="CE277" i="4"/>
  <c r="CF277" i="4" s="1"/>
  <c r="BZ277" i="4"/>
  <c r="CA277" i="4" s="1"/>
  <c r="BU277" i="4"/>
  <c r="BP277" i="4"/>
  <c r="BQ277" i="4" s="1"/>
  <c r="BK277" i="4"/>
  <c r="BL277" i="4" s="1"/>
  <c r="AP277" i="4"/>
  <c r="AN277" i="4"/>
  <c r="AO277" i="4" s="1"/>
  <c r="AH277" i="4"/>
  <c r="AI277" i="4" s="1"/>
  <c r="AJ277" i="4" s="1"/>
  <c r="AB277" i="4"/>
  <c r="AC277" i="4" s="1"/>
  <c r="AD277" i="4" s="1"/>
  <c r="V277" i="4"/>
  <c r="W277" i="4" s="1"/>
  <c r="X277" i="4" s="1"/>
  <c r="Q277" i="4"/>
  <c r="R277" i="4" s="1"/>
  <c r="CQ276" i="4"/>
  <c r="CR276" i="4" s="1"/>
  <c r="CL276" i="4"/>
  <c r="CJ276" i="4"/>
  <c r="CK276" i="4" s="1"/>
  <c r="CE276" i="4"/>
  <c r="CF276" i="4" s="1"/>
  <c r="BZ276" i="4"/>
  <c r="CA276" i="4" s="1"/>
  <c r="BU276" i="4"/>
  <c r="BV276" i="4" s="1"/>
  <c r="BP276" i="4"/>
  <c r="BQ276" i="4" s="1"/>
  <c r="BK276" i="4"/>
  <c r="BL276" i="4" s="1"/>
  <c r="AP276" i="4"/>
  <c r="AN276" i="4"/>
  <c r="AO276" i="4" s="1"/>
  <c r="AH276" i="4"/>
  <c r="AB276" i="4"/>
  <c r="V276" i="4"/>
  <c r="W276" i="4" s="1"/>
  <c r="X276" i="4" s="1"/>
  <c r="Q276" i="4"/>
  <c r="R276" i="4" s="1"/>
  <c r="CQ275" i="4"/>
  <c r="CR275" i="4" s="1"/>
  <c r="CL275" i="4"/>
  <c r="CJ275" i="4"/>
  <c r="CK275" i="4" s="1"/>
  <c r="CE275" i="4"/>
  <c r="CF275" i="4" s="1"/>
  <c r="BZ275" i="4"/>
  <c r="CA275" i="4" s="1"/>
  <c r="BU275" i="4"/>
  <c r="BV275" i="4" s="1"/>
  <c r="BP275" i="4"/>
  <c r="BQ275" i="4" s="1"/>
  <c r="BK275" i="4"/>
  <c r="AP275" i="4"/>
  <c r="AN275" i="4"/>
  <c r="AO275" i="4" s="1"/>
  <c r="AH275" i="4"/>
  <c r="AI275" i="4" s="1"/>
  <c r="AJ275" i="4" s="1"/>
  <c r="AB275" i="4"/>
  <c r="AC275" i="4" s="1"/>
  <c r="AD275" i="4" s="1"/>
  <c r="V275" i="4"/>
  <c r="Q275" i="4"/>
  <c r="R275" i="4" s="1"/>
  <c r="CQ274" i="4"/>
  <c r="CR274" i="4" s="1"/>
  <c r="CL274" i="4"/>
  <c r="CJ274" i="4"/>
  <c r="CK274" i="4" s="1"/>
  <c r="CE274" i="4"/>
  <c r="CF274" i="4" s="1"/>
  <c r="BZ274" i="4"/>
  <c r="CA274" i="4" s="1"/>
  <c r="BU274" i="4"/>
  <c r="BV274" i="4" s="1"/>
  <c r="BP274" i="4"/>
  <c r="BQ274" i="4" s="1"/>
  <c r="BK274" i="4"/>
  <c r="BL274" i="4" s="1"/>
  <c r="AP274" i="4"/>
  <c r="AN274" i="4"/>
  <c r="AO274" i="4" s="1"/>
  <c r="AH274" i="4"/>
  <c r="AB274" i="4"/>
  <c r="AC274" i="4" s="1"/>
  <c r="AD274" i="4" s="1"/>
  <c r="V274" i="4"/>
  <c r="Q274" i="4"/>
  <c r="R274" i="4" s="1"/>
  <c r="CQ273" i="4"/>
  <c r="CR273" i="4" s="1"/>
  <c r="CL273" i="4"/>
  <c r="CJ273" i="4"/>
  <c r="CK273" i="4" s="1"/>
  <c r="CE273" i="4"/>
  <c r="CF273" i="4" s="1"/>
  <c r="BZ273" i="4"/>
  <c r="CA273" i="4" s="1"/>
  <c r="BU273" i="4"/>
  <c r="BV273" i="4" s="1"/>
  <c r="BP273" i="4"/>
  <c r="BQ273" i="4" s="1"/>
  <c r="BK273" i="4"/>
  <c r="BL273" i="4" s="1"/>
  <c r="AP273" i="4"/>
  <c r="AN273" i="4"/>
  <c r="AO273" i="4" s="1"/>
  <c r="AH273" i="4"/>
  <c r="AB273" i="4"/>
  <c r="V273" i="4"/>
  <c r="W273" i="4" s="1"/>
  <c r="X273" i="4" s="1"/>
  <c r="Q273" i="4"/>
  <c r="R273" i="4" s="1"/>
  <c r="CQ259" i="4"/>
  <c r="CR259" i="4" s="1"/>
  <c r="CL259" i="4"/>
  <c r="CJ259" i="4"/>
  <c r="CK259" i="4" s="1"/>
  <c r="CE259" i="4"/>
  <c r="CF259" i="4" s="1"/>
  <c r="BZ259" i="4"/>
  <c r="CA259" i="4" s="1"/>
  <c r="BU259" i="4"/>
  <c r="BV259" i="4" s="1"/>
  <c r="BP259" i="4"/>
  <c r="BQ259" i="4" s="1"/>
  <c r="BK259" i="4"/>
  <c r="BL259" i="4" s="1"/>
  <c r="AP259" i="4"/>
  <c r="AN259" i="4"/>
  <c r="AO259" i="4" s="1"/>
  <c r="AH259" i="4"/>
  <c r="AB259" i="4"/>
  <c r="AC259" i="4" s="1"/>
  <c r="AD259" i="4" s="1"/>
  <c r="V259" i="4"/>
  <c r="W259" i="4" s="1"/>
  <c r="X259" i="4" s="1"/>
  <c r="Q259" i="4"/>
  <c r="CQ250" i="4"/>
  <c r="CR250" i="4" s="1"/>
  <c r="CL250" i="4"/>
  <c r="CJ250" i="4"/>
  <c r="CK250" i="4" s="1"/>
  <c r="CE250" i="4"/>
  <c r="CF250" i="4" s="1"/>
  <c r="BZ250" i="4"/>
  <c r="CA250" i="4" s="1"/>
  <c r="BU250" i="4"/>
  <c r="BV250" i="4" s="1"/>
  <c r="BP250" i="4"/>
  <c r="BQ250" i="4" s="1"/>
  <c r="BK250" i="4"/>
  <c r="AP250" i="4"/>
  <c r="AN250" i="4"/>
  <c r="AO250" i="4" s="1"/>
  <c r="AH250" i="4"/>
  <c r="AB250" i="4"/>
  <c r="V250" i="4"/>
  <c r="Q250" i="4"/>
  <c r="R250" i="4" s="1"/>
  <c r="CQ37" i="4"/>
  <c r="CR37" i="4" s="1"/>
  <c r="CL37" i="4"/>
  <c r="CJ37" i="4"/>
  <c r="CK37" i="4" s="1"/>
  <c r="CE37" i="4"/>
  <c r="CF37" i="4" s="1"/>
  <c r="BZ37" i="4"/>
  <c r="CA37" i="4" s="1"/>
  <c r="BU37" i="4"/>
  <c r="BV37" i="4" s="1"/>
  <c r="BP37" i="4"/>
  <c r="BQ37" i="4" s="1"/>
  <c r="BK37" i="4"/>
  <c r="BL37" i="4" s="1"/>
  <c r="AP37" i="4"/>
  <c r="AN37" i="4"/>
  <c r="AO37" i="4" s="1"/>
  <c r="AH37" i="4"/>
  <c r="AI37" i="4" s="1"/>
  <c r="AJ37" i="4" s="1"/>
  <c r="AB37" i="4"/>
  <c r="AC37" i="4" s="1"/>
  <c r="AD37" i="4" s="1"/>
  <c r="V37" i="4"/>
  <c r="Q37" i="4"/>
  <c r="R37" i="4" s="1"/>
  <c r="CQ9" i="4"/>
  <c r="CR9" i="4" s="1"/>
  <c r="CL9" i="4"/>
  <c r="CJ9" i="4"/>
  <c r="CK9" i="4" s="1"/>
  <c r="CE9" i="4"/>
  <c r="CF9" i="4" s="1"/>
  <c r="BZ9" i="4"/>
  <c r="CA9" i="4" s="1"/>
  <c r="BU9" i="4"/>
  <c r="BV9" i="4" s="1"/>
  <c r="BP9" i="4"/>
  <c r="BQ9" i="4" s="1"/>
  <c r="BK9" i="4"/>
  <c r="AP9" i="4"/>
  <c r="AN9" i="4"/>
  <c r="AO9" i="4" s="1"/>
  <c r="AH9" i="4"/>
  <c r="AB9" i="4"/>
  <c r="V9" i="4"/>
  <c r="W9" i="4" s="1"/>
  <c r="X9" i="4" s="1"/>
  <c r="Q9" i="4"/>
  <c r="R9" i="4" s="1"/>
  <c r="CQ8" i="4"/>
  <c r="CR8" i="4" s="1"/>
  <c r="CL8" i="4"/>
  <c r="CJ8" i="4"/>
  <c r="CK8" i="4" s="1"/>
  <c r="CE8" i="4"/>
  <c r="CF8" i="4" s="1"/>
  <c r="BZ8" i="4"/>
  <c r="CA8" i="4" s="1"/>
  <c r="BU8" i="4"/>
  <c r="BV8" i="4" s="1"/>
  <c r="BP8" i="4"/>
  <c r="BQ8" i="4" s="1"/>
  <c r="BK8" i="4"/>
  <c r="AP8" i="4"/>
  <c r="AN8" i="4"/>
  <c r="AO8" i="4" s="1"/>
  <c r="AH8" i="4"/>
  <c r="AI8" i="4" s="1"/>
  <c r="AJ8" i="4" s="1"/>
  <c r="AB8" i="4"/>
  <c r="AC8" i="4" s="1"/>
  <c r="AD8" i="4" s="1"/>
  <c r="V8" i="4"/>
  <c r="Q8" i="4"/>
  <c r="R8" i="4" s="1"/>
  <c r="CQ196" i="4"/>
  <c r="CR196" i="4" s="1"/>
  <c r="CL196" i="4"/>
  <c r="CJ196" i="4"/>
  <c r="CK196" i="4" s="1"/>
  <c r="CE196" i="4"/>
  <c r="CF196" i="4" s="1"/>
  <c r="BZ196" i="4"/>
  <c r="CA196" i="4" s="1"/>
  <c r="BU196" i="4"/>
  <c r="BV196" i="4" s="1"/>
  <c r="BP196" i="4"/>
  <c r="BQ196" i="4" s="1"/>
  <c r="BK196" i="4"/>
  <c r="BL196" i="4" s="1"/>
  <c r="AP196" i="4"/>
  <c r="AN196" i="4"/>
  <c r="AO196" i="4" s="1"/>
  <c r="AH196" i="4"/>
  <c r="AI196" i="4" s="1"/>
  <c r="AJ196" i="4" s="1"/>
  <c r="AB196" i="4"/>
  <c r="V196" i="4"/>
  <c r="Q196" i="4"/>
  <c r="R196" i="4" s="1"/>
  <c r="CQ195" i="4"/>
  <c r="CL195" i="4"/>
  <c r="CJ195" i="4"/>
  <c r="CK195" i="4" s="1"/>
  <c r="CE195" i="4"/>
  <c r="CF195" i="4" s="1"/>
  <c r="BZ195" i="4"/>
  <c r="CA195" i="4" s="1"/>
  <c r="BU195" i="4"/>
  <c r="BV195" i="4" s="1"/>
  <c r="BP195" i="4"/>
  <c r="BQ195" i="4" s="1"/>
  <c r="BK195" i="4"/>
  <c r="BL195" i="4" s="1"/>
  <c r="AP195" i="4"/>
  <c r="AN195" i="4"/>
  <c r="AO195" i="4" s="1"/>
  <c r="AH195" i="4"/>
  <c r="AB195" i="4"/>
  <c r="AC195" i="4" s="1"/>
  <c r="AD195" i="4" s="1"/>
  <c r="V195" i="4"/>
  <c r="Q195" i="4"/>
  <c r="R195" i="4" s="1"/>
  <c r="CQ194" i="4"/>
  <c r="CR194" i="4" s="1"/>
  <c r="CL194" i="4"/>
  <c r="CJ194" i="4"/>
  <c r="CK194" i="4" s="1"/>
  <c r="CE194" i="4"/>
  <c r="CF194" i="4" s="1"/>
  <c r="BZ194" i="4"/>
  <c r="CA194" i="4" s="1"/>
  <c r="BU194" i="4"/>
  <c r="BV194" i="4" s="1"/>
  <c r="BP194" i="4"/>
  <c r="BQ194" i="4" s="1"/>
  <c r="BK194" i="4"/>
  <c r="BL194" i="4" s="1"/>
  <c r="AP194" i="4"/>
  <c r="AN194" i="4"/>
  <c r="AO194" i="4" s="1"/>
  <c r="AH194" i="4"/>
  <c r="AI194" i="4" s="1"/>
  <c r="AJ194" i="4" s="1"/>
  <c r="AB194" i="4"/>
  <c r="AC194" i="4" s="1"/>
  <c r="AD194" i="4" s="1"/>
  <c r="V194" i="4"/>
  <c r="W194" i="4" s="1"/>
  <c r="X194" i="4" s="1"/>
  <c r="Q194" i="4"/>
  <c r="R194" i="4" s="1"/>
  <c r="CQ193" i="4"/>
  <c r="CR193" i="4" s="1"/>
  <c r="CL193" i="4"/>
  <c r="CJ193" i="4"/>
  <c r="CK193" i="4" s="1"/>
  <c r="CE193" i="4"/>
  <c r="CF193" i="4" s="1"/>
  <c r="BZ193" i="4"/>
  <c r="CA193" i="4" s="1"/>
  <c r="BU193" i="4"/>
  <c r="BV193" i="4" s="1"/>
  <c r="BP193" i="4"/>
  <c r="BQ193" i="4" s="1"/>
  <c r="BK193" i="4"/>
  <c r="BL193" i="4" s="1"/>
  <c r="AP193" i="4"/>
  <c r="AN193" i="4"/>
  <c r="AO193" i="4" s="1"/>
  <c r="AH193" i="4"/>
  <c r="AB193" i="4"/>
  <c r="V193" i="4"/>
  <c r="W193" i="4" s="1"/>
  <c r="X193" i="4" s="1"/>
  <c r="Q193" i="4"/>
  <c r="R193" i="4" s="1"/>
  <c r="CQ191" i="4"/>
  <c r="CR191" i="4" s="1"/>
  <c r="CL191" i="4"/>
  <c r="CJ191" i="4"/>
  <c r="CK191" i="4" s="1"/>
  <c r="CE191" i="4"/>
  <c r="CF191" i="4" s="1"/>
  <c r="BZ191" i="4"/>
  <c r="CA191" i="4" s="1"/>
  <c r="BU191" i="4"/>
  <c r="BV191" i="4" s="1"/>
  <c r="BP191" i="4"/>
  <c r="BK191" i="4"/>
  <c r="BL191" i="4" s="1"/>
  <c r="AP191" i="4"/>
  <c r="AN191" i="4"/>
  <c r="AO191" i="4" s="1"/>
  <c r="AH191" i="4"/>
  <c r="AB191" i="4"/>
  <c r="AC191" i="4" s="1"/>
  <c r="AD191" i="4" s="1"/>
  <c r="V191" i="4"/>
  <c r="W191" i="4" s="1"/>
  <c r="X191" i="4" s="1"/>
  <c r="Q191" i="4"/>
  <c r="R191" i="4" s="1"/>
  <c r="CQ190" i="4"/>
  <c r="CR190" i="4" s="1"/>
  <c r="CL190" i="4"/>
  <c r="CJ190" i="4"/>
  <c r="CK190" i="4" s="1"/>
  <c r="CE190" i="4"/>
  <c r="CF190" i="4" s="1"/>
  <c r="BZ190" i="4"/>
  <c r="CA190" i="4" s="1"/>
  <c r="BU190" i="4"/>
  <c r="BV190" i="4" s="1"/>
  <c r="BP190" i="4"/>
  <c r="BQ190" i="4" s="1"/>
  <c r="BK190" i="4"/>
  <c r="BL190" i="4" s="1"/>
  <c r="AP190" i="4"/>
  <c r="AN190" i="4"/>
  <c r="AO190" i="4" s="1"/>
  <c r="AH190" i="4"/>
  <c r="AB190" i="4"/>
  <c r="AC190" i="4" s="1"/>
  <c r="AD190" i="4" s="1"/>
  <c r="V190" i="4"/>
  <c r="W190" i="4" s="1"/>
  <c r="X190" i="4" s="1"/>
  <c r="Q190" i="4"/>
  <c r="R190" i="4" s="1"/>
  <c r="CQ189" i="4"/>
  <c r="CR189" i="4" s="1"/>
  <c r="CL189" i="4"/>
  <c r="CJ189" i="4"/>
  <c r="CK189" i="4" s="1"/>
  <c r="CE189" i="4"/>
  <c r="CF189" i="4" s="1"/>
  <c r="BZ189" i="4"/>
  <c r="CA189" i="4" s="1"/>
  <c r="BU189" i="4"/>
  <c r="BV189" i="4" s="1"/>
  <c r="BP189" i="4"/>
  <c r="BQ189" i="4" s="1"/>
  <c r="BK189" i="4"/>
  <c r="AP189" i="4"/>
  <c r="AN189" i="4"/>
  <c r="AO189" i="4" s="1"/>
  <c r="AH189" i="4"/>
  <c r="AI189" i="4" s="1"/>
  <c r="AJ189" i="4" s="1"/>
  <c r="AB189" i="4"/>
  <c r="AC189" i="4" s="1"/>
  <c r="AD189" i="4" s="1"/>
  <c r="V189" i="4"/>
  <c r="W189" i="4" s="1"/>
  <c r="X189" i="4" s="1"/>
  <c r="Q189" i="4"/>
  <c r="R189" i="4" s="1"/>
  <c r="CQ185" i="4"/>
  <c r="CR185" i="4" s="1"/>
  <c r="CL185" i="4"/>
  <c r="CJ185" i="4"/>
  <c r="CK185" i="4" s="1"/>
  <c r="CE185" i="4"/>
  <c r="CF185" i="4" s="1"/>
  <c r="BZ185" i="4"/>
  <c r="CA185" i="4" s="1"/>
  <c r="BU185" i="4"/>
  <c r="BV185" i="4" s="1"/>
  <c r="BP185" i="4"/>
  <c r="BQ185" i="4" s="1"/>
  <c r="BK185" i="4"/>
  <c r="AP185" i="4"/>
  <c r="AN185" i="4"/>
  <c r="AO185" i="4" s="1"/>
  <c r="AH185" i="4"/>
  <c r="AI185" i="4" s="1"/>
  <c r="AJ185" i="4" s="1"/>
  <c r="AB185" i="4"/>
  <c r="AC185" i="4" s="1"/>
  <c r="AD185" i="4" s="1"/>
  <c r="V185" i="4"/>
  <c r="W185" i="4" s="1"/>
  <c r="X185" i="4" s="1"/>
  <c r="Q185" i="4"/>
  <c r="R185" i="4" s="1"/>
  <c r="CQ187" i="4"/>
  <c r="CR187" i="4" s="1"/>
  <c r="CL187" i="4"/>
  <c r="CJ187" i="4"/>
  <c r="CK187" i="4" s="1"/>
  <c r="CE187" i="4"/>
  <c r="CF187" i="4" s="1"/>
  <c r="BZ187" i="4"/>
  <c r="CA187" i="4" s="1"/>
  <c r="BU187" i="4"/>
  <c r="BV187" i="4" s="1"/>
  <c r="BP187" i="4"/>
  <c r="BQ187" i="4" s="1"/>
  <c r="BK187" i="4"/>
  <c r="BL187" i="4" s="1"/>
  <c r="AP187" i="4"/>
  <c r="AN187" i="4"/>
  <c r="AO187" i="4" s="1"/>
  <c r="AH187" i="4"/>
  <c r="AB187" i="4"/>
  <c r="V187" i="4"/>
  <c r="Q187" i="4"/>
  <c r="R187" i="4" s="1"/>
  <c r="CQ188" i="4"/>
  <c r="CR188" i="4" s="1"/>
  <c r="CL188" i="4"/>
  <c r="CJ188" i="4"/>
  <c r="CK188" i="4" s="1"/>
  <c r="CE188" i="4"/>
  <c r="CF188" i="4" s="1"/>
  <c r="BZ188" i="4"/>
  <c r="CA188" i="4" s="1"/>
  <c r="BU188" i="4"/>
  <c r="BV188" i="4" s="1"/>
  <c r="BP188" i="4"/>
  <c r="BQ188" i="4" s="1"/>
  <c r="BK188" i="4"/>
  <c r="BL188" i="4" s="1"/>
  <c r="AP188" i="4"/>
  <c r="AN188" i="4"/>
  <c r="AO188" i="4" s="1"/>
  <c r="AH188" i="4"/>
  <c r="AI188" i="4" s="1"/>
  <c r="AJ188" i="4" s="1"/>
  <c r="AB188" i="4"/>
  <c r="AC188" i="4" s="1"/>
  <c r="AD188" i="4" s="1"/>
  <c r="V188" i="4"/>
  <c r="Q188" i="4"/>
  <c r="R188" i="4" s="1"/>
  <c r="CQ186" i="4"/>
  <c r="CR186" i="4" s="1"/>
  <c r="CL186" i="4"/>
  <c r="CJ186" i="4"/>
  <c r="CK186" i="4" s="1"/>
  <c r="CE186" i="4"/>
  <c r="CF186" i="4" s="1"/>
  <c r="BZ186" i="4"/>
  <c r="CA186" i="4" s="1"/>
  <c r="BU186" i="4"/>
  <c r="BP186" i="4"/>
  <c r="BQ186" i="4" s="1"/>
  <c r="BK186" i="4"/>
  <c r="BL186" i="4" s="1"/>
  <c r="AP186" i="4"/>
  <c r="AN186" i="4"/>
  <c r="AO186" i="4" s="1"/>
  <c r="AH186" i="4"/>
  <c r="AI186" i="4" s="1"/>
  <c r="AJ186" i="4" s="1"/>
  <c r="AB186" i="4"/>
  <c r="AC186" i="4" s="1"/>
  <c r="AD186" i="4" s="1"/>
  <c r="V186" i="4"/>
  <c r="W186" i="4" s="1"/>
  <c r="X186" i="4" s="1"/>
  <c r="Q186" i="4"/>
  <c r="R186" i="4" s="1"/>
  <c r="CQ307" i="4"/>
  <c r="CR307" i="4" s="1"/>
  <c r="CL307" i="4"/>
  <c r="CJ307" i="4"/>
  <c r="CK307" i="4" s="1"/>
  <c r="CE307" i="4"/>
  <c r="CF307" i="4" s="1"/>
  <c r="BZ307" i="4"/>
  <c r="CA307" i="4" s="1"/>
  <c r="BU307" i="4"/>
  <c r="BV307" i="4" s="1"/>
  <c r="BP307" i="4"/>
  <c r="BQ307" i="4" s="1"/>
  <c r="BK307" i="4"/>
  <c r="BL307" i="4" s="1"/>
  <c r="AP307" i="4"/>
  <c r="AN307" i="4"/>
  <c r="AO307" i="4" s="1"/>
  <c r="AH307" i="4"/>
  <c r="AI307" i="4" s="1"/>
  <c r="AJ307" i="4" s="1"/>
  <c r="AB307" i="4"/>
  <c r="V307" i="4"/>
  <c r="Q307" i="4"/>
  <c r="R307" i="4" s="1"/>
  <c r="CQ300" i="4"/>
  <c r="CR300" i="4" s="1"/>
  <c r="CL300" i="4"/>
  <c r="CJ300" i="4"/>
  <c r="CK300" i="4" s="1"/>
  <c r="CE300" i="4"/>
  <c r="CF300" i="4" s="1"/>
  <c r="BZ300" i="4"/>
  <c r="CA300" i="4" s="1"/>
  <c r="BU300" i="4"/>
  <c r="BV300" i="4" s="1"/>
  <c r="BP300" i="4"/>
  <c r="BQ300" i="4" s="1"/>
  <c r="BK300" i="4"/>
  <c r="BL300" i="4" s="1"/>
  <c r="AP300" i="4"/>
  <c r="AN300" i="4"/>
  <c r="AO300" i="4" s="1"/>
  <c r="AH300" i="4"/>
  <c r="AI300" i="4" s="1"/>
  <c r="AJ300" i="4" s="1"/>
  <c r="AB300" i="4"/>
  <c r="V300" i="4"/>
  <c r="Q300" i="4"/>
  <c r="R300" i="4" s="1"/>
  <c r="CQ301" i="4"/>
  <c r="CR301" i="4" s="1"/>
  <c r="CL301" i="4"/>
  <c r="CJ301" i="4"/>
  <c r="CK301" i="4" s="1"/>
  <c r="CE301" i="4"/>
  <c r="CF301" i="4" s="1"/>
  <c r="BZ301" i="4"/>
  <c r="CA301" i="4" s="1"/>
  <c r="BU301" i="4"/>
  <c r="BV301" i="4" s="1"/>
  <c r="BP301" i="4"/>
  <c r="BQ301" i="4" s="1"/>
  <c r="BK301" i="4"/>
  <c r="BL301" i="4" s="1"/>
  <c r="AP301" i="4"/>
  <c r="AN301" i="4"/>
  <c r="AO301" i="4" s="1"/>
  <c r="AH301" i="4"/>
  <c r="AI301" i="4" s="1"/>
  <c r="AJ301" i="4" s="1"/>
  <c r="AB301" i="4"/>
  <c r="AC301" i="4" s="1"/>
  <c r="AD301" i="4" s="1"/>
  <c r="V301" i="4"/>
  <c r="Q301" i="4"/>
  <c r="R301" i="4" s="1"/>
  <c r="CQ305" i="4"/>
  <c r="CR305" i="4" s="1"/>
  <c r="CL305" i="4"/>
  <c r="CJ305" i="4"/>
  <c r="CK305" i="4" s="1"/>
  <c r="CE305" i="4"/>
  <c r="CF305" i="4" s="1"/>
  <c r="BZ305" i="4"/>
  <c r="CA305" i="4" s="1"/>
  <c r="BU305" i="4"/>
  <c r="BV305" i="4" s="1"/>
  <c r="BP305" i="4"/>
  <c r="BQ305" i="4" s="1"/>
  <c r="BK305" i="4"/>
  <c r="BL305" i="4" s="1"/>
  <c r="AP305" i="4"/>
  <c r="AN305" i="4"/>
  <c r="AO305" i="4" s="1"/>
  <c r="AH305" i="4"/>
  <c r="AI305" i="4" s="1"/>
  <c r="AJ305" i="4" s="1"/>
  <c r="AB305" i="4"/>
  <c r="AC305" i="4" s="1"/>
  <c r="AD305" i="4" s="1"/>
  <c r="V305" i="4"/>
  <c r="W305" i="4" s="1"/>
  <c r="X305" i="4" s="1"/>
  <c r="Q305" i="4"/>
  <c r="R305" i="4" s="1"/>
  <c r="CQ302" i="4"/>
  <c r="CR302" i="4" s="1"/>
  <c r="CL302" i="4"/>
  <c r="CJ302" i="4"/>
  <c r="CK302" i="4" s="1"/>
  <c r="CE302" i="4"/>
  <c r="CF302" i="4" s="1"/>
  <c r="BZ302" i="4"/>
  <c r="CA302" i="4" s="1"/>
  <c r="BU302" i="4"/>
  <c r="BV302" i="4" s="1"/>
  <c r="BP302" i="4"/>
  <c r="BQ302" i="4" s="1"/>
  <c r="BK302" i="4"/>
  <c r="BL302" i="4" s="1"/>
  <c r="AP302" i="4"/>
  <c r="AN302" i="4"/>
  <c r="AO302" i="4" s="1"/>
  <c r="AH302" i="4"/>
  <c r="AB302" i="4"/>
  <c r="V302" i="4"/>
  <c r="W302" i="4" s="1"/>
  <c r="X302" i="4" s="1"/>
  <c r="Q302" i="4"/>
  <c r="R302" i="4" s="1"/>
  <c r="CQ265" i="4"/>
  <c r="CR265" i="4" s="1"/>
  <c r="CL265" i="4"/>
  <c r="CJ265" i="4"/>
  <c r="CK265" i="4" s="1"/>
  <c r="CE265" i="4"/>
  <c r="CF265" i="4" s="1"/>
  <c r="BZ265" i="4"/>
  <c r="CA265" i="4" s="1"/>
  <c r="BU265" i="4"/>
  <c r="BV265" i="4" s="1"/>
  <c r="BP265" i="4"/>
  <c r="BQ265" i="4" s="1"/>
  <c r="BK265" i="4"/>
  <c r="AP265" i="4"/>
  <c r="AN265" i="4"/>
  <c r="AO265" i="4" s="1"/>
  <c r="AH265" i="4"/>
  <c r="AI265" i="4" s="1"/>
  <c r="AJ265" i="4" s="1"/>
  <c r="AB265" i="4"/>
  <c r="AC265" i="4" s="1"/>
  <c r="AD265" i="4" s="1"/>
  <c r="V265" i="4"/>
  <c r="Q265" i="4"/>
  <c r="R265" i="4" s="1"/>
  <c r="CQ260" i="4"/>
  <c r="CR260" i="4" s="1"/>
  <c r="CL260" i="4"/>
  <c r="CJ260" i="4"/>
  <c r="CK260" i="4" s="1"/>
  <c r="CE260" i="4"/>
  <c r="CF260" i="4" s="1"/>
  <c r="BZ260" i="4"/>
  <c r="CA260" i="4" s="1"/>
  <c r="BU260" i="4"/>
  <c r="BV260" i="4" s="1"/>
  <c r="BP260" i="4"/>
  <c r="BQ260" i="4" s="1"/>
  <c r="BK260" i="4"/>
  <c r="BL260" i="4" s="1"/>
  <c r="AP260" i="4"/>
  <c r="AN260" i="4"/>
  <c r="AO260" i="4" s="1"/>
  <c r="AH260" i="4"/>
  <c r="AI260" i="4" s="1"/>
  <c r="AJ260" i="4" s="1"/>
  <c r="AB260" i="4"/>
  <c r="V260" i="4"/>
  <c r="Q260" i="4"/>
  <c r="R260" i="4" s="1"/>
  <c r="CQ261" i="4"/>
  <c r="CR261" i="4" s="1"/>
  <c r="CL261" i="4"/>
  <c r="CJ261" i="4"/>
  <c r="CK261" i="4" s="1"/>
  <c r="CE261" i="4"/>
  <c r="CF261" i="4" s="1"/>
  <c r="BZ261" i="4"/>
  <c r="CA261" i="4" s="1"/>
  <c r="BU261" i="4"/>
  <c r="BV261" i="4" s="1"/>
  <c r="BP261" i="4"/>
  <c r="BQ261" i="4" s="1"/>
  <c r="BK261" i="4"/>
  <c r="AP261" i="4"/>
  <c r="AN261" i="4"/>
  <c r="AO261" i="4" s="1"/>
  <c r="AH261" i="4"/>
  <c r="AI261" i="4" s="1"/>
  <c r="AJ261" i="4" s="1"/>
  <c r="AB261" i="4"/>
  <c r="V261" i="4"/>
  <c r="W261" i="4" s="1"/>
  <c r="X261" i="4" s="1"/>
  <c r="Q261" i="4"/>
  <c r="R261" i="4" s="1"/>
  <c r="CQ238" i="4"/>
  <c r="CR238" i="4" s="1"/>
  <c r="CL238" i="4"/>
  <c r="CJ238" i="4"/>
  <c r="CK238" i="4" s="1"/>
  <c r="CE238" i="4"/>
  <c r="CF238" i="4" s="1"/>
  <c r="BZ238" i="4"/>
  <c r="CA238" i="4" s="1"/>
  <c r="BU238" i="4"/>
  <c r="BV238" i="4" s="1"/>
  <c r="BP238" i="4"/>
  <c r="BQ238" i="4" s="1"/>
  <c r="BK238" i="4"/>
  <c r="BL238" i="4" s="1"/>
  <c r="AP238" i="4"/>
  <c r="AN238" i="4"/>
  <c r="AO238" i="4" s="1"/>
  <c r="AH238" i="4"/>
  <c r="AB238" i="4"/>
  <c r="AC238" i="4" s="1"/>
  <c r="AD238" i="4" s="1"/>
  <c r="V238" i="4"/>
  <c r="W238" i="4" s="1"/>
  <c r="X238" i="4" s="1"/>
  <c r="Q238" i="4"/>
  <c r="R238" i="4" s="1"/>
  <c r="CQ233" i="4"/>
  <c r="CR233" i="4" s="1"/>
  <c r="CL233" i="4"/>
  <c r="CJ233" i="4"/>
  <c r="CK233" i="4" s="1"/>
  <c r="CE233" i="4"/>
  <c r="CF233" i="4" s="1"/>
  <c r="BZ233" i="4"/>
  <c r="CA233" i="4" s="1"/>
  <c r="BU233" i="4"/>
  <c r="BV233" i="4" s="1"/>
  <c r="BP233" i="4"/>
  <c r="BQ233" i="4" s="1"/>
  <c r="BK233" i="4"/>
  <c r="BL233" i="4" s="1"/>
  <c r="AP233" i="4"/>
  <c r="AN233" i="4"/>
  <c r="AO233" i="4" s="1"/>
  <c r="AH233" i="4"/>
  <c r="AB233" i="4"/>
  <c r="AC233" i="4" s="1"/>
  <c r="AD233" i="4" s="1"/>
  <c r="V233" i="4"/>
  <c r="W233" i="4" s="1"/>
  <c r="X233" i="4" s="1"/>
  <c r="Q233" i="4"/>
  <c r="R233" i="4" s="1"/>
  <c r="CQ232" i="4"/>
  <c r="CR232" i="4" s="1"/>
  <c r="CL232" i="4"/>
  <c r="CJ232" i="4"/>
  <c r="CK232" i="4" s="1"/>
  <c r="CE232" i="4"/>
  <c r="CF232" i="4" s="1"/>
  <c r="BZ232" i="4"/>
  <c r="CA232" i="4" s="1"/>
  <c r="BU232" i="4"/>
  <c r="BV232" i="4" s="1"/>
  <c r="BP232" i="4"/>
  <c r="BQ232" i="4" s="1"/>
  <c r="BK232" i="4"/>
  <c r="AP232" i="4"/>
  <c r="AN232" i="4"/>
  <c r="AO232" i="4" s="1"/>
  <c r="AH232" i="4"/>
  <c r="AB232" i="4"/>
  <c r="V232" i="4"/>
  <c r="W232" i="4" s="1"/>
  <c r="X232" i="4" s="1"/>
  <c r="Q232" i="4"/>
  <c r="R232" i="4" s="1"/>
  <c r="CQ231" i="4"/>
  <c r="CR231" i="4" s="1"/>
  <c r="CL231" i="4"/>
  <c r="CJ231" i="4"/>
  <c r="CK231" i="4" s="1"/>
  <c r="CE231" i="4"/>
  <c r="CF231" i="4" s="1"/>
  <c r="BZ231" i="4"/>
  <c r="CA231" i="4" s="1"/>
  <c r="BU231" i="4"/>
  <c r="BV231" i="4" s="1"/>
  <c r="BP231" i="4"/>
  <c r="BQ231" i="4" s="1"/>
  <c r="BK231" i="4"/>
  <c r="BL231" i="4" s="1"/>
  <c r="AP231" i="4"/>
  <c r="AN231" i="4"/>
  <c r="AO231" i="4" s="1"/>
  <c r="AH231" i="4"/>
  <c r="AB231" i="4"/>
  <c r="V231" i="4"/>
  <c r="W231" i="4" s="1"/>
  <c r="Q231" i="4"/>
  <c r="R231" i="4" s="1"/>
  <c r="CQ226" i="4"/>
  <c r="CR226" i="4" s="1"/>
  <c r="CL226" i="4"/>
  <c r="CJ226" i="4"/>
  <c r="CK226" i="4" s="1"/>
  <c r="CE226" i="4"/>
  <c r="CF226" i="4" s="1"/>
  <c r="BZ226" i="4"/>
  <c r="CA226" i="4" s="1"/>
  <c r="BU226" i="4"/>
  <c r="BV226" i="4" s="1"/>
  <c r="BP226" i="4"/>
  <c r="BQ226" i="4" s="1"/>
  <c r="BK226" i="4"/>
  <c r="BL226" i="4" s="1"/>
  <c r="AP226" i="4"/>
  <c r="AN226" i="4"/>
  <c r="AO226" i="4" s="1"/>
  <c r="AH226" i="4"/>
  <c r="AB226" i="4"/>
  <c r="AC226" i="4" s="1"/>
  <c r="AD226" i="4" s="1"/>
  <c r="V226" i="4"/>
  <c r="W226" i="4" s="1"/>
  <c r="X226" i="4" s="1"/>
  <c r="Q226" i="4"/>
  <c r="R226" i="4" s="1"/>
  <c r="CQ237" i="4"/>
  <c r="CR237" i="4" s="1"/>
  <c r="CL237" i="4"/>
  <c r="CJ237" i="4"/>
  <c r="CK237" i="4" s="1"/>
  <c r="CE237" i="4"/>
  <c r="CF237" i="4" s="1"/>
  <c r="BZ237" i="4"/>
  <c r="CA237" i="4" s="1"/>
  <c r="BU237" i="4"/>
  <c r="BV237" i="4" s="1"/>
  <c r="BP237" i="4"/>
  <c r="BQ237" i="4" s="1"/>
  <c r="BK237" i="4"/>
  <c r="BL237" i="4" s="1"/>
  <c r="AP237" i="4"/>
  <c r="AN237" i="4"/>
  <c r="AO237" i="4" s="1"/>
  <c r="AH237" i="4"/>
  <c r="AB237" i="4"/>
  <c r="AC237" i="4" s="1"/>
  <c r="AD237" i="4" s="1"/>
  <c r="V237" i="4"/>
  <c r="Q237" i="4"/>
  <c r="R237" i="4" s="1"/>
  <c r="CQ236" i="4"/>
  <c r="CR236" i="4" s="1"/>
  <c r="CL236" i="4"/>
  <c r="CJ236" i="4"/>
  <c r="CK236" i="4" s="1"/>
  <c r="CE236" i="4"/>
  <c r="CF236" i="4" s="1"/>
  <c r="BZ236" i="4"/>
  <c r="CA236" i="4" s="1"/>
  <c r="BU236" i="4"/>
  <c r="BV236" i="4" s="1"/>
  <c r="BP236" i="4"/>
  <c r="BQ236" i="4" s="1"/>
  <c r="BK236" i="4"/>
  <c r="AP236" i="4"/>
  <c r="AN236" i="4"/>
  <c r="AO236" i="4" s="1"/>
  <c r="AH236" i="4"/>
  <c r="AB236" i="4"/>
  <c r="V236" i="4"/>
  <c r="W236" i="4" s="1"/>
  <c r="X236" i="4" s="1"/>
  <c r="Q236" i="4"/>
  <c r="R236" i="4" s="1"/>
  <c r="CQ235" i="4"/>
  <c r="CR235" i="4" s="1"/>
  <c r="CL235" i="4"/>
  <c r="CJ235" i="4"/>
  <c r="CK235" i="4" s="1"/>
  <c r="CE235" i="4"/>
  <c r="CF235" i="4" s="1"/>
  <c r="BZ235" i="4"/>
  <c r="CA235" i="4" s="1"/>
  <c r="BU235" i="4"/>
  <c r="BV235" i="4" s="1"/>
  <c r="BP235" i="4"/>
  <c r="BQ235" i="4" s="1"/>
  <c r="BK235" i="4"/>
  <c r="AP235" i="4"/>
  <c r="AN235" i="4"/>
  <c r="AO235" i="4" s="1"/>
  <c r="AH235" i="4"/>
  <c r="AI235" i="4" s="1"/>
  <c r="AJ235" i="4" s="1"/>
  <c r="AB235" i="4"/>
  <c r="V235" i="4"/>
  <c r="Q235" i="4"/>
  <c r="R235" i="4" s="1"/>
  <c r="CQ227" i="4"/>
  <c r="CR227" i="4" s="1"/>
  <c r="CL227" i="4"/>
  <c r="CJ227" i="4"/>
  <c r="CK227" i="4" s="1"/>
  <c r="CE227" i="4"/>
  <c r="CF227" i="4" s="1"/>
  <c r="BZ227" i="4"/>
  <c r="CA227" i="4" s="1"/>
  <c r="BU227" i="4"/>
  <c r="BV227" i="4" s="1"/>
  <c r="BP227" i="4"/>
  <c r="BQ227" i="4" s="1"/>
  <c r="BK227" i="4"/>
  <c r="AP227" i="4"/>
  <c r="AN227" i="4"/>
  <c r="AO227" i="4" s="1"/>
  <c r="AH227" i="4"/>
  <c r="AI227" i="4" s="1"/>
  <c r="AJ227" i="4" s="1"/>
  <c r="AB227" i="4"/>
  <c r="V227" i="4"/>
  <c r="Q227" i="4"/>
  <c r="R227" i="4" s="1"/>
  <c r="CQ297" i="4"/>
  <c r="CR297" i="4" s="1"/>
  <c r="CL297" i="4"/>
  <c r="CJ297" i="4"/>
  <c r="CK297" i="4" s="1"/>
  <c r="CE297" i="4"/>
  <c r="CF297" i="4" s="1"/>
  <c r="BZ297" i="4"/>
  <c r="CA297" i="4" s="1"/>
  <c r="BU297" i="4"/>
  <c r="BV297" i="4" s="1"/>
  <c r="BP297" i="4"/>
  <c r="BQ297" i="4" s="1"/>
  <c r="BK297" i="4"/>
  <c r="BL297" i="4" s="1"/>
  <c r="AP297" i="4"/>
  <c r="AN297" i="4"/>
  <c r="AO297" i="4" s="1"/>
  <c r="AH297" i="4"/>
  <c r="AB297" i="4"/>
  <c r="V297" i="4"/>
  <c r="W297" i="4" s="1"/>
  <c r="X297" i="4" s="1"/>
  <c r="Q297" i="4"/>
  <c r="R297" i="4" s="1"/>
  <c r="CQ288" i="4"/>
  <c r="CR288" i="4" s="1"/>
  <c r="CL288" i="4"/>
  <c r="CJ288" i="4"/>
  <c r="CK288" i="4" s="1"/>
  <c r="CE288" i="4"/>
  <c r="CF288" i="4" s="1"/>
  <c r="BZ288" i="4"/>
  <c r="CA288" i="4" s="1"/>
  <c r="BU288" i="4"/>
  <c r="BV288" i="4" s="1"/>
  <c r="BP288" i="4"/>
  <c r="BQ288" i="4" s="1"/>
  <c r="BK288" i="4"/>
  <c r="BL288" i="4" s="1"/>
  <c r="AP288" i="4"/>
  <c r="AN288" i="4"/>
  <c r="AO288" i="4" s="1"/>
  <c r="AH288" i="4"/>
  <c r="AB288" i="4"/>
  <c r="V288" i="4"/>
  <c r="Q288" i="4"/>
  <c r="R288" i="4" s="1"/>
  <c r="CQ41" i="4"/>
  <c r="CR41" i="4" s="1"/>
  <c r="CL41" i="4"/>
  <c r="CJ41" i="4"/>
  <c r="CK41" i="4" s="1"/>
  <c r="CE41" i="4"/>
  <c r="CF41" i="4" s="1"/>
  <c r="BZ41" i="4"/>
  <c r="CA41" i="4" s="1"/>
  <c r="BU41" i="4"/>
  <c r="BV41" i="4" s="1"/>
  <c r="BP41" i="4"/>
  <c r="BQ41" i="4" s="1"/>
  <c r="BK41" i="4"/>
  <c r="AP41" i="4"/>
  <c r="AN41" i="4"/>
  <c r="AO41" i="4" s="1"/>
  <c r="AH41" i="4"/>
  <c r="AB41" i="4"/>
  <c r="AC41" i="4" s="1"/>
  <c r="AD41" i="4" s="1"/>
  <c r="V41" i="4"/>
  <c r="Q41" i="4"/>
  <c r="R41" i="4" s="1"/>
  <c r="CQ210" i="4"/>
  <c r="CR210" i="4" s="1"/>
  <c r="CL210" i="4"/>
  <c r="CJ210" i="4"/>
  <c r="CK210" i="4" s="1"/>
  <c r="CE210" i="4"/>
  <c r="CF210" i="4" s="1"/>
  <c r="BZ210" i="4"/>
  <c r="CA210" i="4" s="1"/>
  <c r="BU210" i="4"/>
  <c r="BV210" i="4" s="1"/>
  <c r="BP210" i="4"/>
  <c r="BQ210" i="4" s="1"/>
  <c r="BK210" i="4"/>
  <c r="AP210" i="4"/>
  <c r="AN210" i="4"/>
  <c r="AO210" i="4" s="1"/>
  <c r="AH210" i="4"/>
  <c r="AB210" i="4"/>
  <c r="AC210" i="4" s="1"/>
  <c r="AD210" i="4" s="1"/>
  <c r="V210" i="4"/>
  <c r="Q210" i="4"/>
  <c r="R210" i="4" s="1"/>
  <c r="CQ213" i="4"/>
  <c r="CR213" i="4" s="1"/>
  <c r="CL213" i="4"/>
  <c r="CJ213" i="4"/>
  <c r="CK213" i="4" s="1"/>
  <c r="CE213" i="4"/>
  <c r="CF213" i="4" s="1"/>
  <c r="BZ213" i="4"/>
  <c r="CA213" i="4" s="1"/>
  <c r="BU213" i="4"/>
  <c r="BV213" i="4" s="1"/>
  <c r="BP213" i="4"/>
  <c r="BQ213" i="4" s="1"/>
  <c r="BK213" i="4"/>
  <c r="BL213" i="4" s="1"/>
  <c r="AP213" i="4"/>
  <c r="AN213" i="4"/>
  <c r="AO213" i="4" s="1"/>
  <c r="AH213" i="4"/>
  <c r="AB213" i="4"/>
  <c r="AC213" i="4" s="1"/>
  <c r="AD213" i="4" s="1"/>
  <c r="V213" i="4"/>
  <c r="W213" i="4" s="1"/>
  <c r="X213" i="4" s="1"/>
  <c r="Q213" i="4"/>
  <c r="R213" i="4" s="1"/>
  <c r="CQ209" i="4"/>
  <c r="CR209" i="4" s="1"/>
  <c r="CL209" i="4"/>
  <c r="CJ209" i="4"/>
  <c r="CK209" i="4" s="1"/>
  <c r="CE209" i="4"/>
  <c r="CF209" i="4" s="1"/>
  <c r="BZ209" i="4"/>
  <c r="CA209" i="4" s="1"/>
  <c r="BU209" i="4"/>
  <c r="BV209" i="4" s="1"/>
  <c r="BP209" i="4"/>
  <c r="BQ209" i="4" s="1"/>
  <c r="BK209" i="4"/>
  <c r="AP209" i="4"/>
  <c r="AN209" i="4"/>
  <c r="AO209" i="4" s="1"/>
  <c r="AH209" i="4"/>
  <c r="AB209" i="4"/>
  <c r="V209" i="4"/>
  <c r="W209" i="4" s="1"/>
  <c r="X209" i="4" s="1"/>
  <c r="Q209" i="4"/>
  <c r="R209" i="4" s="1"/>
  <c r="CQ310" i="4"/>
  <c r="CR310" i="4" s="1"/>
  <c r="CL310" i="4"/>
  <c r="CJ310" i="4"/>
  <c r="CK310" i="4" s="1"/>
  <c r="CE310" i="4"/>
  <c r="CF310" i="4" s="1"/>
  <c r="BZ310" i="4"/>
  <c r="CA310" i="4" s="1"/>
  <c r="BU310" i="4"/>
  <c r="BV310" i="4" s="1"/>
  <c r="BP310" i="4"/>
  <c r="BQ310" i="4" s="1"/>
  <c r="BK310" i="4"/>
  <c r="BL310" i="4" s="1"/>
  <c r="AP310" i="4"/>
  <c r="AN310" i="4"/>
  <c r="AO310" i="4" s="1"/>
  <c r="AH310" i="4"/>
  <c r="AI310" i="4" s="1"/>
  <c r="AJ310" i="4" s="1"/>
  <c r="AB310" i="4"/>
  <c r="AC310" i="4" s="1"/>
  <c r="AD310" i="4" s="1"/>
  <c r="V310" i="4"/>
  <c r="Q310" i="4"/>
  <c r="R310" i="4" s="1"/>
  <c r="CQ149" i="4"/>
  <c r="CR149" i="4" s="1"/>
  <c r="CL149" i="4"/>
  <c r="CK149" i="4"/>
  <c r="CE149" i="4"/>
  <c r="CF149" i="4" s="1"/>
  <c r="BZ149" i="4"/>
  <c r="CA149" i="4" s="1"/>
  <c r="BU149" i="4"/>
  <c r="BV149" i="4" s="1"/>
  <c r="BP149" i="4"/>
  <c r="BQ149" i="4" s="1"/>
  <c r="BK149" i="4"/>
  <c r="BL149" i="4" s="1"/>
  <c r="AP149" i="4"/>
  <c r="AN149" i="4"/>
  <c r="AO149" i="4" s="1"/>
  <c r="AH149" i="4"/>
  <c r="AI149" i="4" s="1"/>
  <c r="AJ149" i="4" s="1"/>
  <c r="AB149" i="4"/>
  <c r="V149" i="4"/>
  <c r="W149" i="4" s="1"/>
  <c r="X149" i="4" s="1"/>
  <c r="Q149" i="4"/>
  <c r="R149" i="4" s="1"/>
  <c r="CQ148" i="4"/>
  <c r="CR148" i="4" s="1"/>
  <c r="CL148" i="4"/>
  <c r="CK148" i="4"/>
  <c r="CE148" i="4"/>
  <c r="CF148" i="4" s="1"/>
  <c r="BZ148" i="4"/>
  <c r="CA148" i="4" s="1"/>
  <c r="BU148" i="4"/>
  <c r="BV148" i="4" s="1"/>
  <c r="BP148" i="4"/>
  <c r="BQ148" i="4" s="1"/>
  <c r="BK148" i="4"/>
  <c r="AP148" i="4"/>
  <c r="AN148" i="4"/>
  <c r="AO148" i="4" s="1"/>
  <c r="AH148" i="4"/>
  <c r="AI148" i="4" s="1"/>
  <c r="AJ148" i="4" s="1"/>
  <c r="AB148" i="4"/>
  <c r="V148" i="4"/>
  <c r="Q148" i="4"/>
  <c r="R148" i="4" s="1"/>
  <c r="CQ147" i="4"/>
  <c r="CR147" i="4" s="1"/>
  <c r="CL147" i="4"/>
  <c r="CK147" i="4"/>
  <c r="CE147" i="4"/>
  <c r="CF147" i="4" s="1"/>
  <c r="BZ147" i="4"/>
  <c r="CA147" i="4" s="1"/>
  <c r="BU147" i="4"/>
  <c r="BV147" i="4" s="1"/>
  <c r="BP147" i="4"/>
  <c r="BQ147" i="4" s="1"/>
  <c r="BK147" i="4"/>
  <c r="BL147" i="4" s="1"/>
  <c r="AP147" i="4"/>
  <c r="AN147" i="4"/>
  <c r="AO147" i="4" s="1"/>
  <c r="AH147" i="4"/>
  <c r="AI147" i="4" s="1"/>
  <c r="AJ147" i="4" s="1"/>
  <c r="AB147" i="4"/>
  <c r="V147" i="4"/>
  <c r="Q147" i="4"/>
  <c r="R147" i="4" s="1"/>
  <c r="CQ146" i="4"/>
  <c r="CR146" i="4" s="1"/>
  <c r="CL146" i="4"/>
  <c r="CK146" i="4"/>
  <c r="CE146" i="4"/>
  <c r="CF146" i="4" s="1"/>
  <c r="BZ146" i="4"/>
  <c r="CA146" i="4" s="1"/>
  <c r="BU146" i="4"/>
  <c r="BV146" i="4" s="1"/>
  <c r="BP146" i="4"/>
  <c r="BQ146" i="4" s="1"/>
  <c r="BK146" i="4"/>
  <c r="BL146" i="4" s="1"/>
  <c r="AP146" i="4"/>
  <c r="AN146" i="4"/>
  <c r="AO146" i="4" s="1"/>
  <c r="AH146" i="4"/>
  <c r="AB146" i="4"/>
  <c r="AC146" i="4" s="1"/>
  <c r="AD146" i="4" s="1"/>
  <c r="V146" i="4"/>
  <c r="W146" i="4" s="1"/>
  <c r="X146" i="4" s="1"/>
  <c r="Q146" i="4"/>
  <c r="R146" i="4" s="1"/>
  <c r="CQ5" i="4"/>
  <c r="CR5" i="4" s="1"/>
  <c r="CL5" i="4"/>
  <c r="CK5" i="4"/>
  <c r="CE5" i="4"/>
  <c r="CF5" i="4" s="1"/>
  <c r="BZ5" i="4"/>
  <c r="CA5" i="4" s="1"/>
  <c r="BU5" i="4"/>
  <c r="BV5" i="4" s="1"/>
  <c r="BP5" i="4"/>
  <c r="BQ5" i="4" s="1"/>
  <c r="BK5" i="4"/>
  <c r="BL5" i="4" s="1"/>
  <c r="AP5" i="4"/>
  <c r="AN5" i="4"/>
  <c r="AO5" i="4" s="1"/>
  <c r="AH5" i="4"/>
  <c r="AI5" i="4" s="1"/>
  <c r="AJ5" i="4" s="1"/>
  <c r="AB5" i="4"/>
  <c r="V5" i="4"/>
  <c r="Q5" i="4"/>
  <c r="R5" i="4" s="1"/>
  <c r="CQ184" i="4"/>
  <c r="CR184" i="4" s="1"/>
  <c r="CL184" i="4"/>
  <c r="CK184" i="4"/>
  <c r="CE184" i="4"/>
  <c r="CF184" i="4" s="1"/>
  <c r="BZ184" i="4"/>
  <c r="CA184" i="4" s="1"/>
  <c r="BU184" i="4"/>
  <c r="BV184" i="4" s="1"/>
  <c r="BP184" i="4"/>
  <c r="BQ184" i="4" s="1"/>
  <c r="BK184" i="4"/>
  <c r="BL184" i="4" s="1"/>
  <c r="AP184" i="4"/>
  <c r="AN184" i="4"/>
  <c r="AO184" i="4" s="1"/>
  <c r="AH184" i="4"/>
  <c r="AB184" i="4"/>
  <c r="V184" i="4"/>
  <c r="W184" i="4" s="1"/>
  <c r="X184" i="4" s="1"/>
  <c r="Q184" i="4"/>
  <c r="R184" i="4" s="1"/>
  <c r="CQ183" i="4"/>
  <c r="CR183" i="4" s="1"/>
  <c r="CL183" i="4"/>
  <c r="CJ183" i="4"/>
  <c r="CK183" i="4" s="1"/>
  <c r="CE183" i="4"/>
  <c r="CF183" i="4" s="1"/>
  <c r="BZ183" i="4"/>
  <c r="CA183" i="4" s="1"/>
  <c r="BU183" i="4"/>
  <c r="BV183" i="4" s="1"/>
  <c r="BP183" i="4"/>
  <c r="BQ183" i="4" s="1"/>
  <c r="BK183" i="4"/>
  <c r="AP183" i="4"/>
  <c r="AN183" i="4"/>
  <c r="AO183" i="4" s="1"/>
  <c r="AH183" i="4"/>
  <c r="AB183" i="4"/>
  <c r="V183" i="4"/>
  <c r="Q183" i="4"/>
  <c r="R183" i="4" s="1"/>
  <c r="CQ145" i="4"/>
  <c r="CR145" i="4" s="1"/>
  <c r="CL145" i="4"/>
  <c r="CJ145" i="4"/>
  <c r="CK145" i="4" s="1"/>
  <c r="CE145" i="4"/>
  <c r="CF145" i="4" s="1"/>
  <c r="BZ145" i="4"/>
  <c r="CA145" i="4" s="1"/>
  <c r="BU145" i="4"/>
  <c r="BV145" i="4" s="1"/>
  <c r="BP145" i="4"/>
  <c r="BK145" i="4"/>
  <c r="BL145" i="4" s="1"/>
  <c r="AP145" i="4"/>
  <c r="AN145" i="4"/>
  <c r="AO145" i="4" s="1"/>
  <c r="AH145" i="4"/>
  <c r="AI145" i="4" s="1"/>
  <c r="AJ145" i="4" s="1"/>
  <c r="AB145" i="4"/>
  <c r="AC145" i="4" s="1"/>
  <c r="AD145" i="4" s="1"/>
  <c r="V145" i="4"/>
  <c r="Q145" i="4"/>
  <c r="R145" i="4" s="1"/>
  <c r="CQ144" i="4"/>
  <c r="CR144" i="4" s="1"/>
  <c r="CL144" i="4"/>
  <c r="CJ144" i="4"/>
  <c r="CK144" i="4" s="1"/>
  <c r="CE144" i="4"/>
  <c r="CF144" i="4" s="1"/>
  <c r="BZ144" i="4"/>
  <c r="CA144" i="4" s="1"/>
  <c r="BU144" i="4"/>
  <c r="BV144" i="4" s="1"/>
  <c r="BP144" i="4"/>
  <c r="BK144" i="4"/>
  <c r="BL144" i="4" s="1"/>
  <c r="AP144" i="4"/>
  <c r="AN144" i="4"/>
  <c r="AO144" i="4" s="1"/>
  <c r="AH144" i="4"/>
  <c r="AI144" i="4" s="1"/>
  <c r="AJ144" i="4" s="1"/>
  <c r="AB144" i="4"/>
  <c r="V144" i="4"/>
  <c r="W144" i="4" s="1"/>
  <c r="X144" i="4" s="1"/>
  <c r="Q144" i="4"/>
  <c r="R144" i="4" s="1"/>
  <c r="CQ143" i="4"/>
  <c r="CR143" i="4" s="1"/>
  <c r="CL143" i="4"/>
  <c r="CJ143" i="4"/>
  <c r="CK143" i="4" s="1"/>
  <c r="CE143" i="4"/>
  <c r="CF143" i="4" s="1"/>
  <c r="BZ143" i="4"/>
  <c r="CA143" i="4" s="1"/>
  <c r="BU143" i="4"/>
  <c r="BV143" i="4" s="1"/>
  <c r="BP143" i="4"/>
  <c r="BQ143" i="4" s="1"/>
  <c r="BK143" i="4"/>
  <c r="AP143" i="4"/>
  <c r="AN143" i="4"/>
  <c r="AO143" i="4" s="1"/>
  <c r="AH143" i="4"/>
  <c r="AB143" i="4"/>
  <c r="V143" i="4"/>
  <c r="Q143" i="4"/>
  <c r="R143" i="4" s="1"/>
  <c r="CQ142" i="4"/>
  <c r="CR142" i="4" s="1"/>
  <c r="CL142" i="4"/>
  <c r="CJ142" i="4"/>
  <c r="CK142" i="4" s="1"/>
  <c r="CE142" i="4"/>
  <c r="CF142" i="4" s="1"/>
  <c r="BZ142" i="4"/>
  <c r="CA142" i="4" s="1"/>
  <c r="BU142" i="4"/>
  <c r="BV142" i="4" s="1"/>
  <c r="BP142" i="4"/>
  <c r="BQ142" i="4" s="1"/>
  <c r="BK142" i="4"/>
  <c r="BL142" i="4" s="1"/>
  <c r="AP142" i="4"/>
  <c r="AN142" i="4"/>
  <c r="AO142" i="4" s="1"/>
  <c r="AH142" i="4"/>
  <c r="AI142" i="4" s="1"/>
  <c r="AJ142" i="4" s="1"/>
  <c r="AB142" i="4"/>
  <c r="V142" i="4"/>
  <c r="Q142" i="4"/>
  <c r="R142" i="4" s="1"/>
  <c r="CQ141" i="4"/>
  <c r="CR141" i="4" s="1"/>
  <c r="CL141" i="4"/>
  <c r="CJ141" i="4"/>
  <c r="CK141" i="4" s="1"/>
  <c r="CE141" i="4"/>
  <c r="CF141" i="4" s="1"/>
  <c r="BZ141" i="4"/>
  <c r="CA141" i="4" s="1"/>
  <c r="BU141" i="4"/>
  <c r="BV141" i="4" s="1"/>
  <c r="BP141" i="4"/>
  <c r="BQ141" i="4" s="1"/>
  <c r="BK141" i="4"/>
  <c r="AP141" i="4"/>
  <c r="AN141" i="4"/>
  <c r="AO141" i="4" s="1"/>
  <c r="AH141" i="4"/>
  <c r="AI141" i="4" s="1"/>
  <c r="AJ141" i="4" s="1"/>
  <c r="AB141" i="4"/>
  <c r="AC141" i="4" s="1"/>
  <c r="AD141" i="4" s="1"/>
  <c r="V141" i="4"/>
  <c r="W141" i="4" s="1"/>
  <c r="X141" i="4" s="1"/>
  <c r="Q141" i="4"/>
  <c r="R141" i="4" s="1"/>
  <c r="CQ253" i="4"/>
  <c r="CR253" i="4" s="1"/>
  <c r="CL253" i="4"/>
  <c r="CJ253" i="4"/>
  <c r="CK253" i="4" s="1"/>
  <c r="CE253" i="4"/>
  <c r="CF253" i="4" s="1"/>
  <c r="BZ253" i="4"/>
  <c r="CA253" i="4" s="1"/>
  <c r="BU253" i="4"/>
  <c r="BV253" i="4" s="1"/>
  <c r="BP253" i="4"/>
  <c r="BQ253" i="4" s="1"/>
  <c r="BK253" i="4"/>
  <c r="BL253" i="4" s="1"/>
  <c r="AP253" i="4"/>
  <c r="AN253" i="4"/>
  <c r="AO253" i="4" s="1"/>
  <c r="AH253" i="4"/>
  <c r="AI253" i="4" s="1"/>
  <c r="AJ253" i="4" s="1"/>
  <c r="AB253" i="4"/>
  <c r="V253" i="4"/>
  <c r="Q253" i="4"/>
  <c r="R253" i="4" s="1"/>
  <c r="CQ140" i="4"/>
  <c r="CR140" i="4" s="1"/>
  <c r="CL140" i="4"/>
  <c r="CJ140" i="4"/>
  <c r="CK140" i="4" s="1"/>
  <c r="CE140" i="4"/>
  <c r="CF140" i="4" s="1"/>
  <c r="BZ140" i="4"/>
  <c r="CA140" i="4" s="1"/>
  <c r="BU140" i="4"/>
  <c r="BV140" i="4" s="1"/>
  <c r="BP140" i="4"/>
  <c r="BQ140" i="4" s="1"/>
  <c r="BK140" i="4"/>
  <c r="BL140" i="4" s="1"/>
  <c r="AP140" i="4"/>
  <c r="AN140" i="4"/>
  <c r="AO140" i="4" s="1"/>
  <c r="AH140" i="4"/>
  <c r="AB140" i="4"/>
  <c r="V140" i="4"/>
  <c r="W140" i="4" s="1"/>
  <c r="Q140" i="4"/>
  <c r="R140" i="4" s="1"/>
  <c r="CQ298" i="4"/>
  <c r="CR298" i="4" s="1"/>
  <c r="CL298" i="4"/>
  <c r="CJ298" i="4"/>
  <c r="CK298" i="4" s="1"/>
  <c r="CE298" i="4"/>
  <c r="CF298" i="4" s="1"/>
  <c r="BZ298" i="4"/>
  <c r="CA298" i="4" s="1"/>
  <c r="BU298" i="4"/>
  <c r="BV298" i="4" s="1"/>
  <c r="BP298" i="4"/>
  <c r="BQ298" i="4" s="1"/>
  <c r="BK298" i="4"/>
  <c r="BL298" i="4" s="1"/>
  <c r="AP298" i="4"/>
  <c r="AN298" i="4"/>
  <c r="AO298" i="4" s="1"/>
  <c r="AH298" i="4"/>
  <c r="AI298" i="4" s="1"/>
  <c r="AJ298" i="4" s="1"/>
  <c r="AB298" i="4"/>
  <c r="V298" i="4"/>
  <c r="W298" i="4" s="1"/>
  <c r="X298" i="4" s="1"/>
  <c r="Q298" i="4"/>
  <c r="R298" i="4" s="1"/>
  <c r="CQ207" i="4"/>
  <c r="CR207" i="4" s="1"/>
  <c r="CL207" i="4"/>
  <c r="CJ207" i="4"/>
  <c r="CK207" i="4" s="1"/>
  <c r="CE207" i="4"/>
  <c r="CF207" i="4" s="1"/>
  <c r="BZ207" i="4"/>
  <c r="CA207" i="4" s="1"/>
  <c r="BU207" i="4"/>
  <c r="BV207" i="4" s="1"/>
  <c r="BP207" i="4"/>
  <c r="BQ207" i="4" s="1"/>
  <c r="BK207" i="4"/>
  <c r="BL207" i="4" s="1"/>
  <c r="AP207" i="4"/>
  <c r="AN207" i="4"/>
  <c r="AO207" i="4" s="1"/>
  <c r="AH207" i="4"/>
  <c r="AI207" i="4" s="1"/>
  <c r="AJ207" i="4" s="1"/>
  <c r="AB207" i="4"/>
  <c r="AC207" i="4" s="1"/>
  <c r="AD207" i="4" s="1"/>
  <c r="V207" i="4"/>
  <c r="W207" i="4" s="1"/>
  <c r="X207" i="4" s="1"/>
  <c r="Q207" i="4"/>
  <c r="R207" i="4" s="1"/>
  <c r="CQ139" i="4"/>
  <c r="CR139" i="4" s="1"/>
  <c r="CL139" i="4"/>
  <c r="CJ139" i="4"/>
  <c r="CK139" i="4" s="1"/>
  <c r="CE139" i="4"/>
  <c r="CF139" i="4" s="1"/>
  <c r="BZ139" i="4"/>
  <c r="CA139" i="4" s="1"/>
  <c r="BU139" i="4"/>
  <c r="BV139" i="4" s="1"/>
  <c r="BP139" i="4"/>
  <c r="BK139" i="4"/>
  <c r="BL139" i="4" s="1"/>
  <c r="AP139" i="4"/>
  <c r="AN139" i="4"/>
  <c r="AO139" i="4" s="1"/>
  <c r="AH139" i="4"/>
  <c r="AB139" i="4"/>
  <c r="V139" i="4"/>
  <c r="W139" i="4" s="1"/>
  <c r="X139" i="4" s="1"/>
  <c r="Q139" i="4"/>
  <c r="R139" i="4" s="1"/>
  <c r="CQ234" i="4"/>
  <c r="CR234" i="4" s="1"/>
  <c r="CL234" i="4"/>
  <c r="CJ234" i="4"/>
  <c r="CK234" i="4" s="1"/>
  <c r="CE234" i="4"/>
  <c r="CF234" i="4" s="1"/>
  <c r="BZ234" i="4"/>
  <c r="CA234" i="4" s="1"/>
  <c r="BU234" i="4"/>
  <c r="BV234" i="4" s="1"/>
  <c r="BP234" i="4"/>
  <c r="BQ234" i="4" s="1"/>
  <c r="BK234" i="4"/>
  <c r="AP234" i="4"/>
  <c r="AN234" i="4"/>
  <c r="AO234" i="4" s="1"/>
  <c r="AH234" i="4"/>
  <c r="AI234" i="4" s="1"/>
  <c r="AJ234" i="4" s="1"/>
  <c r="AB234" i="4"/>
  <c r="V234" i="4"/>
  <c r="Q234" i="4"/>
  <c r="R234" i="4" s="1"/>
  <c r="CQ206" i="4"/>
  <c r="CR206" i="4" s="1"/>
  <c r="CL206" i="4"/>
  <c r="CJ206" i="4"/>
  <c r="CK206" i="4" s="1"/>
  <c r="CE206" i="4"/>
  <c r="CF206" i="4" s="1"/>
  <c r="BZ206" i="4"/>
  <c r="CA206" i="4" s="1"/>
  <c r="BU206" i="4"/>
  <c r="BV206" i="4" s="1"/>
  <c r="BP206" i="4"/>
  <c r="BQ206" i="4" s="1"/>
  <c r="BK206" i="4"/>
  <c r="AP206" i="4"/>
  <c r="AN206" i="4"/>
  <c r="AO206" i="4" s="1"/>
  <c r="AH206" i="4"/>
  <c r="AB206" i="4"/>
  <c r="AC206" i="4" s="1"/>
  <c r="AD206" i="4" s="1"/>
  <c r="V206" i="4"/>
  <c r="W206" i="4" s="1"/>
  <c r="X206" i="4" s="1"/>
  <c r="Q206" i="4"/>
  <c r="R206" i="4" s="1"/>
  <c r="CQ114" i="4"/>
  <c r="CR114" i="4" s="1"/>
  <c r="CL114" i="4"/>
  <c r="CJ114" i="4"/>
  <c r="CK114" i="4" s="1"/>
  <c r="CE114" i="4"/>
  <c r="CF114" i="4" s="1"/>
  <c r="BZ114" i="4"/>
  <c r="CA114" i="4" s="1"/>
  <c r="BU114" i="4"/>
  <c r="BV114" i="4" s="1"/>
  <c r="BP114" i="4"/>
  <c r="BQ114" i="4" s="1"/>
  <c r="BK114" i="4"/>
  <c r="BL114" i="4" s="1"/>
  <c r="AP114" i="4"/>
  <c r="AN114" i="4"/>
  <c r="AO114" i="4" s="1"/>
  <c r="AH114" i="4"/>
  <c r="AI114" i="4" s="1"/>
  <c r="AJ114" i="4" s="1"/>
  <c r="AB114" i="4"/>
  <c r="AC114" i="4" s="1"/>
  <c r="AD114" i="4" s="1"/>
  <c r="V114" i="4"/>
  <c r="W114" i="4" s="1"/>
  <c r="X114" i="4" s="1"/>
  <c r="Q114" i="4"/>
  <c r="R114" i="4" s="1"/>
  <c r="CQ138" i="4"/>
  <c r="CR138" i="4" s="1"/>
  <c r="CL138" i="4"/>
  <c r="CJ138" i="4"/>
  <c r="CK138" i="4" s="1"/>
  <c r="CE138" i="4"/>
  <c r="CF138" i="4" s="1"/>
  <c r="BZ138" i="4"/>
  <c r="CA138" i="4" s="1"/>
  <c r="BU138" i="4"/>
  <c r="BV138" i="4" s="1"/>
  <c r="BP138" i="4"/>
  <c r="BQ138" i="4" s="1"/>
  <c r="BK138" i="4"/>
  <c r="BL138" i="4" s="1"/>
  <c r="AP138" i="4"/>
  <c r="AN138" i="4"/>
  <c r="AO138" i="4" s="1"/>
  <c r="AH138" i="4"/>
  <c r="AI138" i="4" s="1"/>
  <c r="AJ138" i="4" s="1"/>
  <c r="AB138" i="4"/>
  <c r="V138" i="4"/>
  <c r="W138" i="4" s="1"/>
  <c r="X138" i="4" s="1"/>
  <c r="Q138" i="4"/>
  <c r="R138" i="4" s="1"/>
  <c r="CQ137" i="4"/>
  <c r="CR137" i="4" s="1"/>
  <c r="CL137" i="4"/>
  <c r="CJ137" i="4"/>
  <c r="CK137" i="4" s="1"/>
  <c r="CE137" i="4"/>
  <c r="CF137" i="4" s="1"/>
  <c r="BZ137" i="4"/>
  <c r="CA137" i="4" s="1"/>
  <c r="BU137" i="4"/>
  <c r="BV137" i="4" s="1"/>
  <c r="BP137" i="4"/>
  <c r="BQ137" i="4" s="1"/>
  <c r="BK137" i="4"/>
  <c r="AP137" i="4"/>
  <c r="AN137" i="4"/>
  <c r="AO137" i="4" s="1"/>
  <c r="AH137" i="4"/>
  <c r="AI137" i="4" s="1"/>
  <c r="AJ137" i="4" s="1"/>
  <c r="AB137" i="4"/>
  <c r="V137" i="4"/>
  <c r="W137" i="4" s="1"/>
  <c r="X137" i="4" s="1"/>
  <c r="Q137" i="4"/>
  <c r="R137" i="4" s="1"/>
  <c r="CQ136" i="4"/>
  <c r="CR136" i="4" s="1"/>
  <c r="CL136" i="4"/>
  <c r="CJ136" i="4"/>
  <c r="CK136" i="4" s="1"/>
  <c r="CE136" i="4"/>
  <c r="CF136" i="4" s="1"/>
  <c r="BZ136" i="4"/>
  <c r="CA136" i="4" s="1"/>
  <c r="BU136" i="4"/>
  <c r="BV136" i="4" s="1"/>
  <c r="BP136" i="4"/>
  <c r="BQ136" i="4" s="1"/>
  <c r="BK136" i="4"/>
  <c r="BL136" i="4" s="1"/>
  <c r="AP136" i="4"/>
  <c r="AN136" i="4"/>
  <c r="AO136" i="4" s="1"/>
  <c r="AH136" i="4"/>
  <c r="AB136" i="4"/>
  <c r="AC136" i="4" s="1"/>
  <c r="AD136" i="4" s="1"/>
  <c r="V136" i="4"/>
  <c r="Q136" i="4"/>
  <c r="R136" i="4" s="1"/>
  <c r="CQ122" i="4"/>
  <c r="CR122" i="4" s="1"/>
  <c r="CL122" i="4"/>
  <c r="CJ122" i="4"/>
  <c r="CK122" i="4" s="1"/>
  <c r="CE122" i="4"/>
  <c r="CF122" i="4" s="1"/>
  <c r="BZ122" i="4"/>
  <c r="CA122" i="4" s="1"/>
  <c r="BU122" i="4"/>
  <c r="BV122" i="4" s="1"/>
  <c r="BP122" i="4"/>
  <c r="BQ122" i="4" s="1"/>
  <c r="BK122" i="4"/>
  <c r="BL122" i="4" s="1"/>
  <c r="AP122" i="4"/>
  <c r="AN122" i="4"/>
  <c r="AO122" i="4" s="1"/>
  <c r="AH122" i="4"/>
  <c r="AI122" i="4" s="1"/>
  <c r="AJ122" i="4" s="1"/>
  <c r="AB122" i="4"/>
  <c r="V122" i="4"/>
  <c r="Q122" i="4"/>
  <c r="R122" i="4" s="1"/>
  <c r="CQ123" i="4"/>
  <c r="CR123" i="4" s="1"/>
  <c r="CL123" i="4"/>
  <c r="CJ123" i="4"/>
  <c r="CK123" i="4" s="1"/>
  <c r="CE123" i="4"/>
  <c r="CF123" i="4" s="1"/>
  <c r="BZ123" i="4"/>
  <c r="CA123" i="4" s="1"/>
  <c r="BU123" i="4"/>
  <c r="BV123" i="4" s="1"/>
  <c r="BP123" i="4"/>
  <c r="BQ123" i="4" s="1"/>
  <c r="BK123" i="4"/>
  <c r="BL123" i="4" s="1"/>
  <c r="AP123" i="4"/>
  <c r="AN123" i="4"/>
  <c r="AO123" i="4" s="1"/>
  <c r="AH123" i="4"/>
  <c r="AI123" i="4" s="1"/>
  <c r="AJ123" i="4" s="1"/>
  <c r="AB123" i="4"/>
  <c r="V123" i="4"/>
  <c r="W123" i="4" s="1"/>
  <c r="X123" i="4" s="1"/>
  <c r="Q123" i="4"/>
  <c r="R123" i="4" s="1"/>
  <c r="CQ135" i="4"/>
  <c r="CR135" i="4" s="1"/>
  <c r="CL135" i="4"/>
  <c r="CJ135" i="4"/>
  <c r="CK135" i="4" s="1"/>
  <c r="CE135" i="4"/>
  <c r="CF135" i="4" s="1"/>
  <c r="BZ135" i="4"/>
  <c r="CA135" i="4" s="1"/>
  <c r="BU135" i="4"/>
  <c r="BV135" i="4" s="1"/>
  <c r="BP135" i="4"/>
  <c r="BQ135" i="4" s="1"/>
  <c r="BK135" i="4"/>
  <c r="BL135" i="4" s="1"/>
  <c r="AP135" i="4"/>
  <c r="AN135" i="4"/>
  <c r="AO135" i="4" s="1"/>
  <c r="AH135" i="4"/>
  <c r="AB135" i="4"/>
  <c r="V135" i="4"/>
  <c r="W135" i="4" s="1"/>
  <c r="Q135" i="4"/>
  <c r="R135" i="4" s="1"/>
  <c r="CQ134" i="4"/>
  <c r="CR134" i="4" s="1"/>
  <c r="CL134" i="4"/>
  <c r="CJ134" i="4"/>
  <c r="CK134" i="4" s="1"/>
  <c r="CE134" i="4"/>
  <c r="CF134" i="4" s="1"/>
  <c r="BZ134" i="4"/>
  <c r="CA134" i="4" s="1"/>
  <c r="BU134" i="4"/>
  <c r="BV134" i="4" s="1"/>
  <c r="BP134" i="4"/>
  <c r="BQ134" i="4" s="1"/>
  <c r="BK134" i="4"/>
  <c r="BL134" i="4" s="1"/>
  <c r="AP134" i="4"/>
  <c r="AN134" i="4"/>
  <c r="AO134" i="4" s="1"/>
  <c r="AH134" i="4"/>
  <c r="AB134" i="4"/>
  <c r="V134" i="4"/>
  <c r="W134" i="4" s="1"/>
  <c r="X134" i="4" s="1"/>
  <c r="Q134" i="4"/>
  <c r="R134" i="4" s="1"/>
  <c r="CQ133" i="4"/>
  <c r="CR133" i="4" s="1"/>
  <c r="CL133" i="4"/>
  <c r="CJ133" i="4"/>
  <c r="CK133" i="4" s="1"/>
  <c r="CE133" i="4"/>
  <c r="CF133" i="4" s="1"/>
  <c r="BZ133" i="4"/>
  <c r="CA133" i="4" s="1"/>
  <c r="BU133" i="4"/>
  <c r="BV133" i="4" s="1"/>
  <c r="BP133" i="4"/>
  <c r="BQ133" i="4" s="1"/>
  <c r="BK133" i="4"/>
  <c r="BL133" i="4" s="1"/>
  <c r="AP133" i="4"/>
  <c r="AN133" i="4"/>
  <c r="AO133" i="4" s="1"/>
  <c r="AH133" i="4"/>
  <c r="AI133" i="4" s="1"/>
  <c r="AJ133" i="4" s="1"/>
  <c r="AB133" i="4"/>
  <c r="AC133" i="4" s="1"/>
  <c r="AD133" i="4" s="1"/>
  <c r="V133" i="4"/>
  <c r="Q133" i="4"/>
  <c r="R133" i="4" s="1"/>
  <c r="CQ132" i="4"/>
  <c r="CR132" i="4" s="1"/>
  <c r="CL132" i="4"/>
  <c r="CJ132" i="4"/>
  <c r="CK132" i="4" s="1"/>
  <c r="CE132" i="4"/>
  <c r="CF132" i="4" s="1"/>
  <c r="BZ132" i="4"/>
  <c r="CA132" i="4" s="1"/>
  <c r="BU132" i="4"/>
  <c r="BV132" i="4" s="1"/>
  <c r="BP132" i="4"/>
  <c r="BK132" i="4"/>
  <c r="BL132" i="4" s="1"/>
  <c r="AP132" i="4"/>
  <c r="AN132" i="4"/>
  <c r="AO132" i="4" s="1"/>
  <c r="AH132" i="4"/>
  <c r="AB132" i="4"/>
  <c r="V132" i="4"/>
  <c r="W132" i="4" s="1"/>
  <c r="X132" i="4" s="1"/>
  <c r="Q132" i="4"/>
  <c r="R132" i="4" s="1"/>
  <c r="CQ104" i="4"/>
  <c r="CR104" i="4" s="1"/>
  <c r="CL104" i="4"/>
  <c r="CJ104" i="4"/>
  <c r="CK104" i="4" s="1"/>
  <c r="CE104" i="4"/>
  <c r="CF104" i="4" s="1"/>
  <c r="BZ104" i="4"/>
  <c r="CA104" i="4" s="1"/>
  <c r="BU104" i="4"/>
  <c r="BV104" i="4" s="1"/>
  <c r="BP104" i="4"/>
  <c r="BQ104" i="4" s="1"/>
  <c r="BK104" i="4"/>
  <c r="AP104" i="4"/>
  <c r="AN104" i="4"/>
  <c r="AO104" i="4" s="1"/>
  <c r="AH104" i="4"/>
  <c r="AI104" i="4" s="1"/>
  <c r="AJ104" i="4" s="1"/>
  <c r="AB104" i="4"/>
  <c r="AC104" i="4" s="1"/>
  <c r="AD104" i="4" s="1"/>
  <c r="V104" i="4"/>
  <c r="Q104" i="4"/>
  <c r="R104" i="4" s="1"/>
  <c r="CQ63" i="4"/>
  <c r="CR63" i="4" s="1"/>
  <c r="CL63" i="4"/>
  <c r="CJ63" i="4"/>
  <c r="CK63" i="4" s="1"/>
  <c r="CE63" i="4"/>
  <c r="CF63" i="4" s="1"/>
  <c r="BZ63" i="4"/>
  <c r="CA63" i="4" s="1"/>
  <c r="BU63" i="4"/>
  <c r="BV63" i="4" s="1"/>
  <c r="BP63" i="4"/>
  <c r="BQ63" i="4" s="1"/>
  <c r="BK63" i="4"/>
  <c r="BL63" i="4" s="1"/>
  <c r="AP63" i="4"/>
  <c r="AN63" i="4"/>
  <c r="AO63" i="4" s="1"/>
  <c r="AH63" i="4"/>
  <c r="AI63" i="4" s="1"/>
  <c r="AJ63" i="4" s="1"/>
  <c r="AB63" i="4"/>
  <c r="AC63" i="4" s="1"/>
  <c r="AD63" i="4" s="1"/>
  <c r="V63" i="4"/>
  <c r="W63" i="4" s="1"/>
  <c r="X63" i="4" s="1"/>
  <c r="Q63" i="4"/>
  <c r="R63" i="4" s="1"/>
  <c r="CQ131" i="4"/>
  <c r="CR131" i="4" s="1"/>
  <c r="CL131" i="4"/>
  <c r="CJ131" i="4"/>
  <c r="CK131" i="4" s="1"/>
  <c r="CE131" i="4"/>
  <c r="CF131" i="4" s="1"/>
  <c r="BZ131" i="4"/>
  <c r="CA131" i="4" s="1"/>
  <c r="BU131" i="4"/>
  <c r="BV131" i="4" s="1"/>
  <c r="BP131" i="4"/>
  <c r="BK131" i="4"/>
  <c r="BL131" i="4" s="1"/>
  <c r="AP131" i="4"/>
  <c r="AN131" i="4"/>
  <c r="AO131" i="4" s="1"/>
  <c r="AH131" i="4"/>
  <c r="AI131" i="4" s="1"/>
  <c r="AJ131" i="4" s="1"/>
  <c r="AB131" i="4"/>
  <c r="AC131" i="4" s="1"/>
  <c r="AD131" i="4" s="1"/>
  <c r="V131" i="4"/>
  <c r="W131" i="4" s="1"/>
  <c r="X131" i="4" s="1"/>
  <c r="Q131" i="4"/>
  <c r="R131" i="4" s="1"/>
  <c r="CQ53" i="4"/>
  <c r="CR53" i="4" s="1"/>
  <c r="CL53" i="4"/>
  <c r="CJ53" i="4"/>
  <c r="CK53" i="4" s="1"/>
  <c r="CE53" i="4"/>
  <c r="CF53" i="4" s="1"/>
  <c r="BZ53" i="4"/>
  <c r="CA53" i="4" s="1"/>
  <c r="BU53" i="4"/>
  <c r="BV53" i="4" s="1"/>
  <c r="BP53" i="4"/>
  <c r="BQ53" i="4" s="1"/>
  <c r="BK53" i="4"/>
  <c r="BL53" i="4" s="1"/>
  <c r="AP53" i="4"/>
  <c r="AN53" i="4"/>
  <c r="AO53" i="4" s="1"/>
  <c r="AH53" i="4"/>
  <c r="AB53" i="4"/>
  <c r="AC53" i="4" s="1"/>
  <c r="AD53" i="4" s="1"/>
  <c r="V53" i="4"/>
  <c r="W53" i="4" s="1"/>
  <c r="X53" i="4" s="1"/>
  <c r="Q53" i="4"/>
  <c r="R53" i="4" s="1"/>
  <c r="CQ85" i="4"/>
  <c r="CR85" i="4" s="1"/>
  <c r="CL85" i="4"/>
  <c r="CJ85" i="4"/>
  <c r="CK85" i="4" s="1"/>
  <c r="CE85" i="4"/>
  <c r="CF85" i="4" s="1"/>
  <c r="BZ85" i="4"/>
  <c r="CA85" i="4" s="1"/>
  <c r="BU85" i="4"/>
  <c r="BV85" i="4" s="1"/>
  <c r="BP85" i="4"/>
  <c r="BQ85" i="4" s="1"/>
  <c r="BK85" i="4"/>
  <c r="BL85" i="4" s="1"/>
  <c r="AP85" i="4"/>
  <c r="AN85" i="4"/>
  <c r="AO85" i="4" s="1"/>
  <c r="AH85" i="4"/>
  <c r="AB85" i="4"/>
  <c r="AC85" i="4" s="1"/>
  <c r="AD85" i="4" s="1"/>
  <c r="V85" i="4"/>
  <c r="Q85" i="4"/>
  <c r="R85" i="4" s="1"/>
  <c r="CQ66" i="4"/>
  <c r="CR66" i="4" s="1"/>
  <c r="CL66" i="4"/>
  <c r="CJ66" i="4"/>
  <c r="CK66" i="4" s="1"/>
  <c r="CE66" i="4"/>
  <c r="CF66" i="4" s="1"/>
  <c r="BZ66" i="4"/>
  <c r="CA66" i="4" s="1"/>
  <c r="BU66" i="4"/>
  <c r="BP66" i="4"/>
  <c r="BQ66" i="4" s="1"/>
  <c r="BK66" i="4"/>
  <c r="BL66" i="4" s="1"/>
  <c r="AP66" i="4"/>
  <c r="AN66" i="4"/>
  <c r="AO66" i="4" s="1"/>
  <c r="AH66" i="4"/>
  <c r="AB66" i="4"/>
  <c r="AC66" i="4" s="1"/>
  <c r="AD66" i="4" s="1"/>
  <c r="V66" i="4"/>
  <c r="Q66" i="4"/>
  <c r="R66" i="4" s="1"/>
  <c r="CQ54" i="4"/>
  <c r="CR54" i="4" s="1"/>
  <c r="CL54" i="4"/>
  <c r="CJ54" i="4"/>
  <c r="CK54" i="4" s="1"/>
  <c r="CE54" i="4"/>
  <c r="BZ54" i="4"/>
  <c r="CA54" i="4" s="1"/>
  <c r="BU54" i="4"/>
  <c r="BV54" i="4" s="1"/>
  <c r="BP54" i="4"/>
  <c r="BQ54" i="4" s="1"/>
  <c r="BK54" i="4"/>
  <c r="BL54" i="4" s="1"/>
  <c r="AP54" i="4"/>
  <c r="AN54" i="4"/>
  <c r="AO54" i="4" s="1"/>
  <c r="AH54" i="4"/>
  <c r="AI54" i="4" s="1"/>
  <c r="AJ54" i="4" s="1"/>
  <c r="AB54" i="4"/>
  <c r="V54" i="4"/>
  <c r="W54" i="4" s="1"/>
  <c r="X54" i="4" s="1"/>
  <c r="Q54" i="4"/>
  <c r="R54" i="4" s="1"/>
  <c r="CQ92" i="4"/>
  <c r="CR92" i="4" s="1"/>
  <c r="CL92" i="4"/>
  <c r="CJ92" i="4"/>
  <c r="CK92" i="4" s="1"/>
  <c r="CE92" i="4"/>
  <c r="CF92" i="4" s="1"/>
  <c r="BZ92" i="4"/>
  <c r="CA92" i="4" s="1"/>
  <c r="BU92" i="4"/>
  <c r="BV92" i="4" s="1"/>
  <c r="BP92" i="4"/>
  <c r="BQ92" i="4" s="1"/>
  <c r="BK92" i="4"/>
  <c r="BL92" i="4" s="1"/>
  <c r="AP92" i="4"/>
  <c r="AN92" i="4"/>
  <c r="AO92" i="4" s="1"/>
  <c r="AH92" i="4"/>
  <c r="AB92" i="4"/>
  <c r="V92" i="4"/>
  <c r="W92" i="4" s="1"/>
  <c r="X92" i="4" s="1"/>
  <c r="Q92" i="4"/>
  <c r="R92" i="4" s="1"/>
  <c r="CQ67" i="4"/>
  <c r="CR67" i="4" s="1"/>
  <c r="CL67" i="4"/>
  <c r="CJ67" i="4"/>
  <c r="CK67" i="4" s="1"/>
  <c r="CE67" i="4"/>
  <c r="CF67" i="4" s="1"/>
  <c r="BZ67" i="4"/>
  <c r="CA67" i="4" s="1"/>
  <c r="BU67" i="4"/>
  <c r="BV67" i="4" s="1"/>
  <c r="BP67" i="4"/>
  <c r="BQ67" i="4" s="1"/>
  <c r="BK67" i="4"/>
  <c r="BL67" i="4" s="1"/>
  <c r="AP67" i="4"/>
  <c r="AN67" i="4"/>
  <c r="AO67" i="4" s="1"/>
  <c r="AH67" i="4"/>
  <c r="AB67" i="4"/>
  <c r="V67" i="4"/>
  <c r="Q67" i="4"/>
  <c r="R67" i="4" s="1"/>
  <c r="CQ99" i="4"/>
  <c r="CR99" i="4" s="1"/>
  <c r="CL99" i="4"/>
  <c r="CJ99" i="4"/>
  <c r="CK99" i="4" s="1"/>
  <c r="CE99" i="4"/>
  <c r="CF99" i="4" s="1"/>
  <c r="BZ99" i="4"/>
  <c r="CA99" i="4" s="1"/>
  <c r="BU99" i="4"/>
  <c r="BV99" i="4" s="1"/>
  <c r="BP99" i="4"/>
  <c r="BQ99" i="4" s="1"/>
  <c r="BK99" i="4"/>
  <c r="BL99" i="4" s="1"/>
  <c r="AP99" i="4"/>
  <c r="AN99" i="4"/>
  <c r="AO99" i="4" s="1"/>
  <c r="AH99" i="4"/>
  <c r="AI99" i="4" s="1"/>
  <c r="AJ99" i="4" s="1"/>
  <c r="AB99" i="4"/>
  <c r="AC99" i="4" s="1"/>
  <c r="AD99" i="4" s="1"/>
  <c r="V99" i="4"/>
  <c r="Q99" i="4"/>
  <c r="R99" i="4" s="1"/>
  <c r="AP26" i="5" l="1"/>
  <c r="BW13" i="5"/>
  <c r="BW37" i="5"/>
  <c r="AP13" i="5"/>
  <c r="BW22" i="5"/>
  <c r="BW10" i="5"/>
  <c r="AP33" i="5"/>
  <c r="AP8" i="5"/>
  <c r="BW34" i="5"/>
  <c r="BW21" i="5"/>
  <c r="CF21" i="5" s="1"/>
  <c r="AP20" i="5"/>
  <c r="AP17" i="5"/>
  <c r="AP36" i="5"/>
  <c r="BW17" i="5"/>
  <c r="AP27" i="5"/>
  <c r="BW28" i="5"/>
  <c r="BW14" i="5"/>
  <c r="BW9" i="5"/>
  <c r="AP37" i="5"/>
  <c r="AP21" i="5"/>
  <c r="AP9" i="5"/>
  <c r="BW27" i="5"/>
  <c r="CF27" i="5" s="1"/>
  <c r="BW18" i="5"/>
  <c r="AP12" i="5"/>
  <c r="BW26" i="5"/>
  <c r="CF26" i="5" s="1"/>
  <c r="AP16" i="5"/>
  <c r="BG177" i="4"/>
  <c r="BF177" i="4"/>
  <c r="DA177" i="4" s="1"/>
  <c r="BG176" i="4"/>
  <c r="BF176" i="4"/>
  <c r="DA176" i="4" s="1"/>
  <c r="BG117" i="4"/>
  <c r="BF117" i="4"/>
  <c r="DA117" i="4" s="1"/>
  <c r="BG178" i="4"/>
  <c r="BF178" i="4"/>
  <c r="DA178" i="4" s="1"/>
  <c r="BG216" i="4"/>
  <c r="BF216" i="4"/>
  <c r="DA216" i="4" s="1"/>
  <c r="BG214" i="4"/>
  <c r="BF214" i="4"/>
  <c r="DA214" i="4" s="1"/>
  <c r="BF271" i="4"/>
  <c r="DA271" i="4" s="1"/>
  <c r="BG271" i="4"/>
  <c r="BF224" i="4"/>
  <c r="DA224" i="4" s="1"/>
  <c r="BG224" i="4"/>
  <c r="BF170" i="4"/>
  <c r="DA170" i="4" s="1"/>
  <c r="BG170" i="4"/>
  <c r="BG38" i="4"/>
  <c r="BF38" i="4"/>
  <c r="DA38" i="4" s="1"/>
  <c r="BF296" i="4"/>
  <c r="DA296" i="4" s="1"/>
  <c r="BG296" i="4"/>
  <c r="BF268" i="4"/>
  <c r="DA268" i="4" s="1"/>
  <c r="BG268" i="4"/>
  <c r="BF109" i="4"/>
  <c r="DA109" i="4" s="1"/>
  <c r="BG109" i="4"/>
  <c r="BF56" i="4"/>
  <c r="DA56" i="4" s="1"/>
  <c r="BG56" i="4"/>
  <c r="BF218" i="4"/>
  <c r="DA218" i="4" s="1"/>
  <c r="BG218" i="4"/>
  <c r="BG217" i="4"/>
  <c r="BF217" i="4"/>
  <c r="DA217" i="4" s="1"/>
  <c r="BG39" i="4"/>
  <c r="BF39" i="4"/>
  <c r="DA39" i="4" s="1"/>
  <c r="BF289" i="4"/>
  <c r="DA289" i="4" s="1"/>
  <c r="BG289" i="4"/>
  <c r="BF270" i="4"/>
  <c r="DA270" i="4" s="1"/>
  <c r="BG270" i="4"/>
  <c r="BF245" i="4"/>
  <c r="DA245" i="4" s="1"/>
  <c r="BG245" i="4"/>
  <c r="BF169" i="4"/>
  <c r="DA169" i="4" s="1"/>
  <c r="BG169" i="4"/>
  <c r="BG313" i="4"/>
  <c r="BF313" i="4"/>
  <c r="DA313" i="4" s="1"/>
  <c r="BF219" i="4"/>
  <c r="DA219" i="4" s="1"/>
  <c r="BG219" i="4"/>
  <c r="BF208" i="4"/>
  <c r="DA208" i="4" s="1"/>
  <c r="BG208" i="4"/>
  <c r="BG223" i="4"/>
  <c r="BF223" i="4"/>
  <c r="DA223" i="4" s="1"/>
  <c r="BG198" i="4"/>
  <c r="BF198" i="4"/>
  <c r="DA198" i="4" s="1"/>
  <c r="BG263" i="4"/>
  <c r="BF263" i="4"/>
  <c r="DA263" i="4" s="1"/>
  <c r="BF244" i="4"/>
  <c r="DA244" i="4" s="1"/>
  <c r="BG244" i="4"/>
  <c r="BF168" i="4"/>
  <c r="DA168" i="4" s="1"/>
  <c r="BG168" i="4"/>
  <c r="BG40" i="4"/>
  <c r="BF40" i="4"/>
  <c r="DA40" i="4" s="1"/>
  <c r="BF212" i="4"/>
  <c r="DA212" i="4" s="1"/>
  <c r="BG212" i="4"/>
  <c r="BF243" i="4"/>
  <c r="DA243" i="4" s="1"/>
  <c r="BG243" i="4"/>
  <c r="BG215" i="4"/>
  <c r="BF215" i="4"/>
  <c r="DA215" i="4" s="1"/>
  <c r="BF167" i="4"/>
  <c r="DA167" i="4" s="1"/>
  <c r="BG167" i="4"/>
  <c r="BG182" i="4"/>
  <c r="BF182" i="4"/>
  <c r="DA182" i="4" s="1"/>
  <c r="BG166" i="4"/>
  <c r="BF166" i="4"/>
  <c r="DA166" i="4" s="1"/>
  <c r="BG181" i="4"/>
  <c r="BF181" i="4"/>
  <c r="DA181" i="4" s="1"/>
  <c r="BG225" i="4"/>
  <c r="BF225" i="4"/>
  <c r="DA225" i="4" s="1"/>
  <c r="BG61" i="4"/>
  <c r="BF61" i="4"/>
  <c r="DA61" i="4" s="1"/>
  <c r="BG75" i="4"/>
  <c r="BF75" i="4"/>
  <c r="DA75" i="4" s="1"/>
  <c r="BF207" i="4"/>
  <c r="DA207" i="4" s="1"/>
  <c r="BG207" i="4"/>
  <c r="BG237" i="4"/>
  <c r="BF237" i="4"/>
  <c r="DA237" i="4" s="1"/>
  <c r="BF133" i="4"/>
  <c r="DA133" i="4" s="1"/>
  <c r="BG133" i="4"/>
  <c r="BF265" i="4"/>
  <c r="DA265" i="4" s="1"/>
  <c r="BG265" i="4"/>
  <c r="BF227" i="4"/>
  <c r="DA227" i="4" s="1"/>
  <c r="BG227" i="4"/>
  <c r="BG139" i="4"/>
  <c r="BF139" i="4"/>
  <c r="DA139" i="4" s="1"/>
  <c r="BG249" i="4"/>
  <c r="BF249" i="4"/>
  <c r="DA249" i="4" s="1"/>
  <c r="BF114" i="4"/>
  <c r="DA114" i="4" s="1"/>
  <c r="BG114" i="4"/>
  <c r="BF295" i="4"/>
  <c r="DA295" i="4" s="1"/>
  <c r="BG295" i="4"/>
  <c r="BG275" i="4"/>
  <c r="BF275" i="4"/>
  <c r="DA275" i="4" s="1"/>
  <c r="BF258" i="4"/>
  <c r="DA258" i="4" s="1"/>
  <c r="BG258" i="4"/>
  <c r="BF240" i="4"/>
  <c r="DA240" i="4" s="1"/>
  <c r="BG240" i="4"/>
  <c r="BG186" i="4"/>
  <c r="BF186" i="4"/>
  <c r="DA186" i="4" s="1"/>
  <c r="BF148" i="4"/>
  <c r="DA148" i="4" s="1"/>
  <c r="BG148" i="4"/>
  <c r="BG138" i="4"/>
  <c r="BF138" i="4"/>
  <c r="DA138" i="4" s="1"/>
  <c r="BG53" i="4"/>
  <c r="BF53" i="4"/>
  <c r="DA53" i="4" s="1"/>
  <c r="BG37" i="4"/>
  <c r="BF37" i="4"/>
  <c r="DA37" i="4" s="1"/>
  <c r="BF33" i="4"/>
  <c r="BG33" i="4"/>
  <c r="BF226" i="4"/>
  <c r="DA226" i="4" s="1"/>
  <c r="BG226" i="4"/>
  <c r="BG236" i="4"/>
  <c r="BF236" i="4"/>
  <c r="DA236" i="4" s="1"/>
  <c r="BF141" i="4"/>
  <c r="DA141" i="4" s="1"/>
  <c r="BG141" i="4"/>
  <c r="BG299" i="4"/>
  <c r="BF299" i="4"/>
  <c r="DA299" i="4" s="1"/>
  <c r="BG203" i="4"/>
  <c r="BF203" i="4"/>
  <c r="DA203" i="4" s="1"/>
  <c r="BG234" i="4"/>
  <c r="BF234" i="4"/>
  <c r="DA234" i="4" s="1"/>
  <c r="BG149" i="4"/>
  <c r="BG310" i="4"/>
  <c r="BF310" i="4"/>
  <c r="DA310" i="4" s="1"/>
  <c r="BF298" i="4"/>
  <c r="DA298" i="4" s="1"/>
  <c r="BG298" i="4"/>
  <c r="BG274" i="4"/>
  <c r="BF274" i="4"/>
  <c r="DA274" i="4" s="1"/>
  <c r="BG259" i="4"/>
  <c r="BF259" i="4"/>
  <c r="DA259" i="4" s="1"/>
  <c r="BG248" i="4"/>
  <c r="BF248" i="4"/>
  <c r="DA248" i="4" s="1"/>
  <c r="BG239" i="4"/>
  <c r="BF239" i="4"/>
  <c r="DA239" i="4" s="1"/>
  <c r="BF197" i="4"/>
  <c r="DA197" i="4" s="1"/>
  <c r="BG197" i="4"/>
  <c r="BG184" i="4"/>
  <c r="BF184" i="4"/>
  <c r="DA184" i="4" s="1"/>
  <c r="BF147" i="4"/>
  <c r="DA147" i="4" s="1"/>
  <c r="BG147" i="4"/>
  <c r="BF137" i="4"/>
  <c r="DA137" i="4" s="1"/>
  <c r="BG137" i="4"/>
  <c r="BG85" i="4"/>
  <c r="BF85" i="4"/>
  <c r="DA85" i="4" s="1"/>
  <c r="BG35" i="4"/>
  <c r="BF35" i="4"/>
  <c r="DA35" i="4" s="1"/>
  <c r="BF300" i="4"/>
  <c r="DA300" i="4" s="1"/>
  <c r="BG300" i="4"/>
  <c r="BF281" i="4"/>
  <c r="DA281" i="4" s="1"/>
  <c r="BG281" i="4"/>
  <c r="BF191" i="4"/>
  <c r="DA191" i="4" s="1"/>
  <c r="BG191" i="4"/>
  <c r="BF134" i="4"/>
  <c r="DA134" i="4" s="1"/>
  <c r="BG134" i="4"/>
  <c r="BF99" i="4"/>
  <c r="DA99" i="4" s="1"/>
  <c r="BG99" i="4"/>
  <c r="BF301" i="4"/>
  <c r="DA301" i="4" s="1"/>
  <c r="BG301" i="4"/>
  <c r="BF280" i="4"/>
  <c r="DA280" i="4" s="1"/>
  <c r="BG280" i="4"/>
  <c r="BF254" i="4"/>
  <c r="DA254" i="4" s="1"/>
  <c r="BG254" i="4"/>
  <c r="BG190" i="4"/>
  <c r="BF190" i="4"/>
  <c r="DA190" i="4" s="1"/>
  <c r="BG142" i="4"/>
  <c r="BF142" i="4"/>
  <c r="DA142" i="4" s="1"/>
  <c r="BG41" i="4"/>
  <c r="BF41" i="4"/>
  <c r="DA41" i="4" s="1"/>
  <c r="BF305" i="4"/>
  <c r="DA305" i="4" s="1"/>
  <c r="BG305" i="4"/>
  <c r="BG297" i="4"/>
  <c r="BF297" i="4"/>
  <c r="DA297" i="4" s="1"/>
  <c r="BF279" i="4"/>
  <c r="DA279" i="4" s="1"/>
  <c r="BG279" i="4"/>
  <c r="BF201" i="4"/>
  <c r="DA201" i="4" s="1"/>
  <c r="BG201" i="4"/>
  <c r="BG189" i="4"/>
  <c r="BF189" i="4"/>
  <c r="DA189" i="4" s="1"/>
  <c r="BG132" i="4"/>
  <c r="BF132" i="4"/>
  <c r="DA132" i="4" s="1"/>
  <c r="BG204" i="4"/>
  <c r="BF204" i="4"/>
  <c r="DA204" i="4" s="1"/>
  <c r="BF278" i="4"/>
  <c r="DA278" i="4" s="1"/>
  <c r="BG278" i="4"/>
  <c r="BG253" i="4"/>
  <c r="BF253" i="4"/>
  <c r="DA253" i="4" s="1"/>
  <c r="BG235" i="4"/>
  <c r="BF235" i="4"/>
  <c r="DA235" i="4" s="1"/>
  <c r="BG185" i="4"/>
  <c r="BF185" i="4"/>
  <c r="DA185" i="4" s="1"/>
  <c r="BG140" i="4"/>
  <c r="BF140" i="4"/>
  <c r="DA140" i="4" s="1"/>
  <c r="BF277" i="4"/>
  <c r="DA277" i="4" s="1"/>
  <c r="BG277" i="4"/>
  <c r="BG250" i="4"/>
  <c r="BF250" i="4"/>
  <c r="DA250" i="4" s="1"/>
  <c r="BG187" i="4"/>
  <c r="BF187" i="4"/>
  <c r="DA187" i="4" s="1"/>
  <c r="BF63" i="4"/>
  <c r="DA63" i="4" s="1"/>
  <c r="BG63" i="4"/>
  <c r="BF291" i="4"/>
  <c r="DA291" i="4" s="1"/>
  <c r="BG291" i="4"/>
  <c r="BG276" i="4"/>
  <c r="BF276" i="4"/>
  <c r="DA276" i="4" s="1"/>
  <c r="BF241" i="4"/>
  <c r="DA241" i="4" s="1"/>
  <c r="BG241" i="4"/>
  <c r="BG131" i="4"/>
  <c r="BF131" i="4"/>
  <c r="DA131" i="4" s="1"/>
  <c r="BG36" i="4"/>
  <c r="BF36" i="4"/>
  <c r="DA36" i="4" s="1"/>
  <c r="BG8" i="4"/>
  <c r="BF8" i="4"/>
  <c r="DA8" i="4" s="1"/>
  <c r="BG202" i="4"/>
  <c r="BF202" i="4"/>
  <c r="DA202" i="4" s="1"/>
  <c r="BF304" i="4"/>
  <c r="DA304" i="4" s="1"/>
  <c r="BG304" i="4"/>
  <c r="BG284" i="4"/>
  <c r="BF284" i="4"/>
  <c r="DA284" i="4" s="1"/>
  <c r="BF246" i="4"/>
  <c r="DA246" i="4" s="1"/>
  <c r="BG246" i="4"/>
  <c r="BG238" i="4"/>
  <c r="BF238" i="4"/>
  <c r="DA238" i="4" s="1"/>
  <c r="BG222" i="4"/>
  <c r="BF222" i="4"/>
  <c r="DA222" i="4" s="1"/>
  <c r="BF210" i="4"/>
  <c r="DA210" i="4" s="1"/>
  <c r="BG210" i="4"/>
  <c r="BG196" i="4"/>
  <c r="BF196" i="4"/>
  <c r="DA196" i="4" s="1"/>
  <c r="BF146" i="4"/>
  <c r="DA146" i="4" s="1"/>
  <c r="BG146" i="4"/>
  <c r="BG136" i="4"/>
  <c r="BF136" i="4"/>
  <c r="DA136" i="4" s="1"/>
  <c r="BG66" i="4"/>
  <c r="BF66" i="4"/>
  <c r="DA66" i="4" s="1"/>
  <c r="BG10" i="4"/>
  <c r="BF10" i="4"/>
  <c r="DA10" i="4" s="1"/>
  <c r="BF34" i="4"/>
  <c r="DA34" i="4" s="1"/>
  <c r="BG34" i="4"/>
  <c r="BF188" i="4"/>
  <c r="DA188" i="4" s="1"/>
  <c r="BG188" i="4"/>
  <c r="DA307" i="4"/>
  <c r="BG307" i="4"/>
  <c r="BG283" i="4"/>
  <c r="BF283" i="4"/>
  <c r="DA283" i="4" s="1"/>
  <c r="BF257" i="4"/>
  <c r="DA257" i="4" s="1"/>
  <c r="BG257" i="4"/>
  <c r="BG233" i="4"/>
  <c r="BF233" i="4"/>
  <c r="DA233" i="4" s="1"/>
  <c r="BF213" i="4"/>
  <c r="DA213" i="4" s="1"/>
  <c r="BG213" i="4"/>
  <c r="BG195" i="4"/>
  <c r="BF195" i="4"/>
  <c r="DA195" i="4" s="1"/>
  <c r="BF145" i="4"/>
  <c r="DA145" i="4" s="1"/>
  <c r="BG145" i="4"/>
  <c r="BG122" i="4"/>
  <c r="BF122" i="4"/>
  <c r="DA122" i="4" s="1"/>
  <c r="BF54" i="4"/>
  <c r="DA54" i="4" s="1"/>
  <c r="BG54" i="4"/>
  <c r="BG9" i="4"/>
  <c r="BF9" i="4"/>
  <c r="DA9" i="4" s="1"/>
  <c r="BG252" i="4"/>
  <c r="BF252" i="4"/>
  <c r="DA252" i="4" s="1"/>
  <c r="BF302" i="4"/>
  <c r="DA302" i="4" s="1"/>
  <c r="BG302" i="4"/>
  <c r="BG104" i="4"/>
  <c r="BF104" i="4"/>
  <c r="DA104" i="4" s="1"/>
  <c r="BG261" i="4"/>
  <c r="BF261" i="4"/>
  <c r="DA261" i="4" s="1"/>
  <c r="BF282" i="4"/>
  <c r="DA282" i="4" s="1"/>
  <c r="BG282" i="4"/>
  <c r="BF256" i="4"/>
  <c r="DA256" i="4" s="1"/>
  <c r="BG256" i="4"/>
  <c r="BG232" i="4"/>
  <c r="BF232" i="4"/>
  <c r="DA232" i="4" s="1"/>
  <c r="BF209" i="4"/>
  <c r="DA209" i="4" s="1"/>
  <c r="BG209" i="4"/>
  <c r="BF194" i="4"/>
  <c r="DA194" i="4" s="1"/>
  <c r="BG194" i="4"/>
  <c r="BG144" i="4"/>
  <c r="BF144" i="4"/>
  <c r="DA144" i="4" s="1"/>
  <c r="BG123" i="4"/>
  <c r="BF123" i="4"/>
  <c r="DA123" i="4" s="1"/>
  <c r="BG92" i="4"/>
  <c r="BF92" i="4"/>
  <c r="DA92" i="4" s="1"/>
  <c r="BG5" i="4"/>
  <c r="BF5" i="4"/>
  <c r="DA5" i="4" s="1"/>
  <c r="BG251" i="4"/>
  <c r="BF251" i="4"/>
  <c r="DA251" i="4" s="1"/>
  <c r="BG260" i="4"/>
  <c r="BF260" i="4"/>
  <c r="DA260" i="4" s="1"/>
  <c r="BF200" i="4"/>
  <c r="DA200" i="4" s="1"/>
  <c r="BG200" i="4"/>
  <c r="BG205" i="4"/>
  <c r="BF205" i="4"/>
  <c r="DA205" i="4" s="1"/>
  <c r="BG7" i="4"/>
  <c r="BF7" i="4"/>
  <c r="DA7" i="4" s="1"/>
  <c r="BF272" i="4"/>
  <c r="DA272" i="4" s="1"/>
  <c r="BG272" i="4"/>
  <c r="BG273" i="4"/>
  <c r="BF273" i="4"/>
  <c r="DA273" i="4" s="1"/>
  <c r="BG255" i="4"/>
  <c r="BF255" i="4"/>
  <c r="DA255" i="4" s="1"/>
  <c r="BG231" i="4"/>
  <c r="BF231" i="4"/>
  <c r="DA231" i="4" s="1"/>
  <c r="BF193" i="4"/>
  <c r="DA193" i="4" s="1"/>
  <c r="BG193" i="4"/>
  <c r="BG183" i="4"/>
  <c r="BF183" i="4"/>
  <c r="DA183" i="4" s="1"/>
  <c r="BF143" i="4"/>
  <c r="DA143" i="4" s="1"/>
  <c r="BG143" i="4"/>
  <c r="BG67" i="4"/>
  <c r="BF67" i="4"/>
  <c r="DA67" i="4" s="1"/>
  <c r="BG89" i="4"/>
  <c r="BF89" i="4"/>
  <c r="DA89" i="4" s="1"/>
  <c r="BF105" i="4"/>
  <c r="DA105" i="4" s="1"/>
  <c r="BG105" i="4"/>
  <c r="BF103" i="4"/>
  <c r="DA103" i="4" s="1"/>
  <c r="BG103" i="4"/>
  <c r="BF125" i="4"/>
  <c r="DA125" i="4" s="1"/>
  <c r="BG125" i="4"/>
  <c r="BF124" i="4"/>
  <c r="DA124" i="4" s="1"/>
  <c r="BG124" i="4"/>
  <c r="BF119" i="4"/>
  <c r="DA119" i="4" s="1"/>
  <c r="BG119" i="4"/>
  <c r="BF76" i="4"/>
  <c r="DA76" i="4" s="1"/>
  <c r="BG76" i="4"/>
  <c r="BG84" i="4"/>
  <c r="BF84" i="4"/>
  <c r="DA84" i="4" s="1"/>
  <c r="BG69" i="4"/>
  <c r="BF69" i="4"/>
  <c r="DA69" i="4" s="1"/>
  <c r="BG128" i="4"/>
  <c r="BF128" i="4"/>
  <c r="DA128" i="4" s="1"/>
  <c r="BF118" i="4"/>
  <c r="DA118" i="4" s="1"/>
  <c r="BG118" i="4"/>
  <c r="BG126" i="4"/>
  <c r="BF126" i="4"/>
  <c r="DA126" i="4" s="1"/>
  <c r="BF116" i="4"/>
  <c r="DA116" i="4" s="1"/>
  <c r="BG116" i="4"/>
  <c r="BF47" i="4"/>
  <c r="DA47" i="4" s="1"/>
  <c r="BG47" i="4"/>
  <c r="BF101" i="4"/>
  <c r="DA101" i="4" s="1"/>
  <c r="BG101" i="4"/>
  <c r="BG130" i="4"/>
  <c r="BF130" i="4"/>
  <c r="DA130" i="4" s="1"/>
  <c r="BG68" i="4"/>
  <c r="BF68" i="4"/>
  <c r="DA68" i="4" s="1"/>
  <c r="BG86" i="4"/>
  <c r="BF86" i="4"/>
  <c r="DA86" i="4" s="1"/>
  <c r="BF83" i="4"/>
  <c r="DA83" i="4" s="1"/>
  <c r="BG83" i="4"/>
  <c r="BF100" i="4"/>
  <c r="DA100" i="4" s="1"/>
  <c r="BG100" i="4"/>
  <c r="BG60" i="4"/>
  <c r="BF60" i="4"/>
  <c r="DA60" i="4" s="1"/>
  <c r="BF77" i="4"/>
  <c r="DA77" i="4" s="1"/>
  <c r="BG77" i="4"/>
  <c r="BG129" i="4"/>
  <c r="BF129" i="4"/>
  <c r="DA129" i="4" s="1"/>
  <c r="BG127" i="4"/>
  <c r="BF127" i="4"/>
  <c r="DA127" i="4" s="1"/>
  <c r="BF74" i="4"/>
  <c r="DA74" i="4" s="1"/>
  <c r="BG74" i="4"/>
  <c r="BF82" i="4"/>
  <c r="DA82" i="4" s="1"/>
  <c r="BG82" i="4"/>
  <c r="BG111" i="4"/>
  <c r="BF111" i="4"/>
  <c r="DA111" i="4" s="1"/>
  <c r="BG94" i="4"/>
  <c r="BF94" i="4"/>
  <c r="DA94" i="4" s="1"/>
  <c r="BG112" i="4"/>
  <c r="BF112" i="4"/>
  <c r="DA112" i="4" s="1"/>
  <c r="BF79" i="4"/>
  <c r="DA79" i="4" s="1"/>
  <c r="BG79" i="4"/>
  <c r="BF102" i="4"/>
  <c r="DA102" i="4" s="1"/>
  <c r="BG102" i="4"/>
  <c r="BG71" i="4"/>
  <c r="BF71" i="4"/>
  <c r="DA71" i="4" s="1"/>
  <c r="BG110" i="4"/>
  <c r="BF110" i="4"/>
  <c r="DA110" i="4" s="1"/>
  <c r="BG70" i="4"/>
  <c r="BF70" i="4"/>
  <c r="DA70" i="4" s="1"/>
  <c r="BG91" i="4"/>
  <c r="BF91" i="4"/>
  <c r="DA91" i="4" s="1"/>
  <c r="BF121" i="4"/>
  <c r="DA121" i="4" s="1"/>
  <c r="BG121" i="4"/>
  <c r="BD3" i="4"/>
  <c r="BF45" i="4"/>
  <c r="DA45" i="4" s="1"/>
  <c r="BG45" i="4"/>
  <c r="BF72" i="4"/>
  <c r="DA72" i="4" s="1"/>
  <c r="BG72" i="4"/>
  <c r="BG108" i="4"/>
  <c r="BF108" i="4"/>
  <c r="DA108" i="4" s="1"/>
  <c r="BF97" i="4"/>
  <c r="DA97" i="4" s="1"/>
  <c r="BG97" i="4"/>
  <c r="BF113" i="4"/>
  <c r="DA113" i="4" s="1"/>
  <c r="BG113" i="4"/>
  <c r="BF78" i="4"/>
  <c r="DA78" i="4" s="1"/>
  <c r="BG78" i="4"/>
  <c r="BG106" i="4"/>
  <c r="BF106" i="4"/>
  <c r="DA106" i="4" s="1"/>
  <c r="BG286" i="4"/>
  <c r="BF286" i="4"/>
  <c r="DA286" i="4" s="1"/>
  <c r="BG287" i="4"/>
  <c r="BF287" i="4"/>
  <c r="DA287" i="4" s="1"/>
  <c r="BF285" i="4"/>
  <c r="DA285" i="4" s="1"/>
  <c r="BG285" i="4"/>
  <c r="BG15" i="4"/>
  <c r="BF15" i="4"/>
  <c r="DA15" i="4" s="1"/>
  <c r="BF17" i="4"/>
  <c r="DA17" i="4" s="1"/>
  <c r="BG17" i="4"/>
  <c r="BF23" i="4"/>
  <c r="DA23" i="4" s="1"/>
  <c r="BG23" i="4"/>
  <c r="BG16" i="4"/>
  <c r="BF16" i="4"/>
  <c r="DA16" i="4" s="1"/>
  <c r="BG14" i="4"/>
  <c r="BF14" i="4"/>
  <c r="DA14" i="4" s="1"/>
  <c r="BF21" i="4"/>
  <c r="DA21" i="4" s="1"/>
  <c r="BG21" i="4"/>
  <c r="BF24" i="4"/>
  <c r="DA24" i="4" s="1"/>
  <c r="BG24" i="4"/>
  <c r="BG30" i="4"/>
  <c r="BF30" i="4"/>
  <c r="DA30" i="4" s="1"/>
  <c r="BG28" i="4"/>
  <c r="BF28" i="4"/>
  <c r="DA28" i="4" s="1"/>
  <c r="BG31" i="4"/>
  <c r="BF31" i="4"/>
  <c r="DA31" i="4" s="1"/>
  <c r="BF20" i="4"/>
  <c r="DA20" i="4" s="1"/>
  <c r="BG20" i="4"/>
  <c r="BG32" i="4"/>
  <c r="BF32" i="4"/>
  <c r="DA32" i="4" s="1"/>
  <c r="BG27" i="4"/>
  <c r="BF27" i="4"/>
  <c r="DA27" i="4" s="1"/>
  <c r="BG29" i="4"/>
  <c r="BF29" i="4"/>
  <c r="DA29" i="4" s="1"/>
  <c r="BF26" i="4"/>
  <c r="DA26" i="4" s="1"/>
  <c r="BG26" i="4"/>
  <c r="BF25" i="4"/>
  <c r="DA25" i="4" s="1"/>
  <c r="BG25" i="4"/>
  <c r="BG171" i="4"/>
  <c r="BF171" i="4"/>
  <c r="DA171" i="4" s="1"/>
  <c r="BF161" i="4"/>
  <c r="DA161" i="4" s="1"/>
  <c r="BG161" i="4"/>
  <c r="BG81" i="4"/>
  <c r="BF81" i="4"/>
  <c r="DA81" i="4" s="1"/>
  <c r="BF13" i="4"/>
  <c r="DA13" i="4" s="1"/>
  <c r="BG13" i="4"/>
  <c r="BG311" i="4"/>
  <c r="BF311" i="4"/>
  <c r="DA311" i="4" s="1"/>
  <c r="BF175" i="4"/>
  <c r="DA175" i="4" s="1"/>
  <c r="BG175" i="4"/>
  <c r="BF11" i="4"/>
  <c r="DA11" i="4" s="1"/>
  <c r="BG11" i="4"/>
  <c r="BF160" i="4"/>
  <c r="DA160" i="4" s="1"/>
  <c r="BG160" i="4"/>
  <c r="BG93" i="4"/>
  <c r="BF93" i="4"/>
  <c r="DA93" i="4" s="1"/>
  <c r="BF312" i="4"/>
  <c r="DA312" i="4" s="1"/>
  <c r="BG312" i="4"/>
  <c r="BG174" i="4"/>
  <c r="BF174" i="4"/>
  <c r="DA174" i="4" s="1"/>
  <c r="BF12" i="4"/>
  <c r="DA12" i="4" s="1"/>
  <c r="BG12" i="4"/>
  <c r="BG173" i="4"/>
  <c r="BF173" i="4"/>
  <c r="DA173" i="4" s="1"/>
  <c r="BG107" i="4"/>
  <c r="BF107" i="4"/>
  <c r="DA107" i="4" s="1"/>
  <c r="BF172" i="4"/>
  <c r="DA172" i="4" s="1"/>
  <c r="BG172" i="4"/>
  <c r="BG115" i="4"/>
  <c r="BF115" i="4"/>
  <c r="DA115" i="4" s="1"/>
  <c r="BG162" i="4"/>
  <c r="BF162" i="4"/>
  <c r="DA162" i="4" s="1"/>
  <c r="BG163" i="4"/>
  <c r="BF163" i="4"/>
  <c r="DA163" i="4" s="1"/>
  <c r="BF87" i="4"/>
  <c r="DA87" i="4" s="1"/>
  <c r="BG87" i="4"/>
  <c r="BG120" i="4"/>
  <c r="BF120" i="4"/>
  <c r="DA120" i="4" s="1"/>
  <c r="BG88" i="4"/>
  <c r="BF88" i="4"/>
  <c r="DA88" i="4" s="1"/>
  <c r="BF96" i="4"/>
  <c r="DA96" i="4" s="1"/>
  <c r="BG96" i="4"/>
  <c r="BG98" i="4"/>
  <c r="BF98" i="4"/>
  <c r="DA98" i="4" s="1"/>
  <c r="BF80" i="4"/>
  <c r="DA80" i="4" s="1"/>
  <c r="BG80" i="4"/>
  <c r="BG314" i="4"/>
  <c r="BF314" i="4"/>
  <c r="DA314" i="4" s="1"/>
  <c r="BF266" i="4"/>
  <c r="DA266" i="4" s="1"/>
  <c r="BG266" i="4"/>
  <c r="BF65" i="4"/>
  <c r="DA65" i="4" s="1"/>
  <c r="BG65" i="4"/>
  <c r="BG59" i="4"/>
  <c r="BF59" i="4"/>
  <c r="DA59" i="4" s="1"/>
  <c r="BF22" i="4"/>
  <c r="DA22" i="4" s="1"/>
  <c r="BG22" i="4"/>
  <c r="BF90" i="4"/>
  <c r="DA90" i="4" s="1"/>
  <c r="BG90" i="4"/>
  <c r="BF57" i="4"/>
  <c r="DA57" i="4" s="1"/>
  <c r="BG57" i="4"/>
  <c r="BG165" i="4"/>
  <c r="BF165" i="4"/>
  <c r="DA165" i="4" s="1"/>
  <c r="BG211" i="4"/>
  <c r="BF211" i="4"/>
  <c r="DA211" i="4" s="1"/>
  <c r="BG315" i="4"/>
  <c r="BF315" i="4"/>
  <c r="DA315" i="4" s="1"/>
  <c r="BG292" i="4"/>
  <c r="BF292" i="4"/>
  <c r="DA292" i="4" s="1"/>
  <c r="BG180" i="4"/>
  <c r="BF180" i="4"/>
  <c r="DA180" i="4" s="1"/>
  <c r="BF290" i="4"/>
  <c r="DA290" i="4" s="1"/>
  <c r="BG290" i="4"/>
  <c r="BF294" i="4"/>
  <c r="DA294" i="4" s="1"/>
  <c r="BG294" i="4"/>
  <c r="BF230" i="4"/>
  <c r="DA230" i="4" s="1"/>
  <c r="BG230" i="4"/>
  <c r="BG309" i="4"/>
  <c r="BF309" i="4"/>
  <c r="DA309" i="4" s="1"/>
  <c r="BG228" i="4"/>
  <c r="BF228" i="4"/>
  <c r="DA228" i="4" s="1"/>
  <c r="BG308" i="4"/>
  <c r="BF308" i="4"/>
  <c r="DA308" i="4" s="1"/>
  <c r="BG192" i="4"/>
  <c r="BF192" i="4"/>
  <c r="DA192" i="4" s="1"/>
  <c r="BG247" i="4"/>
  <c r="BF247" i="4"/>
  <c r="DA247" i="4" s="1"/>
  <c r="BG293" i="4"/>
  <c r="BF293" i="4"/>
  <c r="DA293" i="4" s="1"/>
  <c r="BG229" i="4"/>
  <c r="BF229" i="4"/>
  <c r="DA229" i="4" s="1"/>
  <c r="BG199" i="4"/>
  <c r="BF199" i="4"/>
  <c r="DA199" i="4" s="1"/>
  <c r="BF220" i="4"/>
  <c r="DA220" i="4" s="1"/>
  <c r="BG220" i="4"/>
  <c r="BG242" i="4"/>
  <c r="BF242" i="4"/>
  <c r="DA242" i="4" s="1"/>
  <c r="BG303" i="4"/>
  <c r="BF303" i="4"/>
  <c r="DA303" i="4" s="1"/>
  <c r="BF221" i="4"/>
  <c r="DA221" i="4" s="1"/>
  <c r="BG221" i="4"/>
  <c r="BG179" i="4"/>
  <c r="BF179" i="4"/>
  <c r="DA179" i="4" s="1"/>
  <c r="BC3" i="4"/>
  <c r="AX3" i="4"/>
  <c r="BG288" i="4"/>
  <c r="BF288" i="4"/>
  <c r="DA288" i="4" s="1"/>
  <c r="BF206" i="4"/>
  <c r="DA206" i="4" s="1"/>
  <c r="BF135" i="4"/>
  <c r="DA135" i="4" s="1"/>
  <c r="BG48" i="4"/>
  <c r="BF48" i="4"/>
  <c r="DA48" i="4" s="1"/>
  <c r="BF51" i="4"/>
  <c r="DA51" i="4" s="1"/>
  <c r="BG51" i="4"/>
  <c r="BG58" i="4"/>
  <c r="BF58" i="4"/>
  <c r="DA58" i="4" s="1"/>
  <c r="BG95" i="4"/>
  <c r="BF95" i="4"/>
  <c r="DA95" i="4" s="1"/>
  <c r="BG73" i="4"/>
  <c r="BF73" i="4"/>
  <c r="DA73" i="4" s="1"/>
  <c r="BG46" i="4"/>
  <c r="BF46" i="4"/>
  <c r="DA46" i="4" s="1"/>
  <c r="BG55" i="4"/>
  <c r="BF55" i="4"/>
  <c r="DA55" i="4" s="1"/>
  <c r="BF43" i="4"/>
  <c r="DA43" i="4" s="1"/>
  <c r="BG43" i="4"/>
  <c r="BF42" i="4"/>
  <c r="DA42" i="4" s="1"/>
  <c r="BG42" i="4"/>
  <c r="BF49" i="4"/>
  <c r="DA49" i="4" s="1"/>
  <c r="BG49" i="4"/>
  <c r="BF6" i="4"/>
  <c r="DA6" i="4" s="1"/>
  <c r="BG6" i="4"/>
  <c r="BF44" i="4"/>
  <c r="DA44" i="4" s="1"/>
  <c r="BG44" i="4"/>
  <c r="BF62" i="4"/>
  <c r="DA62" i="4" s="1"/>
  <c r="BG62" i="4"/>
  <c r="BF50" i="4"/>
  <c r="DA50" i="4" s="1"/>
  <c r="AP28" i="5"/>
  <c r="BW29" i="5"/>
  <c r="CF29" i="5" s="1"/>
  <c r="AP32" i="5"/>
  <c r="AP34" i="5"/>
  <c r="BW38" i="5"/>
  <c r="BW31" i="5"/>
  <c r="AP38" i="5"/>
  <c r="AP31" i="5"/>
  <c r="BW33" i="5"/>
  <c r="BW23" i="5"/>
  <c r="CF23" i="5" s="1"/>
  <c r="AP10" i="5"/>
  <c r="BW8" i="5"/>
  <c r="AP15" i="5"/>
  <c r="BW11" i="5"/>
  <c r="AP18" i="5"/>
  <c r="BW16" i="5"/>
  <c r="CD31" i="5"/>
  <c r="CD23" i="5"/>
  <c r="BW19" i="5"/>
  <c r="BW35" i="5"/>
  <c r="CF13" i="5"/>
  <c r="AP7" i="5"/>
  <c r="BW12" i="5"/>
  <c r="BW15" i="5"/>
  <c r="AP35" i="5"/>
  <c r="BW20" i="5"/>
  <c r="CD35" i="5"/>
  <c r="BW24" i="5"/>
  <c r="BW25" i="5"/>
  <c r="CF25" i="5" s="1"/>
  <c r="AP11" i="5"/>
  <c r="AP19" i="5"/>
  <c r="BW32" i="5"/>
  <c r="BW7" i="5"/>
  <c r="AP14" i="5"/>
  <c r="BF35" i="5"/>
  <c r="AI7" i="4"/>
  <c r="AJ7" i="4" s="1"/>
  <c r="AC203" i="4"/>
  <c r="AD203" i="4" s="1"/>
  <c r="AI13" i="4"/>
  <c r="AJ13" i="4" s="1"/>
  <c r="W108" i="4"/>
  <c r="X108" i="4" s="1"/>
  <c r="W105" i="4"/>
  <c r="X105" i="4" s="1"/>
  <c r="AC124" i="4"/>
  <c r="AD124" i="4" s="1"/>
  <c r="W170" i="4"/>
  <c r="X170" i="4" s="1"/>
  <c r="AC312" i="4"/>
  <c r="AD312" i="4" s="1"/>
  <c r="AC13" i="4"/>
  <c r="AD13" i="4" s="1"/>
  <c r="AI11" i="4"/>
  <c r="AJ11" i="4" s="1"/>
  <c r="AI77" i="4"/>
  <c r="AJ77" i="4" s="1"/>
  <c r="AI47" i="4"/>
  <c r="AJ47" i="4" s="1"/>
  <c r="W45" i="4"/>
  <c r="X45" i="4" s="1"/>
  <c r="W89" i="4"/>
  <c r="X89" i="4" s="1"/>
  <c r="AI80" i="4"/>
  <c r="AJ80" i="4" s="1"/>
  <c r="AI87" i="4"/>
  <c r="AJ87" i="4" s="1"/>
  <c r="W48" i="4"/>
  <c r="X48" i="4" s="1"/>
  <c r="W181" i="4"/>
  <c r="X181" i="4" s="1"/>
  <c r="W24" i="4"/>
  <c r="X24" i="4" s="1"/>
  <c r="W27" i="4"/>
  <c r="X27" i="4" s="1"/>
  <c r="AC223" i="4"/>
  <c r="AD223" i="4" s="1"/>
  <c r="AC39" i="4"/>
  <c r="AD39" i="4" s="1"/>
  <c r="AC295" i="4"/>
  <c r="AD295" i="4" s="1"/>
  <c r="W41" i="4"/>
  <c r="X41" i="4" s="1"/>
  <c r="W237" i="4"/>
  <c r="X237" i="4" s="1"/>
  <c r="AI238" i="4"/>
  <c r="AJ238" i="4" s="1"/>
  <c r="W196" i="4"/>
  <c r="X196" i="4" s="1"/>
  <c r="AI259" i="4"/>
  <c r="AJ259" i="4" s="1"/>
  <c r="AC36" i="4"/>
  <c r="AD36" i="4" s="1"/>
  <c r="AC65" i="4"/>
  <c r="AD65" i="4" s="1"/>
  <c r="AC22" i="4"/>
  <c r="AD22" i="4" s="1"/>
  <c r="W67" i="4"/>
  <c r="X67" i="4" s="1"/>
  <c r="AI53" i="4"/>
  <c r="AJ53" i="4" s="1"/>
  <c r="W183" i="4"/>
  <c r="X183" i="4" s="1"/>
  <c r="AI210" i="4"/>
  <c r="AJ210" i="4" s="1"/>
  <c r="AI236" i="4"/>
  <c r="AJ236" i="4" s="1"/>
  <c r="W300" i="4"/>
  <c r="X300" i="4" s="1"/>
  <c r="AI195" i="4"/>
  <c r="AJ195" i="4" s="1"/>
  <c r="W279" i="4"/>
  <c r="X279" i="4" s="1"/>
  <c r="W257" i="4"/>
  <c r="X257" i="4" s="1"/>
  <c r="AI201" i="4"/>
  <c r="AJ201" i="4" s="1"/>
  <c r="AC44" i="4"/>
  <c r="AD44" i="4" s="1"/>
  <c r="AC132" i="4"/>
  <c r="AD132" i="4" s="1"/>
  <c r="AC253" i="4"/>
  <c r="AD253" i="4" s="1"/>
  <c r="AC149" i="4"/>
  <c r="AD149" i="4" s="1"/>
  <c r="AC276" i="4"/>
  <c r="AD276" i="4" s="1"/>
  <c r="AC197" i="4"/>
  <c r="AD197" i="4" s="1"/>
  <c r="W111" i="4"/>
  <c r="X111" i="4" s="1"/>
  <c r="AC76" i="4"/>
  <c r="AD76" i="4" s="1"/>
  <c r="AC182" i="4"/>
  <c r="AD182" i="4" s="1"/>
  <c r="W245" i="4"/>
  <c r="X245" i="4" s="1"/>
  <c r="W244" i="4"/>
  <c r="X244" i="4" s="1"/>
  <c r="AC139" i="4"/>
  <c r="AD139" i="4" s="1"/>
  <c r="AC184" i="4"/>
  <c r="AD184" i="4" s="1"/>
  <c r="AC235" i="4"/>
  <c r="AD235" i="4" s="1"/>
  <c r="AC187" i="4"/>
  <c r="AD187" i="4" s="1"/>
  <c r="AC250" i="4"/>
  <c r="AD250" i="4" s="1"/>
  <c r="AC252" i="4"/>
  <c r="AD252" i="4" s="1"/>
  <c r="AC258" i="4"/>
  <c r="AD258" i="4" s="1"/>
  <c r="AC200" i="4"/>
  <c r="AD200" i="4" s="1"/>
  <c r="AC12" i="4"/>
  <c r="AD12" i="4" s="1"/>
  <c r="AC81" i="4"/>
  <c r="AD81" i="4" s="1"/>
  <c r="AI175" i="4"/>
  <c r="AJ175" i="4" s="1"/>
  <c r="AI176" i="4"/>
  <c r="AJ176" i="4" s="1"/>
  <c r="AI84" i="4"/>
  <c r="AJ84" i="4" s="1"/>
  <c r="AI129" i="4"/>
  <c r="AJ129" i="4" s="1"/>
  <c r="W112" i="4"/>
  <c r="X112" i="4" s="1"/>
  <c r="W116" i="4"/>
  <c r="X116" i="4" s="1"/>
  <c r="AI125" i="4"/>
  <c r="AJ125" i="4" s="1"/>
  <c r="AI220" i="4"/>
  <c r="AJ220" i="4" s="1"/>
  <c r="W314" i="4"/>
  <c r="X314" i="4" s="1"/>
  <c r="W180" i="4"/>
  <c r="X180" i="4" s="1"/>
  <c r="W166" i="4"/>
  <c r="X166" i="4" s="1"/>
  <c r="W17" i="4"/>
  <c r="X17" i="4" s="1"/>
  <c r="W23" i="4"/>
  <c r="X23" i="4" s="1"/>
  <c r="AI212" i="4"/>
  <c r="CT212" i="4" s="1"/>
  <c r="AI289" i="4"/>
  <c r="W109" i="4"/>
  <c r="X109" i="4" s="1"/>
  <c r="W313" i="4"/>
  <c r="X313" i="4" s="1"/>
  <c r="AC122" i="4"/>
  <c r="AD122" i="4" s="1"/>
  <c r="AC234" i="4"/>
  <c r="AD234" i="4" s="1"/>
  <c r="AC227" i="4"/>
  <c r="AD227" i="4" s="1"/>
  <c r="AC291" i="4"/>
  <c r="AD291" i="4" s="1"/>
  <c r="AI42" i="4"/>
  <c r="AJ42" i="4" s="1"/>
  <c r="W98" i="4"/>
  <c r="X98" i="4" s="1"/>
  <c r="W99" i="4"/>
  <c r="X99" i="4" s="1"/>
  <c r="AI85" i="4"/>
  <c r="AJ85" i="4" s="1"/>
  <c r="W133" i="4"/>
  <c r="X133" i="4" s="1"/>
  <c r="AI136" i="4"/>
  <c r="AJ136" i="4" s="1"/>
  <c r="AI139" i="4"/>
  <c r="AJ139" i="4" s="1"/>
  <c r="W142" i="4"/>
  <c r="X142" i="4" s="1"/>
  <c r="AI184" i="4"/>
  <c r="AJ184" i="4" s="1"/>
  <c r="W5" i="4"/>
  <c r="X5" i="4" s="1"/>
  <c r="AI213" i="4"/>
  <c r="AJ213" i="4" s="1"/>
  <c r="W210" i="4"/>
  <c r="X210" i="4" s="1"/>
  <c r="AI233" i="4"/>
  <c r="AJ233" i="4" s="1"/>
  <c r="W301" i="4"/>
  <c r="X301" i="4" s="1"/>
  <c r="AI187" i="4"/>
  <c r="AJ187" i="4" s="1"/>
  <c r="W195" i="4"/>
  <c r="X195" i="4" s="1"/>
  <c r="AI250" i="4"/>
  <c r="AJ250" i="4" s="1"/>
  <c r="W278" i="4"/>
  <c r="X278" i="4" s="1"/>
  <c r="AI252" i="4"/>
  <c r="AJ252" i="4" s="1"/>
  <c r="W254" i="4"/>
  <c r="X254" i="4" s="1"/>
  <c r="AI272" i="4"/>
  <c r="AJ272" i="4" s="1"/>
  <c r="W256" i="4"/>
  <c r="X256" i="4" s="1"/>
  <c r="AI49" i="4"/>
  <c r="AJ49" i="4" s="1"/>
  <c r="AI6" i="4"/>
  <c r="AJ6" i="4" s="1"/>
  <c r="AI311" i="4"/>
  <c r="AJ311" i="4" s="1"/>
  <c r="AI12" i="4"/>
  <c r="AJ12" i="4" s="1"/>
  <c r="AI81" i="4"/>
  <c r="AJ81" i="4" s="1"/>
  <c r="W102" i="4"/>
  <c r="X102" i="4" s="1"/>
  <c r="W101" i="4"/>
  <c r="X101" i="4" s="1"/>
  <c r="W47" i="4"/>
  <c r="X47" i="4" s="1"/>
  <c r="AC100" i="4"/>
  <c r="AD100" i="4" s="1"/>
  <c r="W80" i="4"/>
  <c r="X80" i="4" s="1"/>
  <c r="AC90" i="4"/>
  <c r="AD90" i="4" s="1"/>
  <c r="AC166" i="4"/>
  <c r="AD166" i="4" s="1"/>
  <c r="AC15" i="4"/>
  <c r="AD15" i="4" s="1"/>
  <c r="AC17" i="4"/>
  <c r="AD17" i="4" s="1"/>
  <c r="AI66" i="4"/>
  <c r="AJ66" i="4" s="1"/>
  <c r="W85" i="4"/>
  <c r="X85" i="4" s="1"/>
  <c r="W145" i="4"/>
  <c r="X145" i="4" s="1"/>
  <c r="AI232" i="4"/>
  <c r="AJ232" i="4" s="1"/>
  <c r="W187" i="4"/>
  <c r="X187" i="4" s="1"/>
  <c r="AI10" i="4"/>
  <c r="AJ10" i="4" s="1"/>
  <c r="W311" i="4"/>
  <c r="X311" i="4" s="1"/>
  <c r="W12" i="4"/>
  <c r="X12" i="4" s="1"/>
  <c r="AI29" i="4"/>
  <c r="AJ29" i="4" s="1"/>
  <c r="AC67" i="4"/>
  <c r="AD67" i="4" s="1"/>
  <c r="AC300" i="4"/>
  <c r="AD300" i="4" s="1"/>
  <c r="AC279" i="4"/>
  <c r="AD279" i="4" s="1"/>
  <c r="AC45" i="4"/>
  <c r="AD45" i="4" s="1"/>
  <c r="AI18" i="4"/>
  <c r="CT18" i="4" s="1"/>
  <c r="AI214" i="4"/>
  <c r="CT214" i="4" s="1"/>
  <c r="AI67" i="4"/>
  <c r="AJ67" i="4" s="1"/>
  <c r="W8" i="4"/>
  <c r="X8" i="4" s="1"/>
  <c r="AI48" i="4"/>
  <c r="AJ48" i="4" s="1"/>
  <c r="AC92" i="4"/>
  <c r="AD92" i="4" s="1"/>
  <c r="AC174" i="4"/>
  <c r="AD174" i="4" s="1"/>
  <c r="AI266" i="4"/>
  <c r="AJ266" i="4" s="1"/>
  <c r="W57" i="4"/>
  <c r="X57" i="4" s="1"/>
  <c r="W31" i="4"/>
  <c r="X31" i="4" s="1"/>
  <c r="W14" i="4"/>
  <c r="X14" i="4" s="1"/>
  <c r="AI135" i="4"/>
  <c r="AJ135" i="4" s="1"/>
  <c r="W310" i="4"/>
  <c r="X310" i="4" s="1"/>
  <c r="AI226" i="4"/>
  <c r="AJ226" i="4" s="1"/>
  <c r="W265" i="4"/>
  <c r="X265" i="4" s="1"/>
  <c r="AI190" i="4"/>
  <c r="AJ190" i="4" s="1"/>
  <c r="W275" i="4"/>
  <c r="X275" i="4" s="1"/>
  <c r="W33" i="4"/>
  <c r="X33" i="4" s="1"/>
  <c r="W283" i="4"/>
  <c r="X283" i="4" s="1"/>
  <c r="AI107" i="4"/>
  <c r="AJ107" i="4" s="1"/>
  <c r="W95" i="4"/>
  <c r="X95" i="4" s="1"/>
  <c r="W118" i="4"/>
  <c r="X118" i="4" s="1"/>
  <c r="W128" i="4"/>
  <c r="X128" i="4" s="1"/>
  <c r="AC110" i="4"/>
  <c r="AD110" i="4" s="1"/>
  <c r="W242" i="4"/>
  <c r="X242" i="4" s="1"/>
  <c r="W199" i="4"/>
  <c r="X199" i="4" s="1"/>
  <c r="AC75" i="4"/>
  <c r="AD75" i="4" s="1"/>
  <c r="AC32" i="4"/>
  <c r="AD32" i="4" s="1"/>
  <c r="AC20" i="4"/>
  <c r="AD20" i="4" s="1"/>
  <c r="AC215" i="4"/>
  <c r="AD215" i="4" s="1"/>
  <c r="AI132" i="4"/>
  <c r="AJ132" i="4" s="1"/>
  <c r="W136" i="4"/>
  <c r="X136" i="4" s="1"/>
  <c r="W235" i="4"/>
  <c r="X235" i="4" s="1"/>
  <c r="AI193" i="4"/>
  <c r="AJ193" i="4" s="1"/>
  <c r="W252" i="4"/>
  <c r="X252" i="4" s="1"/>
  <c r="AI291" i="4"/>
  <c r="AJ291" i="4" s="1"/>
  <c r="AC111" i="4"/>
  <c r="AD111" i="4" s="1"/>
  <c r="AI113" i="4"/>
  <c r="AJ113" i="4" s="1"/>
  <c r="AC294" i="4"/>
  <c r="AD294" i="4" s="1"/>
  <c r="AC309" i="4"/>
  <c r="AD309" i="4" s="1"/>
  <c r="AC220" i="4"/>
  <c r="AD220" i="4" s="1"/>
  <c r="AI264" i="4"/>
  <c r="AJ264" i="4" s="1"/>
  <c r="W285" i="4"/>
  <c r="X285" i="4" s="1"/>
  <c r="AI243" i="4"/>
  <c r="CT243" i="4" s="1"/>
  <c r="AI237" i="4"/>
  <c r="AJ237" i="4" s="1"/>
  <c r="W260" i="4"/>
  <c r="X260" i="4" s="1"/>
  <c r="W307" i="4"/>
  <c r="X307" i="4" s="1"/>
  <c r="W93" i="4"/>
  <c r="X93" i="4" s="1"/>
  <c r="AC108" i="4"/>
  <c r="AD108" i="4" s="1"/>
  <c r="AC72" i="4"/>
  <c r="AD72" i="4" s="1"/>
  <c r="AI97" i="4"/>
  <c r="AJ97" i="4" s="1"/>
  <c r="AC96" i="4"/>
  <c r="CT96" i="4" s="1"/>
  <c r="W270" i="4"/>
  <c r="X270" i="4" s="1"/>
  <c r="AI92" i="4"/>
  <c r="AJ92" i="4" s="1"/>
  <c r="AC54" i="4"/>
  <c r="AD54" i="4" s="1"/>
  <c r="AC9" i="4"/>
  <c r="AD9" i="4" s="1"/>
  <c r="W42" i="4"/>
  <c r="X42" i="4" s="1"/>
  <c r="W160" i="4"/>
  <c r="X160" i="4" s="1"/>
  <c r="AI86" i="4"/>
  <c r="AJ86" i="4" s="1"/>
  <c r="AC221" i="4"/>
  <c r="AD221" i="4" s="1"/>
  <c r="AC269" i="4"/>
  <c r="AD269" i="4" s="1"/>
  <c r="AI20" i="4"/>
  <c r="AJ20" i="4" s="1"/>
  <c r="W268" i="4"/>
  <c r="X268" i="4" s="1"/>
  <c r="AI169" i="4"/>
  <c r="AI209" i="4"/>
  <c r="AJ209" i="4" s="1"/>
  <c r="W250" i="4"/>
  <c r="X250" i="4" s="1"/>
  <c r="AI255" i="4"/>
  <c r="AJ255" i="4" s="1"/>
  <c r="AC82" i="4"/>
  <c r="AD82" i="4" s="1"/>
  <c r="AC98" i="4"/>
  <c r="AI25" i="4"/>
  <c r="AJ25" i="4" s="1"/>
  <c r="AC245" i="4"/>
  <c r="AD245" i="4" s="1"/>
  <c r="AC168" i="4"/>
  <c r="AD168" i="4" s="1"/>
  <c r="AC244" i="4"/>
  <c r="AD244" i="4" s="1"/>
  <c r="AC134" i="4"/>
  <c r="AD134" i="4" s="1"/>
  <c r="AC257" i="4"/>
  <c r="AD257" i="4" s="1"/>
  <c r="W178" i="4"/>
  <c r="X178" i="4" s="1"/>
  <c r="AI34" i="4"/>
  <c r="AJ34" i="4" s="1"/>
  <c r="W205" i="4"/>
  <c r="X205" i="4" s="1"/>
  <c r="AI181" i="4"/>
  <c r="AJ181" i="4" s="1"/>
  <c r="AI27" i="4"/>
  <c r="AJ27" i="4" s="1"/>
  <c r="AC288" i="4"/>
  <c r="AD288" i="4" s="1"/>
  <c r="AC107" i="4"/>
  <c r="AD107" i="4" s="1"/>
  <c r="AI108" i="4"/>
  <c r="AJ108" i="4" s="1"/>
  <c r="W61" i="4"/>
  <c r="X61" i="4" s="1"/>
  <c r="W51" i="4"/>
  <c r="X51" i="4" s="1"/>
  <c r="AI216" i="4"/>
  <c r="CT216" i="4" s="1"/>
  <c r="AC123" i="4"/>
  <c r="AD123" i="4" s="1"/>
  <c r="AC143" i="4"/>
  <c r="AD143" i="4" s="1"/>
  <c r="AC297" i="4"/>
  <c r="AD297" i="4" s="1"/>
  <c r="AC231" i="4"/>
  <c r="AD231" i="4" s="1"/>
  <c r="W66" i="4"/>
  <c r="X66" i="4" s="1"/>
  <c r="W122" i="4"/>
  <c r="X122" i="4" s="1"/>
  <c r="AI206" i="4"/>
  <c r="AJ206" i="4" s="1"/>
  <c r="W234" i="4"/>
  <c r="X234" i="4" s="1"/>
  <c r="W253" i="4"/>
  <c r="X253" i="4" s="1"/>
  <c r="AI143" i="4"/>
  <c r="AJ143" i="4" s="1"/>
  <c r="AI297" i="4"/>
  <c r="AJ297" i="4" s="1"/>
  <c r="W227" i="4"/>
  <c r="X227" i="4" s="1"/>
  <c r="AI231" i="4"/>
  <c r="AJ231" i="4" s="1"/>
  <c r="W188" i="4"/>
  <c r="X188" i="4" s="1"/>
  <c r="AI191" i="4"/>
  <c r="AJ191" i="4" s="1"/>
  <c r="AI9" i="4"/>
  <c r="AJ9" i="4" s="1"/>
  <c r="W37" i="4"/>
  <c r="X37" i="4" s="1"/>
  <c r="W36" i="4"/>
  <c r="X36" i="4" s="1"/>
  <c r="AI251" i="4"/>
  <c r="AJ251" i="4" s="1"/>
  <c r="AI33" i="4"/>
  <c r="AJ33" i="4" s="1"/>
  <c r="AI299" i="4"/>
  <c r="AJ299" i="4" s="1"/>
  <c r="W284" i="4"/>
  <c r="X284" i="4" s="1"/>
  <c r="AC172" i="4"/>
  <c r="AD172" i="4" s="1"/>
  <c r="AI117" i="4"/>
  <c r="AJ117" i="4" s="1"/>
  <c r="AI83" i="4"/>
  <c r="AJ83" i="4" s="1"/>
  <c r="W76" i="4"/>
  <c r="X76" i="4" s="1"/>
  <c r="AI68" i="4"/>
  <c r="AJ68" i="4" s="1"/>
  <c r="AI308" i="4"/>
  <c r="AJ308" i="4" s="1"/>
  <c r="AI221" i="4"/>
  <c r="AJ221" i="4" s="1"/>
  <c r="AI287" i="4"/>
  <c r="AJ287" i="4" s="1"/>
  <c r="AI269" i="4"/>
  <c r="AJ269" i="4" s="1"/>
  <c r="W65" i="4"/>
  <c r="X65" i="4" s="1"/>
  <c r="W22" i="4"/>
  <c r="X22" i="4" s="1"/>
  <c r="W182" i="4"/>
  <c r="X182" i="4" s="1"/>
  <c r="W30" i="4"/>
  <c r="X30" i="4" s="1"/>
  <c r="AI302" i="4"/>
  <c r="AJ302" i="4" s="1"/>
  <c r="AI276" i="4"/>
  <c r="AJ276" i="4" s="1"/>
  <c r="W200" i="4"/>
  <c r="X200" i="4" s="1"/>
  <c r="W6" i="4"/>
  <c r="X6" i="4" s="1"/>
  <c r="W228" i="4"/>
  <c r="X228" i="4" s="1"/>
  <c r="AC315" i="4"/>
  <c r="AD315" i="4" s="1"/>
  <c r="W56" i="4"/>
  <c r="X56" i="4" s="1"/>
  <c r="W35" i="4"/>
  <c r="X35" i="4" s="1"/>
  <c r="AI203" i="4"/>
  <c r="AJ203" i="4" s="1"/>
  <c r="W171" i="4"/>
  <c r="X171" i="4" s="1"/>
  <c r="AC170" i="4"/>
  <c r="AD170" i="4" s="1"/>
  <c r="AC135" i="4"/>
  <c r="AD135" i="4" s="1"/>
  <c r="AI72" i="4"/>
  <c r="AJ72" i="4" s="1"/>
  <c r="AC144" i="4"/>
  <c r="AD144" i="4" s="1"/>
  <c r="AC209" i="4"/>
  <c r="AD209" i="4" s="1"/>
  <c r="AC232" i="4"/>
  <c r="AD232" i="4" s="1"/>
  <c r="AC302" i="4"/>
  <c r="AD302" i="4" s="1"/>
  <c r="AC193" i="4"/>
  <c r="AD193" i="4" s="1"/>
  <c r="AC222" i="4"/>
  <c r="AD222" i="4" s="1"/>
  <c r="AC255" i="4"/>
  <c r="AD255" i="4" s="1"/>
  <c r="AC10" i="4"/>
  <c r="AD10" i="4" s="1"/>
  <c r="AI50" i="4"/>
  <c r="AJ50" i="4" s="1"/>
  <c r="AI172" i="4"/>
  <c r="AJ172" i="4" s="1"/>
  <c r="AI163" i="4"/>
  <c r="AJ163" i="4" s="1"/>
  <c r="W176" i="4"/>
  <c r="X176" i="4" s="1"/>
  <c r="W84" i="4"/>
  <c r="X84" i="4" s="1"/>
  <c r="W129" i="4"/>
  <c r="X129" i="4" s="1"/>
  <c r="AC74" i="4"/>
  <c r="AD74" i="4" s="1"/>
  <c r="AC94" i="4"/>
  <c r="AD94" i="4" s="1"/>
  <c r="AC264" i="4"/>
  <c r="AD264" i="4" s="1"/>
  <c r="AC55" i="4"/>
  <c r="AD55" i="4" s="1"/>
  <c r="AC29" i="4"/>
  <c r="AD29" i="4" s="1"/>
  <c r="AC28" i="4"/>
  <c r="AD28" i="4" s="1"/>
  <c r="AI64" i="4"/>
  <c r="CT64" i="4" s="1"/>
  <c r="W289" i="4"/>
  <c r="X289" i="4" s="1"/>
  <c r="W218" i="4"/>
  <c r="X218" i="4" s="1"/>
  <c r="AI38" i="4"/>
  <c r="CT38" i="4" s="1"/>
  <c r="AC5" i="4"/>
  <c r="AD5" i="4" s="1"/>
  <c r="AC148" i="4"/>
  <c r="AD148" i="4" s="1"/>
  <c r="AC281" i="4"/>
  <c r="AD281" i="4" s="1"/>
  <c r="AC261" i="4"/>
  <c r="AD261" i="4" s="1"/>
  <c r="AC273" i="4"/>
  <c r="AD273" i="4" s="1"/>
  <c r="AC34" i="4"/>
  <c r="AD34" i="4" s="1"/>
  <c r="AI44" i="4"/>
  <c r="AJ44" i="4" s="1"/>
  <c r="AI173" i="4"/>
  <c r="AJ173" i="4" s="1"/>
  <c r="AI223" i="4"/>
  <c r="AI183" i="4"/>
  <c r="AJ183" i="4" s="1"/>
  <c r="W288" i="4"/>
  <c r="X288" i="4" s="1"/>
  <c r="AI273" i="4"/>
  <c r="AJ273" i="4" s="1"/>
  <c r="W274" i="4"/>
  <c r="X274" i="4" s="1"/>
  <c r="AI248" i="4"/>
  <c r="AJ248" i="4" s="1"/>
  <c r="AI304" i="4"/>
  <c r="AJ304" i="4" s="1"/>
  <c r="AC178" i="4"/>
  <c r="AD178" i="4" s="1"/>
  <c r="AI45" i="4"/>
  <c r="AJ45" i="4" s="1"/>
  <c r="AC147" i="4"/>
  <c r="AD147" i="4" s="1"/>
  <c r="AC260" i="4"/>
  <c r="AD260" i="4" s="1"/>
  <c r="AC205" i="4"/>
  <c r="AD205" i="4" s="1"/>
  <c r="AI103" i="4"/>
  <c r="AJ103" i="4" s="1"/>
  <c r="AI105" i="4"/>
  <c r="AJ105" i="4" s="1"/>
  <c r="W69" i="4"/>
  <c r="X69" i="4" s="1"/>
  <c r="AI247" i="4"/>
  <c r="AJ247" i="4" s="1"/>
  <c r="AI285" i="4"/>
  <c r="AJ285" i="4" s="1"/>
  <c r="W215" i="4"/>
  <c r="X215" i="4" s="1"/>
  <c r="W219" i="4"/>
  <c r="X219" i="4" s="1"/>
  <c r="W104" i="4"/>
  <c r="X104" i="4" s="1"/>
  <c r="AI274" i="4"/>
  <c r="AJ274" i="4" s="1"/>
  <c r="W281" i="4"/>
  <c r="X281" i="4" s="1"/>
  <c r="AC138" i="4"/>
  <c r="AD138" i="4" s="1"/>
  <c r="AC298" i="4"/>
  <c r="AD298" i="4" s="1"/>
  <c r="AC183" i="4"/>
  <c r="AD183" i="4" s="1"/>
  <c r="AC196" i="4"/>
  <c r="AD196" i="4" s="1"/>
  <c r="W58" i="4"/>
  <c r="X58" i="4" s="1"/>
  <c r="W247" i="4"/>
  <c r="X247" i="4" s="1"/>
  <c r="AC181" i="4"/>
  <c r="AD181" i="4" s="1"/>
  <c r="AI134" i="4"/>
  <c r="AJ134" i="4" s="1"/>
  <c r="W147" i="4"/>
  <c r="X147" i="4" s="1"/>
  <c r="W174" i="4"/>
  <c r="X174" i="4" s="1"/>
  <c r="AC103" i="4"/>
  <c r="AD103" i="4" s="1"/>
  <c r="AC285" i="4"/>
  <c r="AD285" i="4" s="1"/>
  <c r="AC307" i="4"/>
  <c r="AD307" i="4" s="1"/>
  <c r="AC280" i="4"/>
  <c r="AD280" i="4" s="1"/>
  <c r="AC171" i="4"/>
  <c r="AD171" i="4" s="1"/>
  <c r="W290" i="4"/>
  <c r="X290" i="4" s="1"/>
  <c r="AC121" i="4"/>
  <c r="AD121" i="4" s="1"/>
  <c r="AC70" i="4"/>
  <c r="AD70" i="4" s="1"/>
  <c r="AI219" i="4"/>
  <c r="AC137" i="4"/>
  <c r="AD137" i="4" s="1"/>
  <c r="AC142" i="4"/>
  <c r="AD142" i="4" s="1"/>
  <c r="AC236" i="4"/>
  <c r="AD236" i="4" s="1"/>
  <c r="AC304" i="4"/>
  <c r="AD304" i="4" s="1"/>
  <c r="AI312" i="4"/>
  <c r="AJ312" i="4" s="1"/>
  <c r="W71" i="4"/>
  <c r="X71" i="4" s="1"/>
  <c r="AC225" i="4"/>
  <c r="AD225" i="4" s="1"/>
  <c r="AC27" i="4"/>
  <c r="AD27" i="4" s="1"/>
  <c r="AI146" i="4"/>
  <c r="AJ146" i="4" s="1"/>
  <c r="AI41" i="4"/>
  <c r="AJ41" i="4" s="1"/>
  <c r="AI279" i="4"/>
  <c r="AJ279" i="4" s="1"/>
  <c r="W280" i="4"/>
  <c r="X280" i="4" s="1"/>
  <c r="W62" i="4"/>
  <c r="X62" i="4" s="1"/>
  <c r="AC105" i="4"/>
  <c r="AD105" i="4" s="1"/>
  <c r="AC228" i="4"/>
  <c r="AD228" i="4" s="1"/>
  <c r="AI315" i="4"/>
  <c r="AJ315" i="4" s="1"/>
  <c r="AI24" i="4"/>
  <c r="AJ24" i="4" s="1"/>
  <c r="AT3" i="4"/>
  <c r="AC140" i="4"/>
  <c r="AD140" i="4" s="1"/>
  <c r="AI140" i="4"/>
  <c r="AJ140" i="4" s="1"/>
  <c r="W143" i="4"/>
  <c r="X143" i="4" s="1"/>
  <c r="W148" i="4"/>
  <c r="X148" i="4" s="1"/>
  <c r="AI288" i="4"/>
  <c r="AJ288" i="4" s="1"/>
  <c r="AI171" i="4"/>
  <c r="AJ171" i="4" s="1"/>
  <c r="AI62" i="4"/>
  <c r="AJ62" i="4" s="1"/>
  <c r="AI174" i="4"/>
  <c r="AJ174" i="4" s="1"/>
  <c r="W83" i="4"/>
  <c r="X83" i="4" s="1"/>
  <c r="W70" i="4"/>
  <c r="X70" i="4" s="1"/>
  <c r="W68" i="4"/>
  <c r="AI126" i="4"/>
  <c r="AJ126" i="4" s="1"/>
  <c r="AC198" i="4"/>
  <c r="AD198" i="4" s="1"/>
  <c r="AC40" i="4"/>
  <c r="AD40" i="4" s="1"/>
  <c r="AC169" i="4"/>
  <c r="AD169" i="4" s="1"/>
  <c r="AC283" i="4"/>
  <c r="AD283" i="4" s="1"/>
  <c r="AC91" i="4"/>
  <c r="AD91" i="4" s="1"/>
  <c r="AI69" i="4"/>
  <c r="AJ69" i="4" s="1"/>
  <c r="AI121" i="4"/>
  <c r="AJ121" i="4" s="1"/>
  <c r="W130" i="4"/>
  <c r="AC242" i="4"/>
  <c r="AD242" i="4" s="1"/>
  <c r="AI290" i="4"/>
  <c r="AJ290" i="4" s="1"/>
  <c r="AI215" i="4"/>
  <c r="W217" i="4"/>
  <c r="X217" i="4" s="1"/>
  <c r="AC58" i="4"/>
  <c r="AD58" i="4" s="1"/>
  <c r="AC162" i="4"/>
  <c r="AD162" i="4" s="1"/>
  <c r="AI71" i="4"/>
  <c r="AJ71" i="4" s="1"/>
  <c r="AI162" i="4"/>
  <c r="AJ162" i="4" s="1"/>
  <c r="AC61" i="4"/>
  <c r="AD61" i="4" s="1"/>
  <c r="AC14" i="4"/>
  <c r="AD14" i="4" s="1"/>
  <c r="W172" i="4"/>
  <c r="AC128" i="4"/>
  <c r="AD128" i="4" s="1"/>
  <c r="AI40" i="4"/>
  <c r="AH3" i="4"/>
  <c r="Z3" i="4"/>
  <c r="AB3" i="4" s="1"/>
  <c r="AL3" i="4"/>
  <c r="AN3" i="4" s="1"/>
  <c r="T3" i="4"/>
  <c r="V3" i="4" s="1"/>
  <c r="AQ285" i="4"/>
  <c r="CM265" i="4"/>
  <c r="CM299" i="4"/>
  <c r="CM83" i="4"/>
  <c r="CM146" i="4"/>
  <c r="CM237" i="4"/>
  <c r="AQ129" i="4"/>
  <c r="CM45" i="4"/>
  <c r="CM124" i="4"/>
  <c r="AQ10" i="4"/>
  <c r="CM173" i="4"/>
  <c r="AQ30" i="4"/>
  <c r="AQ28" i="4"/>
  <c r="CM214" i="4"/>
  <c r="CM271" i="4"/>
  <c r="AQ103" i="4"/>
  <c r="AQ241" i="4"/>
  <c r="CM121" i="4"/>
  <c r="CM75" i="4"/>
  <c r="CM36" i="4"/>
  <c r="AQ63" i="4"/>
  <c r="CM176" i="4"/>
  <c r="CM106" i="4"/>
  <c r="CM309" i="4"/>
  <c r="CM85" i="4"/>
  <c r="CM139" i="4"/>
  <c r="CM277" i="4"/>
  <c r="CM205" i="4"/>
  <c r="CM93" i="4"/>
  <c r="CM162" i="4"/>
  <c r="AQ17" i="4"/>
  <c r="CM198" i="4"/>
  <c r="CM169" i="4"/>
  <c r="AQ67" i="4"/>
  <c r="AQ183" i="4"/>
  <c r="AQ196" i="4"/>
  <c r="AQ273" i="4"/>
  <c r="CM212" i="4"/>
  <c r="AQ106" i="4"/>
  <c r="CM105" i="4"/>
  <c r="CM276" i="4"/>
  <c r="AQ248" i="4"/>
  <c r="AQ34" i="4"/>
  <c r="CM160" i="4"/>
  <c r="CM217" i="4"/>
  <c r="CM252" i="4"/>
  <c r="CM192" i="4"/>
  <c r="CM80" i="4"/>
  <c r="AN269" i="4"/>
  <c r="AO269" i="4" s="1"/>
  <c r="AQ269" i="4" s="1"/>
  <c r="CM207" i="4"/>
  <c r="AQ86" i="4"/>
  <c r="CM287" i="4"/>
  <c r="CM67" i="4"/>
  <c r="CM138" i="4"/>
  <c r="CM210" i="4"/>
  <c r="CM301" i="4"/>
  <c r="CM259" i="4"/>
  <c r="CM15" i="4"/>
  <c r="CM23" i="4"/>
  <c r="CM288" i="4"/>
  <c r="AQ242" i="4"/>
  <c r="AQ88" i="4"/>
  <c r="CM263" i="4"/>
  <c r="CV263" i="4" s="1"/>
  <c r="AQ66" i="4"/>
  <c r="CM137" i="4"/>
  <c r="CM196" i="4"/>
  <c r="AQ58" i="4"/>
  <c r="AQ180" i="4"/>
  <c r="CM109" i="4"/>
  <c r="CM313" i="4"/>
  <c r="AQ143" i="4"/>
  <c r="AQ253" i="4"/>
  <c r="AQ246" i="4"/>
  <c r="CM13" i="4"/>
  <c r="CM74" i="4"/>
  <c r="AQ179" i="4"/>
  <c r="AQ286" i="4"/>
  <c r="AQ59" i="4"/>
  <c r="AQ148" i="4"/>
  <c r="CM221" i="4"/>
  <c r="CM88" i="4"/>
  <c r="AQ21" i="4"/>
  <c r="CM216" i="4"/>
  <c r="CV216" i="4" s="1"/>
  <c r="CM224" i="4"/>
  <c r="CV224" i="4" s="1"/>
  <c r="CM307" i="4"/>
  <c r="AQ260" i="4"/>
  <c r="AQ91" i="4"/>
  <c r="AQ72" i="4"/>
  <c r="CM128" i="4"/>
  <c r="AQ100" i="4"/>
  <c r="AQ303" i="4"/>
  <c r="CM14" i="4"/>
  <c r="AQ23" i="4"/>
  <c r="CM188" i="4"/>
  <c r="CM295" i="4"/>
  <c r="CM49" i="4"/>
  <c r="CM229" i="4"/>
  <c r="CM267" i="4"/>
  <c r="AQ57" i="4"/>
  <c r="CM55" i="4"/>
  <c r="AQ26" i="4"/>
  <c r="AQ298" i="4"/>
  <c r="AQ8" i="4"/>
  <c r="CM281" i="4"/>
  <c r="AQ254" i="4"/>
  <c r="CM203" i="4"/>
  <c r="AQ128" i="4"/>
  <c r="AQ287" i="4"/>
  <c r="AQ27" i="4"/>
  <c r="AQ288" i="4"/>
  <c r="AQ237" i="4"/>
  <c r="AQ305" i="4"/>
  <c r="AQ279" i="4"/>
  <c r="AQ200" i="4"/>
  <c r="CM44" i="4"/>
  <c r="CM103" i="4"/>
  <c r="AQ69" i="4"/>
  <c r="AQ14" i="4"/>
  <c r="CM25" i="4"/>
  <c r="AQ32" i="4"/>
  <c r="CM39" i="4"/>
  <c r="AQ234" i="4"/>
  <c r="AQ300" i="4"/>
  <c r="CM246" i="4"/>
  <c r="CM284" i="4"/>
  <c r="CM86" i="4"/>
  <c r="AQ48" i="4"/>
  <c r="CM145" i="4"/>
  <c r="CM209" i="4"/>
  <c r="CM8" i="4"/>
  <c r="AQ71" i="4"/>
  <c r="CM50" i="4"/>
  <c r="CM219" i="4"/>
  <c r="CM189" i="4"/>
  <c r="AQ232" i="4"/>
  <c r="CM119" i="4"/>
  <c r="CM302" i="4"/>
  <c r="CM143" i="4"/>
  <c r="CM235" i="4"/>
  <c r="CM274" i="4"/>
  <c r="CM81" i="4"/>
  <c r="CM311" i="4"/>
  <c r="CM261" i="4"/>
  <c r="CM54" i="4"/>
  <c r="CM231" i="4"/>
  <c r="CM34" i="4"/>
  <c r="AQ256" i="4"/>
  <c r="AQ111" i="4"/>
  <c r="AQ74" i="4"/>
  <c r="AQ264" i="4"/>
  <c r="AQ61" i="4"/>
  <c r="CM182" i="4"/>
  <c r="CM21" i="4"/>
  <c r="AQ20" i="4"/>
  <c r="CM134" i="4"/>
  <c r="AQ123" i="4"/>
  <c r="AQ149" i="4"/>
  <c r="CM114" i="4"/>
  <c r="AQ144" i="4"/>
  <c r="CM186" i="4"/>
  <c r="AQ37" i="4"/>
  <c r="AQ7" i="4"/>
  <c r="CM291" i="4"/>
  <c r="AQ304" i="4"/>
  <c r="AQ118" i="4"/>
  <c r="CM199" i="4"/>
  <c r="CM262" i="4"/>
  <c r="CM170" i="4"/>
  <c r="CM92" i="4"/>
  <c r="CM104" i="4"/>
  <c r="CM141" i="4"/>
  <c r="CM184" i="4"/>
  <c r="CM310" i="4"/>
  <c r="AQ249" i="4"/>
  <c r="CM248" i="4"/>
  <c r="CM197" i="4"/>
  <c r="AQ84" i="4"/>
  <c r="CM113" i="4"/>
  <c r="CM122" i="4"/>
  <c r="AQ137" i="4"/>
  <c r="AQ299" i="4"/>
  <c r="CM226" i="4"/>
  <c r="AQ92" i="4"/>
  <c r="CM53" i="4"/>
  <c r="CM132" i="4"/>
  <c r="AQ133" i="4"/>
  <c r="CM239" i="4"/>
  <c r="CM10" i="4"/>
  <c r="AQ104" i="4"/>
  <c r="AQ141" i="4"/>
  <c r="CM5" i="4"/>
  <c r="AQ147" i="4"/>
  <c r="AQ261" i="4"/>
  <c r="AQ265" i="4"/>
  <c r="AQ272" i="4"/>
  <c r="AQ75" i="4"/>
  <c r="AQ122" i="4"/>
  <c r="CM136" i="4"/>
  <c r="AQ138" i="4"/>
  <c r="AQ145" i="4"/>
  <c r="AQ209" i="4"/>
  <c r="AQ235" i="4"/>
  <c r="CM241" i="4"/>
  <c r="AQ33" i="4"/>
  <c r="CM115" i="4"/>
  <c r="CV115" i="4" s="1"/>
  <c r="CM82" i="4"/>
  <c r="AQ60" i="4"/>
  <c r="CM99" i="4"/>
  <c r="AQ53" i="4"/>
  <c r="CM131" i="4"/>
  <c r="CM142" i="4"/>
  <c r="CM236" i="4"/>
  <c r="AQ220" i="4"/>
  <c r="AQ207" i="4"/>
  <c r="CM253" i="4"/>
  <c r="AQ142" i="4"/>
  <c r="CM144" i="4"/>
  <c r="CM183" i="4"/>
  <c r="AQ5" i="4"/>
  <c r="AQ231" i="4"/>
  <c r="CM63" i="4"/>
  <c r="CM298" i="4"/>
  <c r="AQ302" i="4"/>
  <c r="CM171" i="4"/>
  <c r="CM149" i="4"/>
  <c r="AQ310" i="4"/>
  <c r="AQ191" i="4"/>
  <c r="AQ250" i="4"/>
  <c r="AQ276" i="4"/>
  <c r="CM222" i="4"/>
  <c r="AQ36" i="4"/>
  <c r="CM202" i="4"/>
  <c r="CM256" i="4"/>
  <c r="CM177" i="4"/>
  <c r="AQ117" i="4"/>
  <c r="AQ70" i="4"/>
  <c r="CM48" i="4"/>
  <c r="AQ211" i="4"/>
  <c r="AQ290" i="4"/>
  <c r="CM26" i="4"/>
  <c r="CM18" i="4"/>
  <c r="CM147" i="4"/>
  <c r="AQ41" i="4"/>
  <c r="CM260" i="4"/>
  <c r="AQ188" i="4"/>
  <c r="AQ9" i="4"/>
  <c r="CM273" i="4"/>
  <c r="CM101" i="4"/>
  <c r="AQ83" i="4"/>
  <c r="CM110" i="4"/>
  <c r="AQ15" i="4"/>
  <c r="CM27" i="4"/>
  <c r="CM40" i="4"/>
  <c r="AQ238" i="4"/>
  <c r="AQ189" i="4"/>
  <c r="CM190" i="4"/>
  <c r="CM194" i="4"/>
  <c r="CM275" i="4"/>
  <c r="CM278" i="4"/>
  <c r="CM255" i="4"/>
  <c r="CM282" i="4"/>
  <c r="AQ197" i="4"/>
  <c r="CM200" i="4"/>
  <c r="AQ77" i="4"/>
  <c r="AQ113" i="4"/>
  <c r="AQ89" i="4"/>
  <c r="CM120" i="4"/>
  <c r="AQ65" i="4"/>
  <c r="CM165" i="4"/>
  <c r="CM61" i="4"/>
  <c r="AQ166" i="4"/>
  <c r="CM300" i="4"/>
  <c r="AQ307" i="4"/>
  <c r="AQ108" i="4"/>
  <c r="CM230" i="4"/>
  <c r="AQ221" i="4"/>
  <c r="CM98" i="4"/>
  <c r="CM286" i="4"/>
  <c r="CM180" i="4"/>
  <c r="CM191" i="4"/>
  <c r="CM12" i="4"/>
  <c r="CM71" i="4"/>
  <c r="AQ78" i="4"/>
  <c r="AQ110" i="4"/>
  <c r="AQ247" i="4"/>
  <c r="CM57" i="4"/>
  <c r="CM314" i="4"/>
  <c r="AQ181" i="4"/>
  <c r="CM46" i="4"/>
  <c r="CM225" i="4"/>
  <c r="AQ194" i="4"/>
  <c r="AQ240" i="4"/>
  <c r="CM272" i="4"/>
  <c r="AQ257" i="4"/>
  <c r="CM201" i="4"/>
  <c r="AQ283" i="4"/>
  <c r="AQ101" i="4"/>
  <c r="CM84" i="4"/>
  <c r="AQ105" i="4"/>
  <c r="AQ94" i="4"/>
  <c r="AQ96" i="4"/>
  <c r="CM296" i="4"/>
  <c r="CV296" i="4" s="1"/>
  <c r="CM185" i="4"/>
  <c r="CM193" i="4"/>
  <c r="CM195" i="4"/>
  <c r="CM279" i="4"/>
  <c r="CM249" i="4"/>
  <c r="AQ255" i="4"/>
  <c r="AQ205" i="4"/>
  <c r="AQ282" i="4"/>
  <c r="CM304" i="4"/>
  <c r="AQ176" i="4"/>
  <c r="CM47" i="4"/>
  <c r="AQ116" i="4"/>
  <c r="AQ130" i="4"/>
  <c r="AQ68" i="4"/>
  <c r="CM293" i="4"/>
  <c r="CM179" i="4"/>
  <c r="AQ90" i="4"/>
  <c r="AQ29" i="4"/>
  <c r="CM19" i="4"/>
  <c r="CV19" i="4" s="1"/>
  <c r="CM268" i="4"/>
  <c r="CM135" i="4"/>
  <c r="BL275" i="4"/>
  <c r="AQ99" i="4"/>
  <c r="CM133" i="4"/>
  <c r="CM238" i="4"/>
  <c r="AQ251" i="4"/>
  <c r="CM6" i="4"/>
  <c r="AQ140" i="4"/>
  <c r="AQ139" i="4"/>
  <c r="AQ73" i="4"/>
  <c r="CM227" i="4"/>
  <c r="AQ262" i="4"/>
  <c r="CM213" i="4"/>
  <c r="AQ280" i="4"/>
  <c r="CM250" i="4"/>
  <c r="AQ114" i="4"/>
  <c r="CM123" i="4"/>
  <c r="CM206" i="4"/>
  <c r="CM232" i="4"/>
  <c r="AQ193" i="4"/>
  <c r="CT241" i="4"/>
  <c r="BL241" i="4"/>
  <c r="AQ202" i="4"/>
  <c r="CM283" i="4"/>
  <c r="CM108" i="4"/>
  <c r="AQ80" i="4"/>
  <c r="CM37" i="4"/>
  <c r="CM148" i="4"/>
  <c r="CM66" i="4"/>
  <c r="AQ131" i="4"/>
  <c r="AQ134" i="4"/>
  <c r="CM297" i="4"/>
  <c r="AQ195" i="4"/>
  <c r="AQ275" i="4"/>
  <c r="CM240" i="4"/>
  <c r="AQ266" i="4"/>
  <c r="AQ222" i="4"/>
  <c r="AQ136" i="4"/>
  <c r="AQ206" i="4"/>
  <c r="AQ184" i="4"/>
  <c r="AQ146" i="4"/>
  <c r="AQ297" i="4"/>
  <c r="AQ226" i="4"/>
  <c r="AQ301" i="4"/>
  <c r="AQ186" i="4"/>
  <c r="AQ190" i="4"/>
  <c r="CM204" i="4"/>
  <c r="CM117" i="4"/>
  <c r="CM118" i="4"/>
  <c r="CM90" i="4"/>
  <c r="BL25" i="4"/>
  <c r="CM234" i="4"/>
  <c r="AQ54" i="4"/>
  <c r="AQ85" i="4"/>
  <c r="AQ132" i="4"/>
  <c r="CM140" i="4"/>
  <c r="CM41" i="4"/>
  <c r="CM33" i="4"/>
  <c r="CM247" i="4"/>
  <c r="AQ227" i="4"/>
  <c r="CM305" i="4"/>
  <c r="AQ259" i="4"/>
  <c r="CM254" i="4"/>
  <c r="CM79" i="4"/>
  <c r="CM65" i="4"/>
  <c r="CM270" i="4"/>
  <c r="CM168" i="4"/>
  <c r="BQ218" i="4"/>
  <c r="AQ185" i="4"/>
  <c r="AQ239" i="4"/>
  <c r="CM258" i="4"/>
  <c r="AQ35" i="4"/>
  <c r="CM42" i="4"/>
  <c r="CM163" i="4"/>
  <c r="CM11" i="4"/>
  <c r="CM95" i="4"/>
  <c r="CM111" i="4"/>
  <c r="AQ79" i="4"/>
  <c r="AQ47" i="4"/>
  <c r="CM89" i="4"/>
  <c r="AQ308" i="4"/>
  <c r="CM269" i="4"/>
  <c r="CM64" i="4"/>
  <c r="CM244" i="4"/>
  <c r="CM187" i="4"/>
  <c r="CM280" i="4"/>
  <c r="AQ281" i="4"/>
  <c r="CM251" i="4"/>
  <c r="CM257" i="4"/>
  <c r="AQ201" i="4"/>
  <c r="CM76" i="4"/>
  <c r="CM172" i="4"/>
  <c r="AQ252" i="4"/>
  <c r="AQ295" i="4"/>
  <c r="AQ178" i="4"/>
  <c r="CM72" i="4"/>
  <c r="CM116" i="4"/>
  <c r="AQ76" i="4"/>
  <c r="CM242" i="4"/>
  <c r="AQ46" i="4"/>
  <c r="AQ121" i="4"/>
  <c r="AQ229" i="4"/>
  <c r="CM220" i="4"/>
  <c r="AQ292" i="4"/>
  <c r="CM181" i="4"/>
  <c r="BQ169" i="4"/>
  <c r="CM312" i="4"/>
  <c r="CM62" i="4"/>
  <c r="CM107" i="4"/>
  <c r="CM102" i="4"/>
  <c r="CM100" i="4"/>
  <c r="CM294" i="4"/>
  <c r="AQ165" i="4"/>
  <c r="AQ31" i="4"/>
  <c r="CM56" i="4"/>
  <c r="CM77" i="4"/>
  <c r="CM129" i="4"/>
  <c r="CM308" i="4"/>
  <c r="AQ230" i="4"/>
  <c r="AQ87" i="4"/>
  <c r="AQ45" i="4"/>
  <c r="AQ293" i="4"/>
  <c r="AQ228" i="4"/>
  <c r="AQ192" i="4"/>
  <c r="AQ98" i="4"/>
  <c r="CM87" i="4"/>
  <c r="CM59" i="4"/>
  <c r="CM223" i="4"/>
  <c r="CM167" i="4"/>
  <c r="CV167" i="4" s="1"/>
  <c r="CM38" i="4"/>
  <c r="CV38" i="4" s="1"/>
  <c r="CM215" i="4"/>
  <c r="AQ112" i="4"/>
  <c r="AQ309" i="4"/>
  <c r="CM264" i="4"/>
  <c r="CM28" i="4"/>
  <c r="CM208" i="4"/>
  <c r="CV208" i="4" s="1"/>
  <c r="CM289" i="4"/>
  <c r="CM69" i="4"/>
  <c r="AQ199" i="4"/>
  <c r="AQ120" i="4"/>
  <c r="CM266" i="4"/>
  <c r="AQ267" i="4"/>
  <c r="CT211" i="4"/>
  <c r="CM315" i="4"/>
  <c r="AQ55" i="4"/>
  <c r="CM31" i="4"/>
  <c r="AQ16" i="4"/>
  <c r="CM218" i="4"/>
  <c r="CD28" i="5"/>
  <c r="AV33" i="5"/>
  <c r="CD33" i="5"/>
  <c r="CD21" i="5"/>
  <c r="CD17" i="5"/>
  <c r="CD13" i="5"/>
  <c r="CD9" i="5"/>
  <c r="CD29" i="5"/>
  <c r="CD27" i="5"/>
  <c r="CD37" i="5"/>
  <c r="CD26" i="5"/>
  <c r="AI22" i="5"/>
  <c r="CD22" i="5"/>
  <c r="AI18" i="5"/>
  <c r="CD18" i="5"/>
  <c r="AI14" i="5"/>
  <c r="CD14" i="5"/>
  <c r="AI10" i="5"/>
  <c r="CD10" i="5"/>
  <c r="AV36" i="5"/>
  <c r="CD36" i="5"/>
  <c r="Q24" i="5"/>
  <c r="CD24" i="5"/>
  <c r="BW36" i="5"/>
  <c r="CD34" i="5"/>
  <c r="CD38" i="5"/>
  <c r="W7" i="5"/>
  <c r="CD7" i="5"/>
  <c r="CD32" i="5"/>
  <c r="CD19" i="5"/>
  <c r="W19" i="5"/>
  <c r="CD15" i="5"/>
  <c r="W15" i="5"/>
  <c r="CD11" i="5"/>
  <c r="W11" i="5"/>
  <c r="CD25" i="5"/>
  <c r="CD20" i="5"/>
  <c r="CD16" i="5"/>
  <c r="CD12" i="5"/>
  <c r="CD8" i="5"/>
  <c r="X272" i="4"/>
  <c r="X140" i="4"/>
  <c r="BL246" i="4"/>
  <c r="CT246" i="4"/>
  <c r="BV66" i="4"/>
  <c r="BL137" i="4"/>
  <c r="BV277" i="4"/>
  <c r="CT277" i="4"/>
  <c r="BQ251" i="4"/>
  <c r="AQ22" i="4"/>
  <c r="X231" i="4"/>
  <c r="BQ129" i="4"/>
  <c r="BL183" i="4"/>
  <c r="BL210" i="4"/>
  <c r="BV186" i="4"/>
  <c r="CT186" i="4"/>
  <c r="BL9" i="4"/>
  <c r="CF54" i="4"/>
  <c r="CT131" i="4"/>
  <c r="BL236" i="4"/>
  <c r="BV252" i="4"/>
  <c r="AQ50" i="4"/>
  <c r="CT177" i="4"/>
  <c r="BV177" i="4"/>
  <c r="BL232" i="4"/>
  <c r="BL189" i="4"/>
  <c r="CT189" i="4"/>
  <c r="BV291" i="4"/>
  <c r="CM35" i="4"/>
  <c r="BL143" i="4"/>
  <c r="CR195" i="4"/>
  <c r="X135" i="4"/>
  <c r="BL234" i="4"/>
  <c r="BV280" i="4"/>
  <c r="AQ135" i="4"/>
  <c r="CT249" i="4"/>
  <c r="BQ72" i="4"/>
  <c r="BL255" i="4"/>
  <c r="CT207" i="4"/>
  <c r="CT141" i="4"/>
  <c r="BL104" i="4"/>
  <c r="BQ145" i="4"/>
  <c r="BL227" i="4"/>
  <c r="BL281" i="4"/>
  <c r="AQ203" i="4"/>
  <c r="CT114" i="4"/>
  <c r="BL141" i="4"/>
  <c r="BQ131" i="4"/>
  <c r="BQ11" i="4"/>
  <c r="BL55" i="4"/>
  <c r="CT59" i="4"/>
  <c r="BV59" i="4"/>
  <c r="BL209" i="4"/>
  <c r="CM233" i="4"/>
  <c r="BL261" i="4"/>
  <c r="BL248" i="4"/>
  <c r="CM7" i="4"/>
  <c r="BQ203" i="4"/>
  <c r="BL312" i="4"/>
  <c r="BL107" i="4"/>
  <c r="CT106" i="4"/>
  <c r="BQ27" i="4"/>
  <c r="BL41" i="4"/>
  <c r="CT305" i="4"/>
  <c r="AQ277" i="4"/>
  <c r="AQ278" i="4"/>
  <c r="CT239" i="4"/>
  <c r="BL33" i="4"/>
  <c r="BV13" i="4"/>
  <c r="AQ95" i="4"/>
  <c r="BL80" i="4"/>
  <c r="AQ314" i="4"/>
  <c r="AQ315" i="4"/>
  <c r="AJ75" i="4"/>
  <c r="BL206" i="4"/>
  <c r="BL265" i="4"/>
  <c r="CT185" i="4"/>
  <c r="BQ191" i="4"/>
  <c r="R259" i="4"/>
  <c r="BL161" i="4"/>
  <c r="CT161" i="4"/>
  <c r="CT78" i="4"/>
  <c r="BL247" i="4"/>
  <c r="BQ96" i="4"/>
  <c r="BL8" i="4"/>
  <c r="BL311" i="4"/>
  <c r="CT194" i="4"/>
  <c r="BL295" i="4"/>
  <c r="BL102" i="4"/>
  <c r="CT240" i="4"/>
  <c r="CT202" i="4"/>
  <c r="CM91" i="4"/>
  <c r="R286" i="4"/>
  <c r="CT286" i="4"/>
  <c r="BQ132" i="4"/>
  <c r="BQ139" i="4"/>
  <c r="BQ144" i="4"/>
  <c r="BL148" i="4"/>
  <c r="BL235" i="4"/>
  <c r="AQ236" i="4"/>
  <c r="BL185" i="4"/>
  <c r="AQ204" i="4"/>
  <c r="BL42" i="4"/>
  <c r="BL81" i="4"/>
  <c r="CT115" i="4"/>
  <c r="BL178" i="4"/>
  <c r="AQ119" i="4"/>
  <c r="CR48" i="4"/>
  <c r="CT63" i="4"/>
  <c r="AQ210" i="4"/>
  <c r="BL279" i="4"/>
  <c r="AQ258" i="4"/>
  <c r="BQ49" i="4"/>
  <c r="BV70" i="4"/>
  <c r="CT119" i="4"/>
  <c r="R76" i="4"/>
  <c r="BL34" i="4"/>
  <c r="BL10" i="4"/>
  <c r="BL256" i="4"/>
  <c r="BL257" i="4"/>
  <c r="AQ284" i="4"/>
  <c r="CM161" i="4"/>
  <c r="BL174" i="4"/>
  <c r="BQ118" i="4"/>
  <c r="CM228" i="4"/>
  <c r="BL220" i="4"/>
  <c r="CM292" i="4"/>
  <c r="AD313" i="4"/>
  <c r="CT271" i="4"/>
  <c r="BL271" i="4"/>
  <c r="AQ213" i="4"/>
  <c r="AQ233" i="4"/>
  <c r="AQ187" i="4"/>
  <c r="CM9" i="4"/>
  <c r="BL250" i="4"/>
  <c r="AQ274" i="4"/>
  <c r="AQ291" i="4"/>
  <c r="CT43" i="4"/>
  <c r="BL160" i="4"/>
  <c r="CT204" i="4"/>
  <c r="R171" i="4"/>
  <c r="CM58" i="4"/>
  <c r="AQ82" i="4"/>
  <c r="R89" i="4"/>
  <c r="CT88" i="4"/>
  <c r="X266" i="4"/>
  <c r="BQ181" i="4"/>
  <c r="BL93" i="4"/>
  <c r="CM174" i="4"/>
  <c r="CM112" i="4"/>
  <c r="AQ124" i="4"/>
  <c r="BL101" i="4"/>
  <c r="BL103" i="4"/>
  <c r="CT79" i="4"/>
  <c r="BQ79" i="4"/>
  <c r="BL110" i="4"/>
  <c r="BL74" i="4"/>
  <c r="CT293" i="4"/>
  <c r="BL228" i="4"/>
  <c r="CT230" i="4"/>
  <c r="BL204" i="4"/>
  <c r="CM43" i="4"/>
  <c r="CV43" i="4" s="1"/>
  <c r="BQ162" i="4"/>
  <c r="BL82" i="4"/>
  <c r="BQ116" i="4"/>
  <c r="BL293" i="4"/>
  <c r="BQ230" i="4"/>
  <c r="BQ221" i="4"/>
  <c r="CT120" i="4"/>
  <c r="BL69" i="4"/>
  <c r="BL90" i="4"/>
  <c r="CM51" i="4"/>
  <c r="BL64" i="4"/>
  <c r="R198" i="4"/>
  <c r="BL217" i="4"/>
  <c r="CM178" i="4"/>
  <c r="BL83" i="4"/>
  <c r="CM78" i="4"/>
  <c r="CT60" i="4"/>
  <c r="BL60" i="4"/>
  <c r="CT179" i="4"/>
  <c r="BV179" i="4"/>
  <c r="CF56" i="4"/>
  <c r="CM303" i="4"/>
  <c r="BQ264" i="4"/>
  <c r="BQ65" i="4"/>
  <c r="BV29" i="4"/>
  <c r="BQ30" i="4"/>
  <c r="CM175" i="4"/>
  <c r="AQ102" i="4"/>
  <c r="BL84" i="4"/>
  <c r="CM70" i="4"/>
  <c r="CM96" i="4"/>
  <c r="CT292" i="4"/>
  <c r="BL245" i="4"/>
  <c r="CM243" i="4"/>
  <c r="AQ177" i="4"/>
  <c r="AQ294" i="4"/>
  <c r="BL229" i="4"/>
  <c r="CT229" i="4"/>
  <c r="BL87" i="4"/>
  <c r="CT165" i="4"/>
  <c r="BV61" i="4"/>
  <c r="AQ225" i="4"/>
  <c r="CT296" i="4"/>
  <c r="CM22" i="4"/>
  <c r="BL46" i="4"/>
  <c r="CT46" i="4"/>
  <c r="CM285" i="4"/>
  <c r="AQ182" i="4"/>
  <c r="CM166" i="4"/>
  <c r="CM29" i="4"/>
  <c r="CT167" i="4"/>
  <c r="BL73" i="4"/>
  <c r="CT73" i="4"/>
  <c r="BL225" i="4"/>
  <c r="AQ24" i="4"/>
  <c r="CT208" i="4"/>
  <c r="CM245" i="4"/>
  <c r="CT224" i="4"/>
  <c r="BL243" i="4"/>
  <c r="BL285" i="4"/>
  <c r="CF168" i="4"/>
  <c r="CT267" i="4"/>
  <c r="CM211" i="4"/>
  <c r="CM30" i="4"/>
  <c r="BL24" i="4"/>
  <c r="BV270" i="4"/>
  <c r="BV214" i="4"/>
  <c r="BL28" i="4"/>
  <c r="CT303" i="4"/>
  <c r="BL244" i="4"/>
  <c r="BL315" i="4"/>
  <c r="CT262" i="4"/>
  <c r="BL262" i="4"/>
  <c r="BL290" i="4"/>
  <c r="CT192" i="4"/>
  <c r="BL100" i="4"/>
  <c r="BL192" i="4"/>
  <c r="CM290" i="4"/>
  <c r="CM73" i="4"/>
  <c r="BQ18" i="4"/>
  <c r="BL51" i="4"/>
  <c r="BV212" i="4"/>
  <c r="CM24" i="4"/>
  <c r="CM32" i="4"/>
  <c r="AQ25" i="4"/>
  <c r="CM20" i="4"/>
  <c r="CT21" i="4"/>
  <c r="BL21" i="4"/>
  <c r="BL268" i="4"/>
  <c r="BL16" i="4"/>
  <c r="CT16" i="4"/>
  <c r="CT26" i="4"/>
  <c r="CM16" i="4"/>
  <c r="CT19" i="4"/>
  <c r="CT263" i="4"/>
  <c r="CM17" i="4"/>
  <c r="DA33" i="4" l="1"/>
  <c r="CF22" i="5"/>
  <c r="CF32" i="5"/>
  <c r="CF37" i="5"/>
  <c r="CF28" i="5"/>
  <c r="CF8" i="5"/>
  <c r="CF17" i="5"/>
  <c r="CF12" i="5"/>
  <c r="CF16" i="5"/>
  <c r="CF34" i="5"/>
  <c r="CF20" i="5"/>
  <c r="CF31" i="5"/>
  <c r="CF9" i="5"/>
  <c r="CF11" i="5"/>
  <c r="CF35" i="5"/>
  <c r="CF14" i="5"/>
  <c r="CF15" i="5"/>
  <c r="CF38" i="5"/>
  <c r="BG19" i="4"/>
  <c r="BF19" i="4"/>
  <c r="DA19" i="4" s="1"/>
  <c r="BF18" i="4"/>
  <c r="DA18" i="4" s="1"/>
  <c r="BG18" i="4"/>
  <c r="BF64" i="4"/>
  <c r="DA64" i="4" s="1"/>
  <c r="BG64" i="4"/>
  <c r="BG264" i="4"/>
  <c r="BF264" i="4"/>
  <c r="DA264" i="4" s="1"/>
  <c r="BG267" i="4"/>
  <c r="BF267" i="4"/>
  <c r="DA267" i="4" s="1"/>
  <c r="BF262" i="4"/>
  <c r="DA262" i="4" s="1"/>
  <c r="BG262" i="4"/>
  <c r="BF269" i="4"/>
  <c r="DA269" i="4" s="1"/>
  <c r="BG269" i="4"/>
  <c r="AW3" i="4"/>
  <c r="AX1" i="4" s="1"/>
  <c r="CF24" i="5"/>
  <c r="CF33" i="5"/>
  <c r="CF36" i="5"/>
  <c r="CF10" i="5"/>
  <c r="CF7" i="5"/>
  <c r="CF18" i="5"/>
  <c r="CF19" i="5"/>
  <c r="CT7" i="4"/>
  <c r="CT17" i="4"/>
  <c r="CV39" i="4"/>
  <c r="CT99" i="4"/>
  <c r="CT233" i="4"/>
  <c r="CT23" i="4"/>
  <c r="CT301" i="4"/>
  <c r="CT37" i="4"/>
  <c r="CT188" i="4"/>
  <c r="CT278" i="4"/>
  <c r="CT116" i="4"/>
  <c r="CT49" i="4"/>
  <c r="CT135" i="4"/>
  <c r="CT259" i="4"/>
  <c r="CT256" i="4"/>
  <c r="CT222" i="4"/>
  <c r="CT313" i="4"/>
  <c r="CT238" i="4"/>
  <c r="CT102" i="4"/>
  <c r="CT95" i="4"/>
  <c r="CT210" i="4"/>
  <c r="CT265" i="4"/>
  <c r="CT180" i="4"/>
  <c r="CT93" i="4"/>
  <c r="CT54" i="4"/>
  <c r="CV6" i="4"/>
  <c r="CT220" i="4"/>
  <c r="CT82" i="4"/>
  <c r="CT218" i="4"/>
  <c r="CT31" i="4"/>
  <c r="CT198" i="4"/>
  <c r="CT86" i="4"/>
  <c r="CT85" i="4"/>
  <c r="CT39" i="4"/>
  <c r="CT111" i="4"/>
  <c r="CT118" i="4"/>
  <c r="CT75" i="4"/>
  <c r="CT65" i="4"/>
  <c r="CT170" i="4"/>
  <c r="CT80" i="4"/>
  <c r="CT98" i="4"/>
  <c r="CT268" i="4"/>
  <c r="CT314" i="4"/>
  <c r="CT244" i="4"/>
  <c r="CT258" i="4"/>
  <c r="CT168" i="4"/>
  <c r="CT101" i="4"/>
  <c r="CT66" i="4"/>
  <c r="CV44" i="4"/>
  <c r="CT28" i="4"/>
  <c r="CT12" i="4"/>
  <c r="CT76" i="4"/>
  <c r="CT48" i="4"/>
  <c r="CT203" i="4"/>
  <c r="CT302" i="4"/>
  <c r="CV223" i="4"/>
  <c r="CT223" i="4"/>
  <c r="CT199" i="4"/>
  <c r="CT166" i="4"/>
  <c r="CT195" i="4"/>
  <c r="CV170" i="4"/>
  <c r="CT264" i="4"/>
  <c r="CV109" i="4"/>
  <c r="CT213" i="4"/>
  <c r="CT255" i="4"/>
  <c r="CT55" i="4"/>
  <c r="CT100" i="4"/>
  <c r="CT57" i="4"/>
  <c r="CT294" i="4"/>
  <c r="CT11" i="4"/>
  <c r="CT226" i="4"/>
  <c r="CV12" i="4"/>
  <c r="CT160" i="4"/>
  <c r="CT87" i="4"/>
  <c r="CT13" i="4"/>
  <c r="CT191" i="4"/>
  <c r="CT276" i="4"/>
  <c r="CT77" i="4"/>
  <c r="CT133" i="4"/>
  <c r="CT254" i="4"/>
  <c r="CT53" i="4"/>
  <c r="CT92" i="4"/>
  <c r="CT149" i="4"/>
  <c r="CT84" i="4"/>
  <c r="CT139" i="4"/>
  <c r="CT172" i="4"/>
  <c r="CT257" i="4"/>
  <c r="CT232" i="4"/>
  <c r="CT297" i="4"/>
  <c r="CT184" i="4"/>
  <c r="CT25" i="4"/>
  <c r="CT51" i="4"/>
  <c r="CT308" i="4"/>
  <c r="CT47" i="4"/>
  <c r="CT145" i="4"/>
  <c r="CT109" i="4"/>
  <c r="CT176" i="4"/>
  <c r="CT81" i="4"/>
  <c r="CT175" i="4"/>
  <c r="CT291" i="4"/>
  <c r="CT15" i="4"/>
  <c r="CT90" i="4"/>
  <c r="CT295" i="4"/>
  <c r="CT250" i="4"/>
  <c r="CV289" i="4"/>
  <c r="CT252" i="4"/>
  <c r="CT124" i="4"/>
  <c r="CT311" i="4"/>
  <c r="CT89" i="4"/>
  <c r="CT209" i="4"/>
  <c r="CT253" i="4"/>
  <c r="CT272" i="4"/>
  <c r="CT32" i="4"/>
  <c r="CV175" i="4"/>
  <c r="CT56" i="4"/>
  <c r="CT112" i="4"/>
  <c r="CT36" i="4"/>
  <c r="CT221" i="4"/>
  <c r="CT227" i="4"/>
  <c r="CT251" i="4"/>
  <c r="CT5" i="4"/>
  <c r="CT136" i="4"/>
  <c r="CV163" i="4"/>
  <c r="CT72" i="4"/>
  <c r="CT163" i="4"/>
  <c r="CT266" i="4"/>
  <c r="CT35" i="4"/>
  <c r="CT129" i="4"/>
  <c r="CT122" i="4"/>
  <c r="CT300" i="4"/>
  <c r="CT74" i="4"/>
  <c r="CT67" i="4"/>
  <c r="CT33" i="4"/>
  <c r="CT132" i="4"/>
  <c r="CT9" i="4"/>
  <c r="CT193" i="4"/>
  <c r="CT144" i="4"/>
  <c r="CT275" i="4"/>
  <c r="CT231" i="4"/>
  <c r="CT8" i="4"/>
  <c r="CT30" i="4"/>
  <c r="CT235" i="4"/>
  <c r="CT29" i="4"/>
  <c r="CT287" i="4"/>
  <c r="CT113" i="4"/>
  <c r="CT237" i="4"/>
  <c r="CT107" i="4"/>
  <c r="CT187" i="4"/>
  <c r="CT50" i="4"/>
  <c r="CT234" i="4"/>
  <c r="CT123" i="4"/>
  <c r="CT310" i="4"/>
  <c r="CT245" i="4"/>
  <c r="CT117" i="4"/>
  <c r="CT206" i="4"/>
  <c r="CT270" i="4"/>
  <c r="CT20" i="4"/>
  <c r="CT182" i="4"/>
  <c r="CT309" i="4"/>
  <c r="CT108" i="4"/>
  <c r="CT10" i="4"/>
  <c r="CT289" i="4"/>
  <c r="CT110" i="4"/>
  <c r="CT6" i="4"/>
  <c r="CT42" i="4"/>
  <c r="CT190" i="4"/>
  <c r="CT22" i="4"/>
  <c r="CT169" i="4"/>
  <c r="CT307" i="4"/>
  <c r="CT248" i="4"/>
  <c r="CT261" i="4"/>
  <c r="CT281" i="4"/>
  <c r="CT61" i="4"/>
  <c r="CT91" i="4"/>
  <c r="CT260" i="4"/>
  <c r="CT298" i="4"/>
  <c r="CV301" i="4"/>
  <c r="CV176" i="4"/>
  <c r="CT215" i="4"/>
  <c r="CT312" i="4"/>
  <c r="CV219" i="4"/>
  <c r="CT137" i="4"/>
  <c r="CT138" i="4"/>
  <c r="CT83" i="4"/>
  <c r="CT285" i="4"/>
  <c r="CV40" i="4"/>
  <c r="CT40" i="4"/>
  <c r="CT62" i="4"/>
  <c r="CT103" i="4"/>
  <c r="CT41" i="4"/>
  <c r="CT14" i="4"/>
  <c r="CT174" i="4"/>
  <c r="CT290" i="4"/>
  <c r="CT217" i="4"/>
  <c r="CT228" i="4"/>
  <c r="CT71" i="4"/>
  <c r="CT205" i="4"/>
  <c r="CT146" i="4"/>
  <c r="CT148" i="4"/>
  <c r="CV215" i="4"/>
  <c r="CV62" i="4"/>
  <c r="CT143" i="4"/>
  <c r="CT236" i="4"/>
  <c r="X172" i="4"/>
  <c r="CV172" i="4" s="1"/>
  <c r="CT105" i="4"/>
  <c r="CT147" i="4"/>
  <c r="CT181" i="4"/>
  <c r="CT171" i="4"/>
  <c r="CT196" i="4"/>
  <c r="CT142" i="4"/>
  <c r="CV173" i="4"/>
  <c r="CT162" i="4"/>
  <c r="CT140" i="4"/>
  <c r="CT273" i="4"/>
  <c r="CT128" i="4"/>
  <c r="CT247" i="4"/>
  <c r="CT44" i="4"/>
  <c r="CT315" i="4"/>
  <c r="CT225" i="4"/>
  <c r="CT70" i="4"/>
  <c r="CT183" i="4"/>
  <c r="CT242" i="4"/>
  <c r="CT24" i="4"/>
  <c r="CT178" i="4"/>
  <c r="CT27" i="4"/>
  <c r="CT121" i="4"/>
  <c r="CT274" i="4"/>
  <c r="CT104" i="4"/>
  <c r="CT69" i="4"/>
  <c r="CT173" i="4"/>
  <c r="CT134" i="4"/>
  <c r="CT45" i="4"/>
  <c r="CV124" i="4"/>
  <c r="CT219" i="4"/>
  <c r="CT34" i="4"/>
  <c r="CT279" i="4"/>
  <c r="CT58" i="4"/>
  <c r="CT288" i="4"/>
  <c r="CT280" i="4"/>
  <c r="CV217" i="4"/>
  <c r="CV299" i="4"/>
  <c r="CV205" i="4"/>
  <c r="AS3" i="4"/>
  <c r="AT1" i="4" s="1"/>
  <c r="CV146" i="4"/>
  <c r="CV45" i="4"/>
  <c r="CV237" i="4"/>
  <c r="CV271" i="4"/>
  <c r="CV36" i="4"/>
  <c r="CV214" i="4"/>
  <c r="CV17" i="4"/>
  <c r="CV105" i="4"/>
  <c r="CV63" i="4"/>
  <c r="CV106" i="4"/>
  <c r="CV121" i="4"/>
  <c r="CV169" i="4"/>
  <c r="CV47" i="4"/>
  <c r="CV85" i="4"/>
  <c r="CV196" i="4"/>
  <c r="CV212" i="4"/>
  <c r="CV287" i="4"/>
  <c r="CV273" i="4"/>
  <c r="CV309" i="4"/>
  <c r="CV67" i="4"/>
  <c r="CV160" i="4"/>
  <c r="CV162" i="4"/>
  <c r="CV71" i="4"/>
  <c r="CV88" i="4"/>
  <c r="CV198" i="4"/>
  <c r="CV93" i="4"/>
  <c r="CV34" i="4"/>
  <c r="CV258" i="4"/>
  <c r="CV260" i="4"/>
  <c r="CV180" i="4"/>
  <c r="CV276" i="4"/>
  <c r="CV100" i="4"/>
  <c r="CV210" i="4"/>
  <c r="CV207" i="4"/>
  <c r="CV288" i="4"/>
  <c r="CV242" i="4"/>
  <c r="CV314" i="4"/>
  <c r="CV286" i="4"/>
  <c r="CV108" i="4"/>
  <c r="CV113" i="4"/>
  <c r="CV149" i="4"/>
  <c r="CV249" i="4"/>
  <c r="CV26" i="4"/>
  <c r="CV302" i="4"/>
  <c r="CV86" i="4"/>
  <c r="CV128" i="4"/>
  <c r="CT269" i="4"/>
  <c r="CV117" i="4"/>
  <c r="CV20" i="4"/>
  <c r="CV303" i="4"/>
  <c r="CV15" i="4"/>
  <c r="CV53" i="4"/>
  <c r="CV116" i="4"/>
  <c r="CV181" i="4"/>
  <c r="CV32" i="4"/>
  <c r="CV37" i="4"/>
  <c r="CV133" i="4"/>
  <c r="CV300" i="4"/>
  <c r="CV136" i="4"/>
  <c r="CV188" i="4"/>
  <c r="CV21" i="4"/>
  <c r="CV304" i="4"/>
  <c r="CV272" i="4"/>
  <c r="CV238" i="4"/>
  <c r="CV54" i="4"/>
  <c r="CV298" i="4"/>
  <c r="CV8" i="4"/>
  <c r="CV98" i="4"/>
  <c r="CV81" i="4"/>
  <c r="CV182" i="4"/>
  <c r="CV202" i="4"/>
  <c r="CV91" i="4"/>
  <c r="CV235" i="4"/>
  <c r="CV311" i="4"/>
  <c r="CV41" i="4"/>
  <c r="CV57" i="4"/>
  <c r="CV147" i="4"/>
  <c r="CV92" i="4"/>
  <c r="CV5" i="4"/>
  <c r="CV13" i="4"/>
  <c r="CV313" i="4"/>
  <c r="CV267" i="4"/>
  <c r="CV239" i="4"/>
  <c r="CV264" i="4"/>
  <c r="CV103" i="4"/>
  <c r="CV274" i="4"/>
  <c r="CV292" i="4"/>
  <c r="CV27" i="4"/>
  <c r="CV186" i="4"/>
  <c r="CV142" i="4"/>
  <c r="CV200" i="4"/>
  <c r="CV14" i="4"/>
  <c r="CV282" i="4"/>
  <c r="CV28" i="4"/>
  <c r="CV221" i="4"/>
  <c r="CV58" i="4"/>
  <c r="CV134" i="4"/>
  <c r="CV122" i="4"/>
  <c r="CV192" i="4"/>
  <c r="CV269" i="4"/>
  <c r="CV261" i="4"/>
  <c r="CV55" i="4"/>
  <c r="CV145" i="4"/>
  <c r="CV231" i="4"/>
  <c r="CV137" i="4"/>
  <c r="CV120" i="4"/>
  <c r="CV184" i="4"/>
  <c r="CV241" i="4"/>
  <c r="CV240" i="4"/>
  <c r="CV253" i="4"/>
  <c r="CV114" i="4"/>
  <c r="CV171" i="4"/>
  <c r="CV222" i="4"/>
  <c r="CV307" i="4"/>
  <c r="CV209" i="4"/>
  <c r="CV268" i="4"/>
  <c r="CV77" i="4"/>
  <c r="CV305" i="4"/>
  <c r="CV197" i="4"/>
  <c r="CV168" i="4"/>
  <c r="CV46" i="4"/>
  <c r="CV199" i="4"/>
  <c r="CV310" i="4"/>
  <c r="CV123" i="4"/>
  <c r="CV35" i="4"/>
  <c r="CV308" i="4"/>
  <c r="CV254" i="4"/>
  <c r="CV194" i="4"/>
  <c r="CV201" i="4"/>
  <c r="CV284" i="4"/>
  <c r="CV246" i="4"/>
  <c r="CV213" i="4"/>
  <c r="CV80" i="4"/>
  <c r="CV107" i="4"/>
  <c r="CV283" i="4"/>
  <c r="CV262" i="4"/>
  <c r="CV78" i="4"/>
  <c r="CV96" i="4"/>
  <c r="CV23" i="4"/>
  <c r="CV294" i="4"/>
  <c r="CV49" i="4"/>
  <c r="CV226" i="4"/>
  <c r="CV110" i="4"/>
  <c r="CV131" i="4"/>
  <c r="CV193" i="4"/>
  <c r="CV84" i="4"/>
  <c r="CV256" i="4"/>
  <c r="CV7" i="4"/>
  <c r="CV72" i="4"/>
  <c r="CV234" i="4"/>
  <c r="CV95" i="4"/>
  <c r="CV65" i="4"/>
  <c r="CV61" i="4"/>
  <c r="CV138" i="4"/>
  <c r="CV42" i="4"/>
  <c r="CV265" i="4"/>
  <c r="CV33" i="4"/>
  <c r="CV165" i="4"/>
  <c r="CV270" i="4"/>
  <c r="CV295" i="4"/>
  <c r="CV247" i="4"/>
  <c r="CV50" i="4"/>
  <c r="CV143" i="4"/>
  <c r="CV99" i="4"/>
  <c r="CV118" i="4"/>
  <c r="CV48" i="4"/>
  <c r="CV278" i="4"/>
  <c r="CV189" i="4"/>
  <c r="CV251" i="4"/>
  <c r="CV218" i="4"/>
  <c r="CV74" i="4"/>
  <c r="CV90" i="4"/>
  <c r="CV112" i="4"/>
  <c r="CV104" i="4"/>
  <c r="CV59" i="4"/>
  <c r="CV75" i="4"/>
  <c r="CV11" i="4"/>
  <c r="CV225" i="4"/>
  <c r="CV87" i="4"/>
  <c r="CV56" i="4"/>
  <c r="CV119" i="4"/>
  <c r="CV281" i="4"/>
  <c r="CV111" i="4"/>
  <c r="CV83" i="4"/>
  <c r="CV10" i="4"/>
  <c r="CV248" i="4"/>
  <c r="CV141" i="4"/>
  <c r="CV66" i="4"/>
  <c r="CV280" i="4"/>
  <c r="CV255" i="4"/>
  <c r="CV244" i="4"/>
  <c r="CV18" i="4"/>
  <c r="CV166" i="4"/>
  <c r="CV279" i="4"/>
  <c r="CV291" i="4"/>
  <c r="CV31" i="4"/>
  <c r="CV190" i="4"/>
  <c r="CV183" i="4"/>
  <c r="CV89" i="4"/>
  <c r="CV22" i="4"/>
  <c r="CV179" i="4"/>
  <c r="CV230" i="4"/>
  <c r="CV206" i="4"/>
  <c r="CV312" i="4"/>
  <c r="CV25" i="4"/>
  <c r="CV69" i="4"/>
  <c r="CV140" i="4"/>
  <c r="CV64" i="4"/>
  <c r="CV293" i="4"/>
  <c r="CV101" i="4"/>
  <c r="CV144" i="4"/>
  <c r="CV211" i="4"/>
  <c r="CV243" i="4"/>
  <c r="CV60" i="4"/>
  <c r="CV259" i="4"/>
  <c r="CV195" i="4"/>
  <c r="CV297" i="4"/>
  <c r="CV16" i="4"/>
  <c r="CV191" i="4"/>
  <c r="CV177" i="4"/>
  <c r="CV82" i="4"/>
  <c r="CV257" i="4"/>
  <c r="CV228" i="4"/>
  <c r="CV220" i="4"/>
  <c r="CV135" i="4"/>
  <c r="CV76" i="4"/>
  <c r="CV203" i="4"/>
  <c r="CV275" i="4"/>
  <c r="CV185" i="4"/>
  <c r="CV245" i="4"/>
  <c r="CV30" i="4"/>
  <c r="CV204" i="4"/>
  <c r="CV266" i="4"/>
  <c r="CV148" i="4"/>
  <c r="CV232" i="4"/>
  <c r="CV277" i="4"/>
  <c r="CV285" i="4"/>
  <c r="CV252" i="4"/>
  <c r="CV79" i="4"/>
  <c r="CV139" i="4"/>
  <c r="CV233" i="4"/>
  <c r="CV250" i="4"/>
  <c r="CV24" i="4"/>
  <c r="CV229" i="4"/>
  <c r="CV29" i="4"/>
  <c r="CV187" i="4"/>
  <c r="CV132" i="4"/>
  <c r="CV227" i="4"/>
  <c r="CV129" i="4"/>
  <c r="CV174" i="4"/>
  <c r="CV236" i="4"/>
  <c r="CV9" i="4"/>
  <c r="CV73" i="4"/>
  <c r="CV51" i="4"/>
  <c r="CV315" i="4"/>
  <c r="CV102" i="4"/>
  <c r="CV178" i="4"/>
  <c r="CV161" i="4"/>
  <c r="CV290" i="4"/>
  <c r="CV70" i="4"/>
  <c r="BG3" i="4" l="1"/>
  <c r="BF3" i="4"/>
  <c r="BJ10" i="15" l="1"/>
  <c r="BK10" i="15" s="1"/>
  <c r="BO10" i="15" s="1"/>
  <c r="BJ77" i="15"/>
  <c r="BK77" i="15" s="1"/>
  <c r="BO77" i="15" s="1"/>
  <c r="BJ99" i="15"/>
  <c r="BK99" i="15" s="1"/>
  <c r="BO99" i="15" s="1"/>
  <c r="BJ118" i="15"/>
  <c r="BK118" i="15" s="1"/>
  <c r="BO118" i="15" s="1"/>
  <c r="BJ129" i="15"/>
  <c r="BK129" i="15" s="1"/>
  <c r="BO129" i="15" s="1"/>
  <c r="BJ124" i="15"/>
  <c r="BK124" i="15" s="1"/>
  <c r="BO124" i="15" s="1"/>
  <c r="BJ204" i="15"/>
  <c r="BK204" i="15" s="1"/>
  <c r="BO204" i="15" s="1"/>
  <c r="BJ156" i="15"/>
  <c r="BK156" i="15" s="1"/>
  <c r="BO156" i="15" s="1"/>
  <c r="BJ145" i="15"/>
  <c r="BK145" i="15" s="1"/>
  <c r="BO145" i="15" s="1"/>
  <c r="BJ153" i="15"/>
  <c r="BK153" i="15" s="1"/>
  <c r="BO153" i="15" s="1"/>
  <c r="BJ203" i="15"/>
  <c r="BK203" i="15" s="1"/>
  <c r="BO203" i="15" s="1"/>
  <c r="BJ152" i="15"/>
  <c r="BK152" i="15" s="1"/>
  <c r="BO152" i="15" s="1"/>
  <c r="BJ113" i="15"/>
  <c r="BK113" i="15" s="1"/>
  <c r="BO113" i="15" s="1"/>
  <c r="BJ134" i="15"/>
  <c r="BK134" i="15" s="1"/>
  <c r="BO134" i="15" s="1"/>
  <c r="BJ97" i="15"/>
  <c r="BK97" i="15" s="1"/>
  <c r="BO97" i="15" s="1"/>
  <c r="BJ88" i="15"/>
  <c r="BK88" i="15" s="1"/>
  <c r="BO88" i="15" s="1"/>
  <c r="BJ194" i="15"/>
  <c r="BK194" i="15" s="1"/>
  <c r="BO194" i="15" s="1"/>
  <c r="BJ101" i="15"/>
  <c r="BK101" i="15" s="1"/>
  <c r="BO101" i="15" s="1"/>
  <c r="BJ135" i="15"/>
  <c r="BK135" i="15" s="1"/>
  <c r="BO135" i="15" s="1"/>
  <c r="BJ160" i="15"/>
  <c r="BK160" i="15" s="1"/>
  <c r="BO160" i="15" s="1"/>
  <c r="BJ103" i="15"/>
  <c r="BK103" i="15" s="1"/>
  <c r="BO103" i="15" s="1"/>
  <c r="BJ196" i="15"/>
  <c r="BK196" i="15" s="1"/>
  <c r="BO196" i="15" s="1"/>
  <c r="BJ114" i="15"/>
  <c r="BK114" i="15" s="1"/>
  <c r="BO114" i="15" s="1"/>
  <c r="BJ119" i="15"/>
  <c r="BK119" i="15" s="1"/>
  <c r="BO119" i="15" s="1"/>
  <c r="BJ173" i="15"/>
  <c r="BK173" i="15" s="1"/>
  <c r="BO173" i="15" s="1"/>
  <c r="BJ158" i="15"/>
  <c r="BK158" i="15" s="1"/>
  <c r="BO158" i="15" s="1"/>
  <c r="BJ208" i="15"/>
  <c r="BK208" i="15" s="1"/>
  <c r="BO208" i="15" s="1"/>
  <c r="BJ9" i="15"/>
  <c r="BK9" i="15" s="1"/>
  <c r="BO9" i="15" s="1"/>
  <c r="BJ84" i="15"/>
  <c r="BK84" i="15" s="1"/>
  <c r="BO84" i="15" s="1"/>
  <c r="BJ131" i="15"/>
  <c r="BK131" i="15" s="1"/>
  <c r="BO131" i="15" s="1"/>
  <c r="BJ143" i="15"/>
  <c r="BK143" i="15" s="1"/>
  <c r="BO143" i="15" s="1"/>
  <c r="BJ133" i="15"/>
  <c r="BK133" i="15" s="1"/>
  <c r="BO133" i="15" s="1"/>
  <c r="BJ130" i="15"/>
  <c r="BK130" i="15" s="1"/>
  <c r="BO130" i="15" s="1"/>
  <c r="BJ207" i="15"/>
  <c r="BK207" i="15" s="1"/>
  <c r="BO207" i="15" s="1"/>
  <c r="BJ164" i="15"/>
  <c r="BK164" i="15" s="1"/>
  <c r="BO164" i="15" s="1"/>
  <c r="BJ190" i="15"/>
  <c r="BK190" i="15" s="1"/>
  <c r="BO190" i="15" s="1"/>
  <c r="BJ175" i="15"/>
  <c r="BK175" i="15" s="1"/>
  <c r="BO175" i="15" s="1"/>
  <c r="BJ144" i="15"/>
  <c r="BK144" i="15" s="1"/>
  <c r="BO144" i="15" s="1"/>
  <c r="BJ108" i="15"/>
  <c r="BK108" i="15" s="1"/>
  <c r="BO108" i="15" s="1"/>
  <c r="BJ112" i="15"/>
  <c r="BK112" i="15" s="1"/>
  <c r="BO112" i="15" s="1"/>
  <c r="BJ11" i="15"/>
  <c r="BK11" i="15" s="1"/>
  <c r="BO11" i="15" s="1"/>
  <c r="BJ80" i="15"/>
  <c r="BK80" i="15" s="1"/>
  <c r="BO80" i="15" s="1"/>
  <c r="BJ100" i="15"/>
  <c r="BK100" i="15" s="1"/>
  <c r="BO100" i="15" s="1"/>
  <c r="BJ128" i="15"/>
  <c r="BK128" i="15" s="1"/>
  <c r="BO128" i="15" s="1"/>
  <c r="BJ86" i="15"/>
  <c r="BK86" i="15" s="1"/>
  <c r="BO86" i="15" s="1"/>
  <c r="BJ146" i="15"/>
  <c r="BK146" i="15" s="1"/>
  <c r="BO146" i="15" s="1"/>
  <c r="BJ180" i="15"/>
  <c r="BK180" i="15" s="1"/>
  <c r="BO180" i="15" s="1"/>
  <c r="BJ181" i="15"/>
  <c r="BK181" i="15" s="1"/>
  <c r="BO181" i="15" s="1"/>
  <c r="BJ195" i="15"/>
  <c r="BK195" i="15" s="1"/>
  <c r="BO195" i="15" s="1"/>
  <c r="BJ136" i="15"/>
  <c r="BK136" i="15" s="1"/>
  <c r="BO136" i="15" s="1"/>
  <c r="BJ162" i="15"/>
  <c r="BK162" i="15" s="1"/>
  <c r="BO162" i="15" s="1"/>
  <c r="BJ198" i="15"/>
  <c r="BK198" i="15" s="1"/>
  <c r="BO198" i="15" s="1"/>
  <c r="BJ122" i="15"/>
  <c r="BK122" i="15" s="1"/>
  <c r="BO122" i="15" s="1"/>
  <c r="BJ149" i="15"/>
  <c r="BK149" i="15" s="1"/>
  <c r="BO149" i="15" s="1"/>
  <c r="BJ74" i="15"/>
  <c r="BK74" i="15" s="1"/>
  <c r="BO74" i="15" s="1"/>
  <c r="BJ121" i="15"/>
  <c r="BK121" i="15" s="1"/>
  <c r="BO121" i="15" s="1"/>
  <c r="BJ147" i="15"/>
  <c r="BK147" i="15" s="1"/>
  <c r="BO147" i="15" s="1"/>
  <c r="BJ137" i="15"/>
  <c r="BK137" i="15" s="1"/>
  <c r="BO137" i="15" s="1"/>
  <c r="BJ201" i="15"/>
  <c r="BK201" i="15" s="1"/>
  <c r="BO201" i="15" s="1"/>
  <c r="BJ85" i="15"/>
  <c r="BK85" i="15" s="1"/>
  <c r="BO85" i="15" s="1"/>
  <c r="BJ174" i="15"/>
  <c r="BK174" i="15" s="1"/>
  <c r="BO174" i="15" s="1"/>
  <c r="BJ176" i="15"/>
  <c r="BK176" i="15" s="1"/>
  <c r="BO176" i="15" s="1"/>
  <c r="BJ116" i="15"/>
  <c r="BK116" i="15" s="1"/>
  <c r="BO116" i="15" s="1"/>
  <c r="BJ185" i="15"/>
  <c r="BK185" i="15" s="1"/>
  <c r="BO185" i="15" s="1"/>
  <c r="BJ8" i="15"/>
  <c r="BK8" i="15" s="1"/>
  <c r="BO8" i="15" s="1"/>
  <c r="BJ82" i="15"/>
  <c r="BK82" i="15" s="1"/>
  <c r="BO82" i="15" s="1"/>
  <c r="BJ104" i="15"/>
  <c r="BK104" i="15" s="1"/>
  <c r="BO104" i="15" s="1"/>
  <c r="BJ139" i="15"/>
  <c r="BK139" i="15" s="1"/>
  <c r="BO139" i="15" s="1"/>
  <c r="BJ87" i="15"/>
  <c r="BK87" i="15" s="1"/>
  <c r="BO87" i="15" s="1"/>
  <c r="BJ154" i="15"/>
  <c r="BK154" i="15" s="1"/>
  <c r="BO154" i="15" s="1"/>
  <c r="BJ187" i="15"/>
  <c r="BK187" i="15" s="1"/>
  <c r="BO187" i="15" s="1"/>
  <c r="BJ199" i="15"/>
  <c r="BK199" i="15" s="1"/>
  <c r="BO199" i="15" s="1"/>
  <c r="BJ179" i="15"/>
  <c r="BK179" i="15" s="1"/>
  <c r="BO179" i="15" s="1"/>
  <c r="BJ193" i="15"/>
  <c r="BK193" i="15" s="1"/>
  <c r="BO193" i="15" s="1"/>
  <c r="BJ148" i="15"/>
  <c r="BK148" i="15" s="1"/>
  <c r="BO148" i="15" s="1"/>
  <c r="BJ7" i="15"/>
  <c r="BK7" i="15" s="1"/>
  <c r="BO7" i="15" s="1"/>
  <c r="BJ83" i="15"/>
  <c r="BK83" i="15" s="1"/>
  <c r="BO83" i="15" s="1"/>
  <c r="BJ90" i="15"/>
  <c r="BK90" i="15" s="1"/>
  <c r="BO90" i="15" s="1"/>
  <c r="BJ141" i="15"/>
  <c r="BK141" i="15" s="1"/>
  <c r="BO141" i="15" s="1"/>
  <c r="BJ109" i="15"/>
  <c r="BK109" i="15" s="1"/>
  <c r="BO109" i="15" s="1"/>
  <c r="BJ163" i="15"/>
  <c r="BK163" i="15" s="1"/>
  <c r="BO163" i="15" s="1"/>
  <c r="BJ189" i="15"/>
  <c r="BK189" i="15" s="1"/>
  <c r="BO189" i="15" s="1"/>
  <c r="BJ150" i="15"/>
  <c r="BK150" i="15" s="1"/>
  <c r="BO150" i="15" s="1"/>
  <c r="BJ191" i="15"/>
  <c r="BK191" i="15" s="1"/>
  <c r="BO191" i="15" s="1"/>
  <c r="BJ197" i="15"/>
  <c r="BK197" i="15" s="1"/>
  <c r="BO197" i="15" s="1"/>
  <c r="BJ75" i="15"/>
  <c r="BK75" i="15" s="1"/>
  <c r="BO75" i="15" s="1"/>
  <c r="BJ76" i="15"/>
  <c r="BK76" i="15" s="1"/>
  <c r="BO76" i="15" s="1"/>
  <c r="BJ92" i="15"/>
  <c r="BK92" i="15" s="1"/>
  <c r="BO92" i="15" s="1"/>
  <c r="BJ123" i="15"/>
  <c r="BK123" i="15" s="1"/>
  <c r="BO123" i="15" s="1"/>
  <c r="BJ161" i="15"/>
  <c r="BK161" i="15" s="1"/>
  <c r="BO161" i="15" s="1"/>
  <c r="BJ205" i="15"/>
  <c r="BK205" i="15" s="1"/>
  <c r="BO205" i="15" s="1"/>
  <c r="BJ177" i="15"/>
  <c r="BK177" i="15" s="1"/>
  <c r="BO177" i="15" s="1"/>
  <c r="BJ78" i="15"/>
  <c r="BK78" i="15" s="1"/>
  <c r="BO78" i="15" s="1"/>
  <c r="BJ95" i="15"/>
  <c r="BK95" i="15" s="1"/>
  <c r="BO95" i="15" s="1"/>
  <c r="BJ132" i="15"/>
  <c r="BK132" i="15" s="1"/>
  <c r="BO132" i="15" s="1"/>
  <c r="BJ110" i="15"/>
  <c r="BK110" i="15" s="1"/>
  <c r="BO110" i="15" s="1"/>
  <c r="BJ183" i="15"/>
  <c r="BK183" i="15" s="1"/>
  <c r="BO183" i="15" s="1"/>
  <c r="BJ138" i="15"/>
  <c r="BK138" i="15" s="1"/>
  <c r="BO138" i="15" s="1"/>
  <c r="BJ98" i="15"/>
  <c r="BK98" i="15" s="1"/>
  <c r="BO98" i="15" s="1"/>
  <c r="BJ91" i="15"/>
  <c r="BK91" i="15" s="1"/>
  <c r="BO91" i="15" s="1"/>
  <c r="BJ93" i="15"/>
  <c r="BK93" i="15" s="1"/>
  <c r="BO93" i="15" s="1"/>
  <c r="BJ192" i="15"/>
  <c r="BK192" i="15" s="1"/>
  <c r="BO192" i="15" s="1"/>
  <c r="BJ186" i="15"/>
  <c r="BK186" i="15" s="1"/>
  <c r="BO186" i="15" s="1"/>
  <c r="BJ89" i="15"/>
  <c r="BK89" i="15" s="1"/>
  <c r="BO89" i="15" s="1"/>
  <c r="BJ107" i="15"/>
  <c r="BK107" i="15" s="1"/>
  <c r="BO107" i="15" s="1"/>
  <c r="BJ96" i="15"/>
  <c r="BK96" i="15" s="1"/>
  <c r="BO96" i="15" s="1"/>
  <c r="BJ106" i="15"/>
  <c r="BK106" i="15" s="1"/>
  <c r="BO106" i="15" s="1"/>
  <c r="BJ126" i="15"/>
  <c r="BK126" i="15" s="1"/>
  <c r="BO126" i="15" s="1"/>
  <c r="BJ159" i="15"/>
  <c r="BK159" i="15" s="1"/>
  <c r="BO159" i="15" s="1"/>
  <c r="BJ178" i="15"/>
  <c r="BK178" i="15" s="1"/>
  <c r="BO178" i="15" s="1"/>
  <c r="BJ79" i="15"/>
  <c r="BK79" i="15" s="1"/>
  <c r="BO79" i="15" s="1"/>
  <c r="BJ105" i="15"/>
  <c r="BK105" i="15" s="1"/>
  <c r="BO105" i="15" s="1"/>
  <c r="BJ151" i="15"/>
  <c r="BK151" i="15" s="1"/>
  <c r="BO151" i="15" s="1"/>
  <c r="BJ142" i="15"/>
  <c r="BK142" i="15" s="1"/>
  <c r="BO142" i="15" s="1"/>
  <c r="BJ200" i="15"/>
  <c r="BK200" i="15" s="1"/>
  <c r="BO200" i="15" s="1"/>
  <c r="BJ81" i="15"/>
  <c r="BK81" i="15" s="1"/>
  <c r="BO81" i="15" s="1"/>
  <c r="BJ117" i="15"/>
  <c r="BK117" i="15" s="1"/>
  <c r="BO117" i="15" s="1"/>
  <c r="BJ102" i="15"/>
  <c r="BK102" i="15" s="1"/>
  <c r="BO102" i="15" s="1"/>
  <c r="BJ157" i="15"/>
  <c r="BK157" i="15" s="1"/>
  <c r="BO157" i="15" s="1"/>
  <c r="BJ155" i="15"/>
  <c r="BK155" i="15" s="1"/>
  <c r="BO155" i="15" s="1"/>
  <c r="BJ188" i="15"/>
  <c r="BK188" i="15" s="1"/>
  <c r="BO188" i="15" s="1"/>
  <c r="BJ206" i="15"/>
  <c r="BK206" i="15" s="1"/>
  <c r="BO206" i="15" s="1"/>
  <c r="BJ6" i="15"/>
  <c r="BK6" i="15" s="1"/>
  <c r="BJ115" i="15"/>
  <c r="BK115" i="15" s="1"/>
  <c r="BO115" i="15" s="1"/>
  <c r="BJ125" i="15"/>
  <c r="BK125" i="15" s="1"/>
  <c r="BO125" i="15" s="1"/>
  <c r="BJ184" i="15"/>
  <c r="BK184" i="15" s="1"/>
  <c r="BO184" i="15" s="1"/>
  <c r="BJ202" i="15"/>
  <c r="BK202" i="15" s="1"/>
  <c r="BO202" i="15" s="1"/>
  <c r="BJ94" i="15"/>
  <c r="BK94" i="15" s="1"/>
  <c r="BO94" i="15" s="1"/>
  <c r="BJ120" i="15"/>
  <c r="BK120" i="15" s="1"/>
  <c r="BO120" i="15" s="1"/>
  <c r="BJ111" i="15"/>
  <c r="BK111" i="15" s="1"/>
  <c r="BO111" i="15" s="1"/>
  <c r="BJ182" i="15"/>
  <c r="BK182" i="15" s="1"/>
  <c r="BO182" i="15" s="1"/>
  <c r="BJ140" i="15"/>
  <c r="BK140" i="15" s="1"/>
  <c r="BO140" i="15" s="1"/>
  <c r="BJ127" i="15"/>
  <c r="BK127" i="15" s="1"/>
  <c r="BO127" i="15" s="1"/>
  <c r="BJ171" i="15"/>
  <c r="BK171" i="15" s="1"/>
  <c r="BO171" i="15" s="1"/>
  <c r="BJ167" i="15"/>
  <c r="BK167" i="15" s="1"/>
  <c r="BO167" i="15" s="1"/>
  <c r="BJ170" i="15"/>
  <c r="BK170" i="15" s="1"/>
  <c r="BO170" i="15" s="1"/>
  <c r="BJ165" i="15"/>
  <c r="BK165" i="15" s="1"/>
  <c r="BO165" i="15" s="1"/>
  <c r="BJ169" i="15"/>
  <c r="BK169" i="15" s="1"/>
  <c r="BO169" i="15" s="1"/>
  <c r="BJ168" i="15"/>
  <c r="BK168" i="15" s="1"/>
  <c r="BO168" i="15" s="1"/>
  <c r="BJ166" i="15"/>
  <c r="BK166" i="15" s="1"/>
  <c r="BO166" i="15" s="1"/>
  <c r="BJ172" i="15"/>
  <c r="BK172" i="15" s="1"/>
  <c r="BO172" i="15" s="1"/>
  <c r="BJ216" i="15"/>
  <c r="BK216" i="15" s="1"/>
  <c r="BO216" i="15" s="1"/>
  <c r="BJ230" i="15"/>
  <c r="BK230" i="15" s="1"/>
  <c r="BO230" i="15" s="1"/>
  <c r="BJ228" i="15"/>
  <c r="BK228" i="15" s="1"/>
  <c r="BO228" i="15" s="1"/>
  <c r="BJ239" i="15"/>
  <c r="BK239" i="15" s="1"/>
  <c r="BO239" i="15" s="1"/>
  <c r="BJ233" i="15"/>
  <c r="BK233" i="15" s="1"/>
  <c r="BO233" i="15" s="1"/>
  <c r="BJ238" i="15"/>
  <c r="BK238" i="15" s="1"/>
  <c r="BO238" i="15" s="1"/>
  <c r="BJ244" i="15"/>
  <c r="BK244" i="15" s="1"/>
  <c r="BO244" i="15" s="1"/>
  <c r="BJ214" i="15"/>
  <c r="BK214" i="15" s="1"/>
  <c r="BO214" i="15" s="1"/>
  <c r="BJ245" i="15"/>
  <c r="BK245" i="15" s="1"/>
  <c r="BO245" i="15" s="1"/>
  <c r="BJ224" i="15"/>
  <c r="BK224" i="15" s="1"/>
  <c r="BO224" i="15" s="1"/>
  <c r="BJ252" i="15"/>
  <c r="BK252" i="15" s="1"/>
  <c r="BO252" i="15" s="1"/>
  <c r="BJ219" i="15"/>
  <c r="BK219" i="15" s="1"/>
  <c r="BO219" i="15" s="1"/>
  <c r="BJ235" i="15"/>
  <c r="BK235" i="15" s="1"/>
  <c r="BO235" i="15" s="1"/>
  <c r="BJ248" i="15"/>
  <c r="BK248" i="15" s="1"/>
  <c r="BO248" i="15" s="1"/>
  <c r="BJ251" i="15"/>
  <c r="BK251" i="15" s="1"/>
  <c r="BO251" i="15" s="1"/>
  <c r="BJ221" i="15"/>
  <c r="BK221" i="15" s="1"/>
  <c r="BO221" i="15" s="1"/>
  <c r="BJ232" i="15"/>
  <c r="BK232" i="15" s="1"/>
  <c r="BO232" i="15" s="1"/>
  <c r="BJ225" i="15"/>
  <c r="BK225" i="15" s="1"/>
  <c r="BO225" i="15" s="1"/>
  <c r="BJ223" i="15"/>
  <c r="BK223" i="15" s="1"/>
  <c r="BO223" i="15" s="1"/>
  <c r="BJ246" i="15"/>
  <c r="BK246" i="15" s="1"/>
  <c r="BO246" i="15" s="1"/>
  <c r="BJ241" i="15"/>
  <c r="BK241" i="15" s="1"/>
  <c r="BO241" i="15" s="1"/>
  <c r="BJ242" i="15"/>
  <c r="BK242" i="15" s="1"/>
  <c r="BO242" i="15" s="1"/>
  <c r="BJ220" i="15"/>
  <c r="BK220" i="15" s="1"/>
  <c r="BO220" i="15" s="1"/>
  <c r="BJ249" i="15"/>
  <c r="BK249" i="15" s="1"/>
  <c r="BO249" i="15" s="1"/>
  <c r="BJ237" i="15"/>
  <c r="BK237" i="15" s="1"/>
  <c r="BO237" i="15" s="1"/>
  <c r="BJ226" i="15"/>
  <c r="BK226" i="15" s="1"/>
  <c r="BO226" i="15" s="1"/>
  <c r="BJ234" i="15"/>
  <c r="BK234" i="15" s="1"/>
  <c r="BO234" i="15" s="1"/>
  <c r="BJ217" i="15"/>
  <c r="BK217" i="15" s="1"/>
  <c r="BO217" i="15" s="1"/>
  <c r="BJ231" i="15"/>
  <c r="BK231" i="15" s="1"/>
  <c r="BO231" i="15" s="1"/>
  <c r="BJ236" i="15"/>
  <c r="BK236" i="15" s="1"/>
  <c r="BO236" i="15" s="1"/>
  <c r="BJ243" i="15"/>
  <c r="BK243" i="15" s="1"/>
  <c r="BO243" i="15" s="1"/>
  <c r="BJ215" i="15"/>
  <c r="BK215" i="15" s="1"/>
  <c r="BO215" i="15" s="1"/>
  <c r="BJ247" i="15"/>
  <c r="BK247" i="15" s="1"/>
  <c r="BO247" i="15" s="1"/>
  <c r="BJ250" i="15"/>
  <c r="BK250" i="15" s="1"/>
  <c r="BO250" i="15" s="1"/>
  <c r="BJ218" i="15"/>
  <c r="BK218" i="15" s="1"/>
  <c r="BO218" i="15" s="1"/>
  <c r="BJ229" i="15"/>
  <c r="BK229" i="15" s="1"/>
  <c r="BO229" i="15" s="1"/>
  <c r="BJ222" i="15"/>
  <c r="BK222" i="15" s="1"/>
  <c r="BO222" i="15" s="1"/>
  <c r="BJ227" i="15"/>
  <c r="BK227" i="15" s="1"/>
  <c r="BO227" i="15" s="1"/>
  <c r="BJ240" i="15"/>
  <c r="BK240" i="15" s="1"/>
  <c r="BO240" i="15" s="1"/>
  <c r="BJ20" i="15"/>
  <c r="BK20" i="15" s="1"/>
  <c r="BO20" i="15" s="1"/>
  <c r="BJ21" i="15"/>
  <c r="BK21" i="15" s="1"/>
  <c r="BO21" i="15" s="1"/>
  <c r="BJ256" i="15"/>
  <c r="BK256" i="15" s="1"/>
  <c r="BO256" i="15" s="1"/>
  <c r="BJ254" i="15"/>
  <c r="BK254" i="15" s="1"/>
  <c r="BO254" i="15" s="1"/>
  <c r="BJ255" i="15"/>
  <c r="BK255" i="15" s="1"/>
  <c r="BO255" i="15" s="1"/>
  <c r="BJ253" i="15"/>
  <c r="BK253" i="15" s="1"/>
  <c r="BO253" i="15" s="1"/>
  <c r="BJ258" i="15"/>
  <c r="BK258" i="15" s="1"/>
  <c r="BO258" i="15" s="1"/>
  <c r="BJ259" i="15"/>
  <c r="BK259" i="15" s="1"/>
  <c r="BO259" i="15" s="1"/>
  <c r="BJ257" i="15"/>
  <c r="BK257" i="15" s="1"/>
  <c r="BO257" i="15" s="1"/>
  <c r="BJ260" i="15"/>
  <c r="BK260" i="15" s="1"/>
  <c r="BO260" i="15" s="1"/>
  <c r="BJ261" i="15"/>
  <c r="BK261" i="15" s="1"/>
  <c r="BO261" i="15" s="1"/>
  <c r="BJ15" i="15"/>
  <c r="BK15" i="15" s="1"/>
  <c r="BO15" i="15" s="1"/>
  <c r="BJ69" i="15"/>
  <c r="BK69" i="15" s="1"/>
  <c r="BO69" i="15" s="1"/>
  <c r="BJ212" i="15"/>
  <c r="BK212" i="15" s="1"/>
  <c r="BO212" i="15" s="1"/>
  <c r="BJ210" i="15"/>
  <c r="BK210" i="15" s="1"/>
  <c r="BO210" i="15" s="1"/>
  <c r="BJ65" i="15"/>
  <c r="BK65" i="15" s="1"/>
  <c r="BO65" i="15" s="1"/>
  <c r="BJ59" i="15"/>
  <c r="BK59" i="15" s="1"/>
  <c r="BO59" i="15" s="1"/>
  <c r="BJ58" i="15"/>
  <c r="BK58" i="15" s="1"/>
  <c r="BO58" i="15" s="1"/>
  <c r="BJ19" i="15"/>
  <c r="BK19" i="15" s="1"/>
  <c r="BO19" i="15" s="1"/>
  <c r="BJ72" i="15"/>
  <c r="BK72" i="15" s="1"/>
  <c r="BO72" i="15" s="1"/>
  <c r="BJ209" i="15"/>
  <c r="BK209" i="15" s="1"/>
  <c r="BO209" i="15" s="1"/>
  <c r="BJ73" i="15"/>
  <c r="BK73" i="15" s="1"/>
  <c r="BO73" i="15" s="1"/>
  <c r="BJ60" i="15"/>
  <c r="BK60" i="15" s="1"/>
  <c r="BO60" i="15" s="1"/>
  <c r="BJ63" i="15"/>
  <c r="BK63" i="15" s="1"/>
  <c r="BO63" i="15" s="1"/>
  <c r="BJ57" i="15"/>
  <c r="BK57" i="15" s="1"/>
  <c r="BO57" i="15" s="1"/>
  <c r="BJ18" i="15"/>
  <c r="BK18" i="15" s="1"/>
  <c r="BO18" i="15" s="1"/>
  <c r="BJ70" i="15"/>
  <c r="BK70" i="15" s="1"/>
  <c r="BO70" i="15" s="1"/>
  <c r="BJ61" i="15"/>
  <c r="BK61" i="15" s="1"/>
  <c r="BO61" i="15" s="1"/>
  <c r="BJ16" i="15"/>
  <c r="BK16" i="15" s="1"/>
  <c r="BO16" i="15" s="1"/>
  <c r="BJ56" i="15"/>
  <c r="BK56" i="15" s="1"/>
  <c r="BO56" i="15" s="1"/>
  <c r="BJ66" i="15"/>
  <c r="BK66" i="15" s="1"/>
  <c r="BO66" i="15" s="1"/>
  <c r="BJ68" i="15"/>
  <c r="BK68" i="15" s="1"/>
  <c r="BO68" i="15" s="1"/>
  <c r="BJ64" i="15"/>
  <c r="BK64" i="15" s="1"/>
  <c r="BO64" i="15" s="1"/>
  <c r="BJ62" i="15"/>
  <c r="BK62" i="15" s="1"/>
  <c r="BO62" i="15" s="1"/>
  <c r="BJ71" i="15"/>
  <c r="BK71" i="15" s="1"/>
  <c r="BO71" i="15" s="1"/>
  <c r="BJ67" i="15"/>
  <c r="BK67" i="15" s="1"/>
  <c r="BO67" i="15" s="1"/>
  <c r="BJ211" i="15"/>
  <c r="BK211" i="15" s="1"/>
  <c r="BO211" i="15" s="1"/>
  <c r="BJ17" i="15"/>
  <c r="BK17" i="15" s="1"/>
  <c r="BO17" i="15" s="1"/>
  <c r="BJ213" i="15"/>
  <c r="BK213" i="15" s="1"/>
  <c r="BO213" i="15" s="1"/>
  <c r="BN234" i="15" l="1"/>
  <c r="BP234" i="15"/>
  <c r="BQ234" i="15"/>
  <c r="BL234" i="15"/>
  <c r="BM234" i="15"/>
  <c r="BM228" i="15"/>
  <c r="BN228" i="15"/>
  <c r="BL228" i="15"/>
  <c r="BP228" i="15"/>
  <c r="BR228" i="15" s="1"/>
  <c r="BU228" i="15" s="1"/>
  <c r="BX228" i="15" s="1"/>
  <c r="BQ228" i="15"/>
  <c r="BN110" i="15"/>
  <c r="BM110" i="15"/>
  <c r="BP110" i="15"/>
  <c r="BS110" i="15"/>
  <c r="BQ110" i="15"/>
  <c r="BL110" i="15"/>
  <c r="BS85" i="15"/>
  <c r="BM85" i="15"/>
  <c r="BR85" i="15"/>
  <c r="BU85" i="15" s="1"/>
  <c r="BX85" i="15" s="1"/>
  <c r="BL85" i="15"/>
  <c r="BN85" i="15"/>
  <c r="BP71" i="15"/>
  <c r="BQ71" i="15"/>
  <c r="BL71" i="15"/>
  <c r="BN71" i="15"/>
  <c r="BM71" i="15"/>
  <c r="BS71" i="15"/>
  <c r="BN261" i="15"/>
  <c r="BM261" i="15"/>
  <c r="BL261" i="15"/>
  <c r="BQ261" i="15"/>
  <c r="BP261" i="15"/>
  <c r="BS261" i="15"/>
  <c r="BN248" i="15"/>
  <c r="BP248" i="15"/>
  <c r="BQ248" i="15"/>
  <c r="BM248" i="15"/>
  <c r="BL248" i="15"/>
  <c r="BQ106" i="15"/>
  <c r="BM106" i="15"/>
  <c r="BS106" i="15"/>
  <c r="BP106" i="15"/>
  <c r="BN106" i="15"/>
  <c r="BL106" i="15"/>
  <c r="BN150" i="15"/>
  <c r="BL150" i="15"/>
  <c r="BM150" i="15"/>
  <c r="BS150" i="15"/>
  <c r="BR150" i="15"/>
  <c r="BU150" i="15" s="1"/>
  <c r="BX150" i="15" s="1"/>
  <c r="BM114" i="15"/>
  <c r="BN114" i="15"/>
  <c r="BS114" i="15"/>
  <c r="BQ114" i="15"/>
  <c r="BL114" i="15"/>
  <c r="BP114" i="15"/>
  <c r="BM62" i="15"/>
  <c r="BL62" i="15"/>
  <c r="BP62" i="15"/>
  <c r="BS62" i="15"/>
  <c r="BN62" i="15"/>
  <c r="BQ62" i="15"/>
  <c r="BP237" i="15"/>
  <c r="BM237" i="15"/>
  <c r="BL237" i="15"/>
  <c r="BQ237" i="15"/>
  <c r="BN237" i="15"/>
  <c r="BM216" i="15"/>
  <c r="BN216" i="15"/>
  <c r="BQ216" i="15"/>
  <c r="BL216" i="15"/>
  <c r="BP216" i="15"/>
  <c r="BL154" i="15"/>
  <c r="BR154" i="15"/>
  <c r="BN154" i="15"/>
  <c r="BS154" i="15"/>
  <c r="BM154" i="15"/>
  <c r="BL153" i="15"/>
  <c r="BS153" i="15"/>
  <c r="BN153" i="15"/>
  <c r="BM153" i="15"/>
  <c r="BR153" i="15"/>
  <c r="BU153" i="15" s="1"/>
  <c r="BX153" i="15" s="1"/>
  <c r="BP257" i="15"/>
  <c r="BS257" i="15"/>
  <c r="BQ257" i="15"/>
  <c r="BN257" i="15"/>
  <c r="BL257" i="15"/>
  <c r="BM257" i="15"/>
  <c r="BS172" i="15"/>
  <c r="BQ172" i="15"/>
  <c r="BM172" i="15"/>
  <c r="BL172" i="15"/>
  <c r="BN172" i="15"/>
  <c r="BP172" i="15"/>
  <c r="BR163" i="15"/>
  <c r="BN163" i="15"/>
  <c r="BS163" i="15"/>
  <c r="BL163" i="15"/>
  <c r="BM163" i="15"/>
  <c r="BN86" i="15"/>
  <c r="BS86" i="15"/>
  <c r="BL86" i="15"/>
  <c r="BM86" i="15"/>
  <c r="BR86" i="15"/>
  <c r="BP68" i="15"/>
  <c r="BN68" i="15"/>
  <c r="BM68" i="15"/>
  <c r="BQ68" i="15"/>
  <c r="BL68" i="15"/>
  <c r="BS68" i="15"/>
  <c r="BS259" i="15"/>
  <c r="BP259" i="15"/>
  <c r="BL259" i="15"/>
  <c r="BM259" i="15"/>
  <c r="BN259" i="15"/>
  <c r="BQ259" i="15"/>
  <c r="BR94" i="15"/>
  <c r="BM94" i="15"/>
  <c r="BS94" i="15"/>
  <c r="BN94" i="15"/>
  <c r="BL94" i="15"/>
  <c r="BP109" i="15"/>
  <c r="BM109" i="15"/>
  <c r="BN109" i="15"/>
  <c r="BQ109" i="15"/>
  <c r="BS109" i="15"/>
  <c r="BL109" i="15"/>
  <c r="BS160" i="15"/>
  <c r="BR160" i="15"/>
  <c r="BU160" i="15" s="1"/>
  <c r="BX160" i="15" s="1"/>
  <c r="BL160" i="15"/>
  <c r="BM160" i="15"/>
  <c r="BN160" i="15"/>
  <c r="BP258" i="15"/>
  <c r="BL258" i="15"/>
  <c r="BS258" i="15"/>
  <c r="BM258" i="15"/>
  <c r="BQ258" i="15"/>
  <c r="BN258" i="15"/>
  <c r="BL202" i="15"/>
  <c r="BS202" i="15"/>
  <c r="BR202" i="15"/>
  <c r="BN202" i="15"/>
  <c r="BM202" i="15"/>
  <c r="BN205" i="15"/>
  <c r="BR205" i="15"/>
  <c r="BS205" i="15"/>
  <c r="BL205" i="15"/>
  <c r="BM205" i="15"/>
  <c r="BL104" i="15"/>
  <c r="BQ104" i="15"/>
  <c r="BS104" i="15"/>
  <c r="BM104" i="15"/>
  <c r="BP104" i="15"/>
  <c r="BN104" i="15"/>
  <c r="BN204" i="15"/>
  <c r="BS204" i="15"/>
  <c r="BR204" i="15"/>
  <c r="BL204" i="15"/>
  <c r="BM204" i="15"/>
  <c r="BN241" i="15"/>
  <c r="BP241" i="15"/>
  <c r="BL241" i="15"/>
  <c r="BM241" i="15"/>
  <c r="BQ241" i="15"/>
  <c r="BL169" i="15"/>
  <c r="BN169" i="15"/>
  <c r="BM169" i="15"/>
  <c r="BS169" i="15"/>
  <c r="BP169" i="15"/>
  <c r="BQ169" i="15"/>
  <c r="BM90" i="15"/>
  <c r="BN90" i="15"/>
  <c r="BS90" i="15"/>
  <c r="BR90" i="15"/>
  <c r="BL90" i="15"/>
  <c r="BL82" i="15"/>
  <c r="BM82" i="15"/>
  <c r="BR82" i="15"/>
  <c r="BN82" i="15"/>
  <c r="BS82" i="15"/>
  <c r="BM149" i="15"/>
  <c r="BN149" i="15"/>
  <c r="BL149" i="15"/>
  <c r="BS149" i="15"/>
  <c r="BR149" i="15"/>
  <c r="BN80" i="15"/>
  <c r="BL80" i="15"/>
  <c r="BR80" i="15"/>
  <c r="BS80" i="15"/>
  <c r="BM80" i="15"/>
  <c r="BL131" i="15"/>
  <c r="BM131" i="15"/>
  <c r="BN131" i="15"/>
  <c r="BR131" i="15"/>
  <c r="BS131" i="15"/>
  <c r="BL101" i="15"/>
  <c r="BS101" i="15"/>
  <c r="BQ101" i="15"/>
  <c r="BP101" i="15"/>
  <c r="BN101" i="15"/>
  <c r="BM101" i="15"/>
  <c r="BR124" i="15"/>
  <c r="BS124" i="15"/>
  <c r="BN124" i="15"/>
  <c r="BM124" i="15"/>
  <c r="BL124" i="15"/>
  <c r="BR16" i="15"/>
  <c r="BS16" i="15"/>
  <c r="BN16" i="15"/>
  <c r="BL16" i="15"/>
  <c r="BM16" i="15"/>
  <c r="BQ59" i="15"/>
  <c r="BS59" i="15"/>
  <c r="BM59" i="15"/>
  <c r="BN59" i="15"/>
  <c r="BL59" i="15"/>
  <c r="BP59" i="15"/>
  <c r="BN255" i="15"/>
  <c r="BL255" i="15"/>
  <c r="BM255" i="15"/>
  <c r="BQ255" i="15"/>
  <c r="BP255" i="15"/>
  <c r="BS255" i="15"/>
  <c r="BM215" i="15"/>
  <c r="BN215" i="15"/>
  <c r="BQ215" i="15"/>
  <c r="BL215" i="15"/>
  <c r="BP215" i="15"/>
  <c r="BM246" i="15"/>
  <c r="BL246" i="15"/>
  <c r="BP246" i="15"/>
  <c r="BN246" i="15"/>
  <c r="BQ246" i="15"/>
  <c r="BL214" i="15"/>
  <c r="BM214" i="15"/>
  <c r="BN214" i="15"/>
  <c r="BQ214" i="15"/>
  <c r="BP214" i="15"/>
  <c r="BN165" i="15"/>
  <c r="BP165" i="15"/>
  <c r="BQ165" i="15"/>
  <c r="BS165" i="15"/>
  <c r="BM165" i="15"/>
  <c r="BL165" i="15"/>
  <c r="BL125" i="15"/>
  <c r="BN125" i="15"/>
  <c r="BP125" i="15"/>
  <c r="BQ125" i="15"/>
  <c r="BS125" i="15"/>
  <c r="BM125" i="15"/>
  <c r="BL151" i="15"/>
  <c r="BS151" i="15"/>
  <c r="BR151" i="15"/>
  <c r="BM151" i="15"/>
  <c r="BN151" i="15"/>
  <c r="BS93" i="15"/>
  <c r="BM93" i="15"/>
  <c r="BL93" i="15"/>
  <c r="BN93" i="15"/>
  <c r="BR93" i="15"/>
  <c r="BU93" i="15" s="1"/>
  <c r="BX93" i="15" s="1"/>
  <c r="BN123" i="15"/>
  <c r="BR123" i="15"/>
  <c r="BM123" i="15"/>
  <c r="BS123" i="15"/>
  <c r="BL123" i="15"/>
  <c r="BR83" i="15"/>
  <c r="BS83" i="15"/>
  <c r="BN83" i="15"/>
  <c r="BL83" i="15"/>
  <c r="BM83" i="15"/>
  <c r="BM8" i="15"/>
  <c r="BN8" i="15"/>
  <c r="BR8" i="15"/>
  <c r="BS8" i="15"/>
  <c r="BL8" i="15"/>
  <c r="BM122" i="15"/>
  <c r="BN122" i="15"/>
  <c r="BQ122" i="15"/>
  <c r="BP122" i="15"/>
  <c r="BL122" i="15"/>
  <c r="BS122" i="15"/>
  <c r="BL11" i="15"/>
  <c r="BS11" i="15"/>
  <c r="BN11" i="15"/>
  <c r="BR11" i="15"/>
  <c r="BM11" i="15"/>
  <c r="BN84" i="15"/>
  <c r="BR84" i="15"/>
  <c r="BS84" i="15"/>
  <c r="BL84" i="15"/>
  <c r="BM84" i="15"/>
  <c r="BR194" i="15"/>
  <c r="BN194" i="15"/>
  <c r="BL194" i="15"/>
  <c r="BM194" i="15"/>
  <c r="BS194" i="15"/>
  <c r="BN129" i="15"/>
  <c r="BS129" i="15"/>
  <c r="BP129" i="15"/>
  <c r="BM129" i="15"/>
  <c r="BL129" i="15"/>
  <c r="BQ129" i="15"/>
  <c r="BM240" i="15"/>
  <c r="BN240" i="15"/>
  <c r="BP240" i="15"/>
  <c r="BL240" i="15"/>
  <c r="BQ240" i="15"/>
  <c r="BR126" i="15"/>
  <c r="BS126" i="15"/>
  <c r="BL126" i="15"/>
  <c r="BM126" i="15"/>
  <c r="BN126" i="15"/>
  <c r="BR190" i="15"/>
  <c r="BL190" i="15"/>
  <c r="BN190" i="15"/>
  <c r="BM190" i="15"/>
  <c r="BS190" i="15"/>
  <c r="BS157" i="15"/>
  <c r="BN157" i="15"/>
  <c r="BR157" i="15"/>
  <c r="BM157" i="15"/>
  <c r="BL157" i="15"/>
  <c r="BN180" i="15"/>
  <c r="BR180" i="15"/>
  <c r="BL180" i="15"/>
  <c r="BS180" i="15"/>
  <c r="BM180" i="15"/>
  <c r="BP73" i="15"/>
  <c r="BS73" i="15"/>
  <c r="BN73" i="15"/>
  <c r="BL73" i="15"/>
  <c r="BM73" i="15"/>
  <c r="BQ73" i="15"/>
  <c r="BM96" i="15"/>
  <c r="BN96" i="15"/>
  <c r="BL96" i="15"/>
  <c r="BS96" i="15"/>
  <c r="BR96" i="15"/>
  <c r="BL146" i="15"/>
  <c r="BR146" i="15"/>
  <c r="BN146" i="15"/>
  <c r="BS146" i="15"/>
  <c r="BM146" i="15"/>
  <c r="BS209" i="15"/>
  <c r="BN209" i="15"/>
  <c r="BL209" i="15"/>
  <c r="BR209" i="15"/>
  <c r="BM209" i="15"/>
  <c r="BS117" i="15"/>
  <c r="BL117" i="15"/>
  <c r="BN117" i="15"/>
  <c r="BP117" i="15"/>
  <c r="BQ117" i="15"/>
  <c r="BM117" i="15"/>
  <c r="BS130" i="15"/>
  <c r="BN130" i="15"/>
  <c r="BR130" i="15"/>
  <c r="BM130" i="15"/>
  <c r="BL130" i="15"/>
  <c r="BP252" i="15"/>
  <c r="BL252" i="15"/>
  <c r="BM252" i="15"/>
  <c r="BQ252" i="15"/>
  <c r="BN252" i="15"/>
  <c r="BM177" i="15"/>
  <c r="BL177" i="15"/>
  <c r="BS177" i="15"/>
  <c r="BN177" i="15"/>
  <c r="BR177" i="15"/>
  <c r="BM133" i="15"/>
  <c r="BS133" i="15"/>
  <c r="BQ133" i="15"/>
  <c r="BP133" i="15"/>
  <c r="BL133" i="15"/>
  <c r="BN133" i="15"/>
  <c r="BN242" i="15"/>
  <c r="BQ242" i="15"/>
  <c r="BP242" i="15"/>
  <c r="BM242" i="15"/>
  <c r="BL242" i="15"/>
  <c r="BN186" i="15"/>
  <c r="BL186" i="15"/>
  <c r="BR186" i="15"/>
  <c r="BS186" i="15"/>
  <c r="BM186" i="15"/>
  <c r="BM143" i="15"/>
  <c r="BS143" i="15"/>
  <c r="BR143" i="15"/>
  <c r="BN143" i="15"/>
  <c r="BL143" i="15"/>
  <c r="BN247" i="15"/>
  <c r="BQ247" i="15"/>
  <c r="BL247" i="15"/>
  <c r="BP247" i="15"/>
  <c r="BM247" i="15"/>
  <c r="BL184" i="15"/>
  <c r="BN184" i="15"/>
  <c r="BS184" i="15"/>
  <c r="BR184" i="15"/>
  <c r="BM184" i="15"/>
  <c r="BQ65" i="15"/>
  <c r="BP65" i="15"/>
  <c r="BS65" i="15"/>
  <c r="BL65" i="15"/>
  <c r="BM65" i="15"/>
  <c r="BN65" i="15"/>
  <c r="BP243" i="15"/>
  <c r="BM243" i="15"/>
  <c r="BN243" i="15"/>
  <c r="BQ243" i="15"/>
  <c r="BL243" i="15"/>
  <c r="BN223" i="15"/>
  <c r="BQ223" i="15"/>
  <c r="BM223" i="15"/>
  <c r="BP223" i="15"/>
  <c r="BL223" i="15"/>
  <c r="BN244" i="15"/>
  <c r="BP244" i="15"/>
  <c r="BQ244" i="15"/>
  <c r="BL244" i="15"/>
  <c r="BM244" i="15"/>
  <c r="BL170" i="15"/>
  <c r="BP170" i="15"/>
  <c r="BN170" i="15"/>
  <c r="BQ170" i="15"/>
  <c r="BS170" i="15"/>
  <c r="BM170" i="15"/>
  <c r="BL115" i="15"/>
  <c r="BM115" i="15"/>
  <c r="BP115" i="15"/>
  <c r="BQ115" i="15"/>
  <c r="BN115" i="15"/>
  <c r="BS115" i="15"/>
  <c r="BN105" i="15"/>
  <c r="BS105" i="15"/>
  <c r="BP105" i="15"/>
  <c r="BM105" i="15"/>
  <c r="BQ105" i="15"/>
  <c r="BL105" i="15"/>
  <c r="BS91" i="15"/>
  <c r="BM91" i="15"/>
  <c r="BN91" i="15"/>
  <c r="BL91" i="15"/>
  <c r="BR91" i="15"/>
  <c r="BM92" i="15"/>
  <c r="BN92" i="15"/>
  <c r="BR92" i="15"/>
  <c r="BS92" i="15"/>
  <c r="BL92" i="15"/>
  <c r="BR7" i="15"/>
  <c r="BS7" i="15"/>
  <c r="BL7" i="15"/>
  <c r="BM7" i="15"/>
  <c r="BN7" i="15"/>
  <c r="BR185" i="15"/>
  <c r="BM185" i="15"/>
  <c r="BN185" i="15"/>
  <c r="BS185" i="15"/>
  <c r="BL185" i="15"/>
  <c r="BL198" i="15"/>
  <c r="BR198" i="15"/>
  <c r="BS198" i="15"/>
  <c r="BM198" i="15"/>
  <c r="BN198" i="15"/>
  <c r="BS112" i="15"/>
  <c r="BQ112" i="15"/>
  <c r="BN112" i="15"/>
  <c r="BP112" i="15"/>
  <c r="BL112" i="15"/>
  <c r="BM112" i="15"/>
  <c r="BL9" i="15"/>
  <c r="BM9" i="15"/>
  <c r="BR9" i="15"/>
  <c r="BS9" i="15"/>
  <c r="BN9" i="15"/>
  <c r="BL88" i="15"/>
  <c r="BR88" i="15"/>
  <c r="BS88" i="15"/>
  <c r="BN88" i="15"/>
  <c r="BM88" i="15"/>
  <c r="BS118" i="15"/>
  <c r="BQ118" i="15"/>
  <c r="BM118" i="15"/>
  <c r="BL118" i="15"/>
  <c r="BP118" i="15"/>
  <c r="BN118" i="15"/>
  <c r="BN15" i="15"/>
  <c r="BS15" i="15"/>
  <c r="BR15" i="15"/>
  <c r="BL15" i="15"/>
  <c r="BM15" i="15"/>
  <c r="BM191" i="15"/>
  <c r="BN191" i="15"/>
  <c r="BR191" i="15"/>
  <c r="BS191" i="15"/>
  <c r="BL191" i="15"/>
  <c r="BL119" i="15"/>
  <c r="BM119" i="15"/>
  <c r="BP119" i="15"/>
  <c r="BQ119" i="15"/>
  <c r="BS119" i="15"/>
  <c r="BN119" i="15"/>
  <c r="BM230" i="15"/>
  <c r="BN230" i="15"/>
  <c r="BL230" i="15"/>
  <c r="BP230" i="15"/>
  <c r="BQ230" i="15"/>
  <c r="BM164" i="15"/>
  <c r="BL164" i="15"/>
  <c r="BN164" i="15"/>
  <c r="BR164" i="15"/>
  <c r="BS164" i="15"/>
  <c r="BM222" i="15"/>
  <c r="BL222" i="15"/>
  <c r="BN222" i="15"/>
  <c r="BP222" i="15"/>
  <c r="BQ222" i="15"/>
  <c r="BP102" i="15"/>
  <c r="BQ102" i="15"/>
  <c r="BS102" i="15"/>
  <c r="BM102" i="15"/>
  <c r="BL102" i="15"/>
  <c r="BN102" i="15"/>
  <c r="BS137" i="15"/>
  <c r="BL137" i="15"/>
  <c r="BP137" i="15"/>
  <c r="BQ137" i="15"/>
  <c r="BM137" i="15"/>
  <c r="BN137" i="15"/>
  <c r="BM249" i="15"/>
  <c r="BQ249" i="15"/>
  <c r="BL249" i="15"/>
  <c r="BP249" i="15"/>
  <c r="BN249" i="15"/>
  <c r="BL107" i="15"/>
  <c r="BN107" i="15"/>
  <c r="BQ107" i="15"/>
  <c r="BP107" i="15"/>
  <c r="BS107" i="15"/>
  <c r="BM107" i="15"/>
  <c r="BL145" i="15"/>
  <c r="BR145" i="15"/>
  <c r="BS145" i="15"/>
  <c r="BN145" i="15"/>
  <c r="BM145" i="15"/>
  <c r="BP166" i="15"/>
  <c r="BQ166" i="15"/>
  <c r="BS166" i="15"/>
  <c r="BL166" i="15"/>
  <c r="BN166" i="15"/>
  <c r="BM166" i="15"/>
  <c r="BN121" i="15"/>
  <c r="BM121" i="15"/>
  <c r="BQ121" i="15"/>
  <c r="BS121" i="15"/>
  <c r="BL121" i="15"/>
  <c r="BP121" i="15"/>
  <c r="BS66" i="15"/>
  <c r="BP66" i="15"/>
  <c r="BQ66" i="15"/>
  <c r="BL66" i="15"/>
  <c r="BM66" i="15"/>
  <c r="BN66" i="15"/>
  <c r="BQ224" i="15"/>
  <c r="BM224" i="15"/>
  <c r="BL224" i="15"/>
  <c r="BN224" i="15"/>
  <c r="BP224" i="15"/>
  <c r="BR224" i="15" s="1"/>
  <c r="BU224" i="15" s="1"/>
  <c r="BX224" i="15" s="1"/>
  <c r="BN74" i="15"/>
  <c r="BL74" i="15"/>
  <c r="BM74" i="15"/>
  <c r="BS74" i="15"/>
  <c r="BR74" i="15"/>
  <c r="BN56" i="15"/>
  <c r="BL56" i="15"/>
  <c r="BR56" i="15"/>
  <c r="BM56" i="15"/>
  <c r="BS56" i="15"/>
  <c r="BR192" i="15"/>
  <c r="BS192" i="15"/>
  <c r="BN192" i="15"/>
  <c r="BL192" i="15"/>
  <c r="BM192" i="15"/>
  <c r="BJ39" i="15"/>
  <c r="BK39" i="15" s="1"/>
  <c r="BO39" i="15" s="1"/>
  <c r="BJ35" i="15"/>
  <c r="BK35" i="15" s="1"/>
  <c r="BO35" i="15" s="1"/>
  <c r="BJ262" i="15"/>
  <c r="BK262" i="15" s="1"/>
  <c r="BO262" i="15" s="1"/>
  <c r="BJ275" i="15"/>
  <c r="BK275" i="15" s="1"/>
  <c r="BO275" i="15" s="1"/>
  <c r="BJ294" i="15"/>
  <c r="BK294" i="15" s="1"/>
  <c r="BO294" i="15" s="1"/>
  <c r="BJ45" i="15"/>
  <c r="BK45" i="15" s="1"/>
  <c r="BO45" i="15" s="1"/>
  <c r="BJ36" i="15"/>
  <c r="BK36" i="15" s="1"/>
  <c r="BO36" i="15" s="1"/>
  <c r="BJ266" i="15"/>
  <c r="BK266" i="15" s="1"/>
  <c r="BO266" i="15" s="1"/>
  <c r="BJ277" i="15"/>
  <c r="BK277" i="15" s="1"/>
  <c r="BO277" i="15" s="1"/>
  <c r="BJ284" i="15"/>
  <c r="BK284" i="15" s="1"/>
  <c r="BO284" i="15" s="1"/>
  <c r="BJ265" i="15"/>
  <c r="BK265" i="15" s="1"/>
  <c r="BO265" i="15" s="1"/>
  <c r="BJ34" i="15"/>
  <c r="BK34" i="15" s="1"/>
  <c r="BO34" i="15" s="1"/>
  <c r="BJ41" i="15"/>
  <c r="BK41" i="15" s="1"/>
  <c r="BO41" i="15" s="1"/>
  <c r="BJ272" i="15"/>
  <c r="BK272" i="15" s="1"/>
  <c r="BO272" i="15" s="1"/>
  <c r="BJ281" i="15"/>
  <c r="BK281" i="15" s="1"/>
  <c r="BO281" i="15" s="1"/>
  <c r="BJ12" i="15"/>
  <c r="BK12" i="15" s="1"/>
  <c r="BO12" i="15" s="1"/>
  <c r="BJ42" i="15"/>
  <c r="BK42" i="15" s="1"/>
  <c r="BO42" i="15" s="1"/>
  <c r="BJ54" i="15"/>
  <c r="BK54" i="15" s="1"/>
  <c r="BO54" i="15" s="1"/>
  <c r="BJ287" i="15"/>
  <c r="BK287" i="15" s="1"/>
  <c r="BO287" i="15" s="1"/>
  <c r="BJ270" i="15"/>
  <c r="BK270" i="15" s="1"/>
  <c r="BO270" i="15" s="1"/>
  <c r="BJ23" i="15"/>
  <c r="BK23" i="15" s="1"/>
  <c r="BO23" i="15" s="1"/>
  <c r="BJ43" i="15"/>
  <c r="BK43" i="15" s="1"/>
  <c r="BO43" i="15" s="1"/>
  <c r="BJ55" i="15"/>
  <c r="BK55" i="15" s="1"/>
  <c r="BO55" i="15" s="1"/>
  <c r="BJ289" i="15"/>
  <c r="BK289" i="15" s="1"/>
  <c r="BO289" i="15" s="1"/>
  <c r="BJ290" i="15"/>
  <c r="BK290" i="15" s="1"/>
  <c r="BO290" i="15" s="1"/>
  <c r="BJ273" i="15"/>
  <c r="BK273" i="15" s="1"/>
  <c r="BO273" i="15" s="1"/>
  <c r="BJ26" i="15"/>
  <c r="BK26" i="15" s="1"/>
  <c r="BO26" i="15" s="1"/>
  <c r="BJ44" i="15"/>
  <c r="BK44" i="15" s="1"/>
  <c r="BO44" i="15" s="1"/>
  <c r="BJ276" i="15"/>
  <c r="BK276" i="15" s="1"/>
  <c r="BO276" i="15" s="1"/>
  <c r="BJ271" i="15"/>
  <c r="BK271" i="15" s="1"/>
  <c r="BO271" i="15" s="1"/>
  <c r="BJ263" i="15"/>
  <c r="BK263" i="15" s="1"/>
  <c r="BO263" i="15" s="1"/>
  <c r="BJ29" i="15"/>
  <c r="BK29" i="15" s="1"/>
  <c r="BO29" i="15" s="1"/>
  <c r="BJ22" i="15"/>
  <c r="BK22" i="15" s="1"/>
  <c r="BO22" i="15" s="1"/>
  <c r="BJ279" i="15"/>
  <c r="BK279" i="15" s="1"/>
  <c r="BO279" i="15" s="1"/>
  <c r="BJ291" i="15"/>
  <c r="BK291" i="15" s="1"/>
  <c r="BO291" i="15" s="1"/>
  <c r="BJ32" i="15"/>
  <c r="BK32" i="15" s="1"/>
  <c r="BO32" i="15" s="1"/>
  <c r="BJ37" i="15"/>
  <c r="BK37" i="15" s="1"/>
  <c r="BO37" i="15" s="1"/>
  <c r="BJ282" i="15"/>
  <c r="BK282" i="15" s="1"/>
  <c r="BO282" i="15" s="1"/>
  <c r="BJ50" i="15"/>
  <c r="BK50" i="15" s="1"/>
  <c r="BO50" i="15" s="1"/>
  <c r="BJ47" i="15"/>
  <c r="BK47" i="15" s="1"/>
  <c r="BO47" i="15" s="1"/>
  <c r="BJ49" i="15"/>
  <c r="BK49" i="15" s="1"/>
  <c r="BO49" i="15" s="1"/>
  <c r="BJ267" i="15"/>
  <c r="BK267" i="15" s="1"/>
  <c r="BO267" i="15" s="1"/>
  <c r="BJ48" i="15"/>
  <c r="BK48" i="15" s="1"/>
  <c r="BO48" i="15" s="1"/>
  <c r="BJ280" i="15"/>
  <c r="BK280" i="15" s="1"/>
  <c r="BO280" i="15" s="1"/>
  <c r="BJ292" i="15"/>
  <c r="BK292" i="15" s="1"/>
  <c r="BO292" i="15" s="1"/>
  <c r="BJ286" i="15"/>
  <c r="BK286" i="15" s="1"/>
  <c r="BO286" i="15" s="1"/>
  <c r="BJ24" i="15"/>
  <c r="BK24" i="15" s="1"/>
  <c r="BO24" i="15" s="1"/>
  <c r="BJ264" i="15"/>
  <c r="BK264" i="15" s="1"/>
  <c r="BO264" i="15" s="1"/>
  <c r="BJ269" i="15"/>
  <c r="BK269" i="15" s="1"/>
  <c r="BO269" i="15" s="1"/>
  <c r="BJ268" i="15"/>
  <c r="BK268" i="15" s="1"/>
  <c r="BO268" i="15" s="1"/>
  <c r="BJ30" i="15"/>
  <c r="BK30" i="15" s="1"/>
  <c r="BO30" i="15" s="1"/>
  <c r="BJ293" i="15"/>
  <c r="BK293" i="15" s="1"/>
  <c r="BO293" i="15" s="1"/>
  <c r="BJ27" i="15"/>
  <c r="BK27" i="15" s="1"/>
  <c r="BO27" i="15" s="1"/>
  <c r="BJ33" i="15"/>
  <c r="BK33" i="15" s="1"/>
  <c r="BO33" i="15" s="1"/>
  <c r="BJ38" i="15"/>
  <c r="BK38" i="15" s="1"/>
  <c r="BO38" i="15" s="1"/>
  <c r="BJ278" i="15"/>
  <c r="BK278" i="15" s="1"/>
  <c r="BO278" i="15" s="1"/>
  <c r="BJ46" i="15"/>
  <c r="BK46" i="15" s="1"/>
  <c r="BO46" i="15" s="1"/>
  <c r="BJ285" i="15"/>
  <c r="BK285" i="15" s="1"/>
  <c r="BO285" i="15" s="1"/>
  <c r="BJ288" i="15"/>
  <c r="BK288" i="15" s="1"/>
  <c r="BO288" i="15" s="1"/>
  <c r="BJ25" i="15"/>
  <c r="BK25" i="15" s="1"/>
  <c r="BO25" i="15" s="1"/>
  <c r="BJ31" i="15"/>
  <c r="BK31" i="15" s="1"/>
  <c r="BO31" i="15" s="1"/>
  <c r="BJ51" i="15"/>
  <c r="BK51" i="15" s="1"/>
  <c r="BJ283" i="15"/>
  <c r="BK283" i="15" s="1"/>
  <c r="BO283" i="15" s="1"/>
  <c r="BJ274" i="15"/>
  <c r="BK274" i="15" s="1"/>
  <c r="BO274" i="15" s="1"/>
  <c r="BJ40" i="15"/>
  <c r="BK40" i="15" s="1"/>
  <c r="BO40" i="15" s="1"/>
  <c r="BJ28" i="15"/>
  <c r="BK28" i="15" s="1"/>
  <c r="BO28" i="15" s="1"/>
  <c r="BN236" i="15"/>
  <c r="BL236" i="15"/>
  <c r="BM236" i="15"/>
  <c r="BQ236" i="15"/>
  <c r="BP236" i="15"/>
  <c r="BN167" i="15"/>
  <c r="BP167" i="15"/>
  <c r="BQ167" i="15"/>
  <c r="BS167" i="15"/>
  <c r="BM167" i="15"/>
  <c r="BL167" i="15"/>
  <c r="BO6" i="15"/>
  <c r="BN79" i="15"/>
  <c r="BR79" i="15"/>
  <c r="BS79" i="15"/>
  <c r="BL79" i="15"/>
  <c r="BM79" i="15"/>
  <c r="BR98" i="15"/>
  <c r="BS98" i="15"/>
  <c r="BL98" i="15"/>
  <c r="BN98" i="15"/>
  <c r="BM98" i="15"/>
  <c r="BN76" i="15"/>
  <c r="BL76" i="15"/>
  <c r="BR76" i="15"/>
  <c r="BM76" i="15"/>
  <c r="BS76" i="15"/>
  <c r="BM148" i="15"/>
  <c r="BN148" i="15"/>
  <c r="BL148" i="15"/>
  <c r="BS148" i="15"/>
  <c r="BR148" i="15"/>
  <c r="BM116" i="15"/>
  <c r="BN116" i="15"/>
  <c r="BL116" i="15"/>
  <c r="BP116" i="15"/>
  <c r="BS116" i="15"/>
  <c r="BQ116" i="15"/>
  <c r="BS162" i="15"/>
  <c r="BM162" i="15"/>
  <c r="BN162" i="15"/>
  <c r="BL162" i="15"/>
  <c r="BR162" i="15"/>
  <c r="BM108" i="15"/>
  <c r="BL108" i="15"/>
  <c r="BQ108" i="15"/>
  <c r="BP108" i="15"/>
  <c r="BS108" i="15"/>
  <c r="BN108" i="15"/>
  <c r="BM208" i="15"/>
  <c r="BL208" i="15"/>
  <c r="BR208" i="15"/>
  <c r="BN208" i="15"/>
  <c r="BS208" i="15"/>
  <c r="BM97" i="15"/>
  <c r="BL97" i="15"/>
  <c r="BN97" i="15"/>
  <c r="BR97" i="15"/>
  <c r="BS97" i="15"/>
  <c r="BM99" i="15"/>
  <c r="BR99" i="15"/>
  <c r="BN99" i="15"/>
  <c r="BS99" i="15"/>
  <c r="BL99" i="15"/>
  <c r="BP63" i="15"/>
  <c r="BL63" i="15"/>
  <c r="BM63" i="15"/>
  <c r="BN63" i="15"/>
  <c r="BS63" i="15"/>
  <c r="BQ63" i="15"/>
  <c r="BP140" i="15"/>
  <c r="BS140" i="15"/>
  <c r="BL140" i="15"/>
  <c r="BQ140" i="15"/>
  <c r="BM140" i="15"/>
  <c r="BN140" i="15"/>
  <c r="BR152" i="15"/>
  <c r="BS152" i="15"/>
  <c r="BL152" i="15"/>
  <c r="BN152" i="15"/>
  <c r="BM152" i="15"/>
  <c r="BM226" i="15"/>
  <c r="BN226" i="15"/>
  <c r="BQ226" i="15"/>
  <c r="BL226" i="15"/>
  <c r="BP226" i="15"/>
  <c r="BM201" i="15"/>
  <c r="BN201" i="15"/>
  <c r="BS201" i="15"/>
  <c r="BR201" i="15"/>
  <c r="BL201" i="15"/>
  <c r="BQ260" i="15"/>
  <c r="BS260" i="15"/>
  <c r="BP260" i="15"/>
  <c r="BN260" i="15"/>
  <c r="BL260" i="15"/>
  <c r="BM260" i="15"/>
  <c r="BL95" i="15"/>
  <c r="BR95" i="15"/>
  <c r="BS95" i="15"/>
  <c r="BN95" i="15"/>
  <c r="BM95" i="15"/>
  <c r="BL196" i="15"/>
  <c r="BM196" i="15"/>
  <c r="BN196" i="15"/>
  <c r="BR196" i="15"/>
  <c r="BS196" i="15"/>
  <c r="BQ219" i="15"/>
  <c r="BN219" i="15"/>
  <c r="BM219" i="15"/>
  <c r="BP219" i="15"/>
  <c r="BL219" i="15"/>
  <c r="BL78" i="15"/>
  <c r="BM78" i="15"/>
  <c r="BS78" i="15"/>
  <c r="BR78" i="15"/>
  <c r="BN78" i="15"/>
  <c r="BS103" i="15"/>
  <c r="BP103" i="15"/>
  <c r="BL103" i="15"/>
  <c r="BN103" i="15"/>
  <c r="BM103" i="15"/>
  <c r="BQ103" i="15"/>
  <c r="BN220" i="15"/>
  <c r="BL220" i="15"/>
  <c r="BP220" i="15"/>
  <c r="BQ220" i="15"/>
  <c r="BM220" i="15"/>
  <c r="BR81" i="15"/>
  <c r="BS81" i="15"/>
  <c r="BN81" i="15"/>
  <c r="BL81" i="15"/>
  <c r="BM81" i="15"/>
  <c r="BL128" i="15"/>
  <c r="BS128" i="15"/>
  <c r="BP128" i="15"/>
  <c r="BN128" i="15"/>
  <c r="BQ128" i="15"/>
  <c r="BM128" i="15"/>
  <c r="BN19" i="15"/>
  <c r="BQ19" i="15"/>
  <c r="BS19" i="15"/>
  <c r="BL19" i="15"/>
  <c r="BP19" i="15"/>
  <c r="BM19" i="15"/>
  <c r="BS168" i="15"/>
  <c r="BQ168" i="15"/>
  <c r="BM168" i="15"/>
  <c r="BP168" i="15"/>
  <c r="BT168" i="15" s="1"/>
  <c r="BN168" i="15"/>
  <c r="BL168" i="15"/>
  <c r="BR100" i="15"/>
  <c r="BM100" i="15"/>
  <c r="BS100" i="15"/>
  <c r="BL100" i="15"/>
  <c r="BN100" i="15"/>
  <c r="BP253" i="15"/>
  <c r="BL253" i="15"/>
  <c r="BM253" i="15"/>
  <c r="BN253" i="15"/>
  <c r="BQ253" i="15"/>
  <c r="BS253" i="15"/>
  <c r="BR142" i="15"/>
  <c r="BS142" i="15"/>
  <c r="BM142" i="15"/>
  <c r="BN142" i="15"/>
  <c r="BL142" i="15"/>
  <c r="BS254" i="15"/>
  <c r="BP254" i="15"/>
  <c r="BQ254" i="15"/>
  <c r="BM254" i="15"/>
  <c r="BL254" i="15"/>
  <c r="BN254" i="15"/>
  <c r="BN256" i="15"/>
  <c r="BM256" i="15"/>
  <c r="BQ256" i="15"/>
  <c r="BS256" i="15"/>
  <c r="BL256" i="15"/>
  <c r="BP256" i="15"/>
  <c r="BL17" i="15"/>
  <c r="BS17" i="15"/>
  <c r="BQ17" i="15"/>
  <c r="BN17" i="15"/>
  <c r="BP17" i="15"/>
  <c r="BR17" i="15" s="1"/>
  <c r="BM17" i="15"/>
  <c r="BM21" i="15"/>
  <c r="BL21" i="15"/>
  <c r="BN21" i="15"/>
  <c r="BP21" i="15"/>
  <c r="BQ21" i="15"/>
  <c r="BS21" i="15"/>
  <c r="BM233" i="15"/>
  <c r="BN233" i="15"/>
  <c r="BQ233" i="15"/>
  <c r="BL233" i="15"/>
  <c r="BP233" i="15"/>
  <c r="BR206" i="15"/>
  <c r="BL206" i="15"/>
  <c r="BN206" i="15"/>
  <c r="BS206" i="15"/>
  <c r="BM206" i="15"/>
  <c r="BS178" i="15"/>
  <c r="BN178" i="15"/>
  <c r="BM178" i="15"/>
  <c r="BL178" i="15"/>
  <c r="BR178" i="15"/>
  <c r="BN138" i="15"/>
  <c r="BP138" i="15"/>
  <c r="BM138" i="15"/>
  <c r="BL138" i="15"/>
  <c r="BQ138" i="15"/>
  <c r="BS138" i="15"/>
  <c r="BS75" i="15"/>
  <c r="BL75" i="15"/>
  <c r="BM75" i="15"/>
  <c r="BR75" i="15"/>
  <c r="BN75" i="15"/>
  <c r="BN193" i="15"/>
  <c r="BL193" i="15"/>
  <c r="BR193" i="15"/>
  <c r="BS193" i="15"/>
  <c r="BM193" i="15"/>
  <c r="BR176" i="15"/>
  <c r="BL176" i="15"/>
  <c r="BS176" i="15"/>
  <c r="BM176" i="15"/>
  <c r="BN176" i="15"/>
  <c r="BN136" i="15"/>
  <c r="BP136" i="15"/>
  <c r="BM136" i="15"/>
  <c r="BS136" i="15"/>
  <c r="BL136" i="15"/>
  <c r="BQ136" i="15"/>
  <c r="BM144" i="15"/>
  <c r="BR144" i="15"/>
  <c r="BL144" i="15"/>
  <c r="BS144" i="15"/>
  <c r="BN144" i="15"/>
  <c r="BM158" i="15"/>
  <c r="BL158" i="15"/>
  <c r="BN158" i="15"/>
  <c r="BS158" i="15"/>
  <c r="BR158" i="15"/>
  <c r="BU158" i="15" s="1"/>
  <c r="BX158" i="15" s="1"/>
  <c r="BM134" i="15"/>
  <c r="BQ134" i="15"/>
  <c r="BS134" i="15"/>
  <c r="BP134" i="15"/>
  <c r="BL134" i="15"/>
  <c r="BN134" i="15"/>
  <c r="BL77" i="15"/>
  <c r="BN77" i="15"/>
  <c r="BR77" i="15"/>
  <c r="BM77" i="15"/>
  <c r="BS77" i="15"/>
  <c r="BS67" i="15"/>
  <c r="BQ67" i="15"/>
  <c r="BL67" i="15"/>
  <c r="BM67" i="15"/>
  <c r="BP67" i="15"/>
  <c r="BN67" i="15"/>
  <c r="BQ251" i="15"/>
  <c r="BL251" i="15"/>
  <c r="BP251" i="15"/>
  <c r="BM251" i="15"/>
  <c r="BN251" i="15"/>
  <c r="BN155" i="15"/>
  <c r="BR155" i="15"/>
  <c r="BS155" i="15"/>
  <c r="BL155" i="15"/>
  <c r="BM155" i="15"/>
  <c r="BL199" i="15"/>
  <c r="BM199" i="15"/>
  <c r="BN199" i="15"/>
  <c r="BR199" i="15"/>
  <c r="BS199" i="15"/>
  <c r="BR181" i="15"/>
  <c r="BS181" i="15"/>
  <c r="BL181" i="15"/>
  <c r="BM181" i="15"/>
  <c r="BN181" i="15"/>
  <c r="BQ60" i="15"/>
  <c r="BP60" i="15"/>
  <c r="BM60" i="15"/>
  <c r="BN60" i="15"/>
  <c r="BS60" i="15"/>
  <c r="BL60" i="15"/>
  <c r="BM227" i="15"/>
  <c r="BN227" i="15"/>
  <c r="BL227" i="15"/>
  <c r="BP227" i="15"/>
  <c r="BR227" i="15" s="1"/>
  <c r="BU227" i="15" s="1"/>
  <c r="BX227" i="15" s="1"/>
  <c r="BQ227" i="15"/>
  <c r="BR182" i="15"/>
  <c r="BS182" i="15"/>
  <c r="BL182" i="15"/>
  <c r="BM182" i="15"/>
  <c r="BN182" i="15"/>
  <c r="BP132" i="15"/>
  <c r="BM132" i="15"/>
  <c r="BS132" i="15"/>
  <c r="BN132" i="15"/>
  <c r="BL132" i="15"/>
  <c r="BQ132" i="15"/>
  <c r="BN187" i="15"/>
  <c r="BM187" i="15"/>
  <c r="BS187" i="15"/>
  <c r="BR187" i="15"/>
  <c r="BU187" i="15" s="1"/>
  <c r="BX187" i="15" s="1"/>
  <c r="BL187" i="15"/>
  <c r="BL203" i="15"/>
  <c r="BM203" i="15"/>
  <c r="BS203" i="15"/>
  <c r="BR203" i="15"/>
  <c r="BN203" i="15"/>
  <c r="BQ235" i="15"/>
  <c r="BP235" i="15"/>
  <c r="BM235" i="15"/>
  <c r="BN235" i="15"/>
  <c r="BL235" i="15"/>
  <c r="BL111" i="15"/>
  <c r="BN111" i="15"/>
  <c r="BS111" i="15"/>
  <c r="BP111" i="15"/>
  <c r="BM111" i="15"/>
  <c r="BQ111" i="15"/>
  <c r="BS189" i="15"/>
  <c r="BM189" i="15"/>
  <c r="BN189" i="15"/>
  <c r="BL189" i="15"/>
  <c r="BR189" i="15"/>
  <c r="BN207" i="15"/>
  <c r="BM207" i="15"/>
  <c r="BS207" i="15"/>
  <c r="BR207" i="15"/>
  <c r="BU207" i="15" s="1"/>
  <c r="BX207" i="15" s="1"/>
  <c r="BL207" i="15"/>
  <c r="BS64" i="15"/>
  <c r="BQ64" i="15"/>
  <c r="BL64" i="15"/>
  <c r="BN64" i="15"/>
  <c r="BM64" i="15"/>
  <c r="BP64" i="15"/>
  <c r="BQ229" i="15"/>
  <c r="BN229" i="15"/>
  <c r="BL229" i="15"/>
  <c r="BP229" i="15"/>
  <c r="BM229" i="15"/>
  <c r="BN120" i="15"/>
  <c r="BQ120" i="15"/>
  <c r="BL120" i="15"/>
  <c r="BS120" i="15"/>
  <c r="BP120" i="15"/>
  <c r="BM120" i="15"/>
  <c r="BS87" i="15"/>
  <c r="BN87" i="15"/>
  <c r="BR87" i="15"/>
  <c r="BU87" i="15" s="1"/>
  <c r="BX87" i="15" s="1"/>
  <c r="BM87" i="15"/>
  <c r="BL87" i="15"/>
  <c r="BL147" i="15"/>
  <c r="BM147" i="15"/>
  <c r="BS147" i="15"/>
  <c r="BN147" i="15"/>
  <c r="BR147" i="15"/>
  <c r="BS72" i="15"/>
  <c r="BQ72" i="15"/>
  <c r="BP72" i="15"/>
  <c r="BL72" i="15"/>
  <c r="BM72" i="15"/>
  <c r="BN72" i="15"/>
  <c r="BQ218" i="15"/>
  <c r="BL218" i="15"/>
  <c r="BM218" i="15"/>
  <c r="BN218" i="15"/>
  <c r="BP218" i="15"/>
  <c r="BL89" i="15"/>
  <c r="BS89" i="15"/>
  <c r="BR89" i="15"/>
  <c r="BU89" i="15" s="1"/>
  <c r="BX89" i="15" s="1"/>
  <c r="BM89" i="15"/>
  <c r="BN89" i="15"/>
  <c r="BL139" i="15"/>
  <c r="BM139" i="15"/>
  <c r="BP139" i="15"/>
  <c r="BQ139" i="15"/>
  <c r="BN139" i="15"/>
  <c r="BS139" i="15"/>
  <c r="BL156" i="15"/>
  <c r="BM156" i="15"/>
  <c r="BN156" i="15"/>
  <c r="BS156" i="15"/>
  <c r="BR156" i="15"/>
  <c r="BQ250" i="15"/>
  <c r="BN250" i="15"/>
  <c r="BM250" i="15"/>
  <c r="BL250" i="15"/>
  <c r="BP250" i="15"/>
  <c r="BS200" i="15"/>
  <c r="BL200" i="15"/>
  <c r="BM200" i="15"/>
  <c r="BN200" i="15"/>
  <c r="BR200" i="15"/>
  <c r="BM141" i="15"/>
  <c r="BL141" i="15"/>
  <c r="BN141" i="15"/>
  <c r="BR141" i="15"/>
  <c r="BS141" i="15"/>
  <c r="BN135" i="15"/>
  <c r="BR135" i="15"/>
  <c r="BS135" i="15"/>
  <c r="BL135" i="15"/>
  <c r="BM135" i="15"/>
  <c r="BM58" i="15"/>
  <c r="BN58" i="15"/>
  <c r="BP58" i="15"/>
  <c r="BL58" i="15"/>
  <c r="BQ58" i="15"/>
  <c r="BS58" i="15"/>
  <c r="BL245" i="15"/>
  <c r="BM245" i="15"/>
  <c r="BN245" i="15"/>
  <c r="BP245" i="15"/>
  <c r="BQ245" i="15"/>
  <c r="BR161" i="15"/>
  <c r="BS161" i="15"/>
  <c r="BL161" i="15"/>
  <c r="BM161" i="15"/>
  <c r="BN161" i="15"/>
  <c r="BQ61" i="15"/>
  <c r="BM61" i="15"/>
  <c r="BP61" i="15"/>
  <c r="BS61" i="15"/>
  <c r="BL61" i="15"/>
  <c r="BN61" i="15"/>
  <c r="BN213" i="15"/>
  <c r="BP213" i="15"/>
  <c r="BS213" i="15"/>
  <c r="BM213" i="15"/>
  <c r="BL213" i="15"/>
  <c r="BQ213" i="15"/>
  <c r="BP70" i="15"/>
  <c r="BQ70" i="15"/>
  <c r="BS70" i="15"/>
  <c r="BL70" i="15"/>
  <c r="BM70" i="15"/>
  <c r="BN70" i="15"/>
  <c r="BL210" i="15"/>
  <c r="BR210" i="15"/>
  <c r="BS210" i="15"/>
  <c r="BN210" i="15"/>
  <c r="BM210" i="15"/>
  <c r="BN225" i="15"/>
  <c r="BP225" i="15"/>
  <c r="BM225" i="15"/>
  <c r="BQ225" i="15"/>
  <c r="BL225" i="15"/>
  <c r="BM238" i="15"/>
  <c r="BL238" i="15"/>
  <c r="BN238" i="15"/>
  <c r="BP238" i="15"/>
  <c r="BQ238" i="15"/>
  <c r="BQ18" i="15"/>
  <c r="BN18" i="15"/>
  <c r="BP18" i="15"/>
  <c r="BM18" i="15"/>
  <c r="BL18" i="15"/>
  <c r="BS18" i="15"/>
  <c r="BQ212" i="15"/>
  <c r="BM212" i="15"/>
  <c r="BL212" i="15"/>
  <c r="BP212" i="15"/>
  <c r="BS212" i="15"/>
  <c r="BN212" i="15"/>
  <c r="BP231" i="15"/>
  <c r="BL231" i="15"/>
  <c r="BQ231" i="15"/>
  <c r="BM231" i="15"/>
  <c r="BN231" i="15"/>
  <c r="BQ232" i="15"/>
  <c r="BL232" i="15"/>
  <c r="BM232" i="15"/>
  <c r="BN232" i="15"/>
  <c r="BP232" i="15"/>
  <c r="BQ171" i="15"/>
  <c r="BN171" i="15"/>
  <c r="BL171" i="15"/>
  <c r="BS171" i="15"/>
  <c r="BM171" i="15"/>
  <c r="BP171" i="15"/>
  <c r="BL211" i="15"/>
  <c r="BM211" i="15"/>
  <c r="BR211" i="15"/>
  <c r="BS211" i="15"/>
  <c r="BN211" i="15"/>
  <c r="BP57" i="15"/>
  <c r="BQ57" i="15"/>
  <c r="BM57" i="15"/>
  <c r="BN57" i="15"/>
  <c r="BL57" i="15"/>
  <c r="BS57" i="15"/>
  <c r="BP69" i="15"/>
  <c r="BS69" i="15"/>
  <c r="BL69" i="15"/>
  <c r="BN69" i="15"/>
  <c r="BM69" i="15"/>
  <c r="BQ69" i="15"/>
  <c r="BN20" i="15"/>
  <c r="BL20" i="15"/>
  <c r="BM20" i="15"/>
  <c r="BQ20" i="15"/>
  <c r="BS20" i="15"/>
  <c r="BP20" i="15"/>
  <c r="BN217" i="15"/>
  <c r="BP217" i="15"/>
  <c r="BQ217" i="15"/>
  <c r="BL217" i="15"/>
  <c r="BM217" i="15"/>
  <c r="BL221" i="15"/>
  <c r="BQ221" i="15"/>
  <c r="BM221" i="15"/>
  <c r="BP221" i="15"/>
  <c r="BN221" i="15"/>
  <c r="BP239" i="15"/>
  <c r="BL239" i="15"/>
  <c r="BN239" i="15"/>
  <c r="BM239" i="15"/>
  <c r="BQ239" i="15"/>
  <c r="BL127" i="15"/>
  <c r="BN127" i="15"/>
  <c r="BR127" i="15"/>
  <c r="BS127" i="15"/>
  <c r="BM127" i="15"/>
  <c r="BN188" i="15"/>
  <c r="BR188" i="15"/>
  <c r="BM188" i="15"/>
  <c r="BS188" i="15"/>
  <c r="BL188" i="15"/>
  <c r="BS159" i="15"/>
  <c r="BR159" i="15"/>
  <c r="BU159" i="15" s="1"/>
  <c r="BX159" i="15" s="1"/>
  <c r="BN159" i="15"/>
  <c r="BM159" i="15"/>
  <c r="BL159" i="15"/>
  <c r="BR183" i="15"/>
  <c r="BS183" i="15"/>
  <c r="BN183" i="15"/>
  <c r="BM183" i="15"/>
  <c r="BL183" i="15"/>
  <c r="BR197" i="15"/>
  <c r="BS197" i="15"/>
  <c r="BM197" i="15"/>
  <c r="BL197" i="15"/>
  <c r="BN197" i="15"/>
  <c r="BM179" i="15"/>
  <c r="BS179" i="15"/>
  <c r="BR179" i="15"/>
  <c r="BL179" i="15"/>
  <c r="BN179" i="15"/>
  <c r="BS174" i="15"/>
  <c r="BR174" i="15"/>
  <c r="BU174" i="15" s="1"/>
  <c r="BX174" i="15" s="1"/>
  <c r="BL174" i="15"/>
  <c r="BM174" i="15"/>
  <c r="BN174" i="15"/>
  <c r="BN195" i="15"/>
  <c r="BR195" i="15"/>
  <c r="BS195" i="15"/>
  <c r="BM195" i="15"/>
  <c r="BL195" i="15"/>
  <c r="BM175" i="15"/>
  <c r="BR175" i="15"/>
  <c r="BN175" i="15"/>
  <c r="BL175" i="15"/>
  <c r="BS175" i="15"/>
  <c r="BS173" i="15"/>
  <c r="BL173" i="15"/>
  <c r="BR173" i="15"/>
  <c r="BM173" i="15"/>
  <c r="BN173" i="15"/>
  <c r="BN113" i="15"/>
  <c r="BQ113" i="15"/>
  <c r="BP113" i="15"/>
  <c r="BS113" i="15"/>
  <c r="BL113" i="15"/>
  <c r="BM113" i="15"/>
  <c r="BM10" i="15"/>
  <c r="BL10" i="15"/>
  <c r="BS10" i="15"/>
  <c r="BR10" i="15"/>
  <c r="BU10" i="15" s="1"/>
  <c r="BX10" i="15" s="1"/>
  <c r="BN10" i="15"/>
  <c r="BR221" i="15" l="1"/>
  <c r="BU221" i="15" s="1"/>
  <c r="BX221" i="15" s="1"/>
  <c r="BR133" i="15"/>
  <c r="BT72" i="15"/>
  <c r="BT101" i="15"/>
  <c r="BR117" i="15"/>
  <c r="BR171" i="15"/>
  <c r="BR172" i="15"/>
  <c r="BR233" i="15"/>
  <c r="BU233" i="15" s="1"/>
  <c r="BX233" i="15" s="1"/>
  <c r="BT121" i="15"/>
  <c r="BR249" i="15"/>
  <c r="BU249" i="15" s="1"/>
  <c r="BX249" i="15" s="1"/>
  <c r="BR60" i="15"/>
  <c r="BR252" i="15"/>
  <c r="BU252" i="15" s="1"/>
  <c r="BX252" i="15" s="1"/>
  <c r="BR240" i="15"/>
  <c r="BU240" i="15" s="1"/>
  <c r="BX240" i="15" s="1"/>
  <c r="BR69" i="15"/>
  <c r="BR235" i="15"/>
  <c r="BU235" i="15" s="1"/>
  <c r="BX235" i="15" s="1"/>
  <c r="BR214" i="15"/>
  <c r="BU214" i="15" s="1"/>
  <c r="BX214" i="15" s="1"/>
  <c r="BR65" i="15"/>
  <c r="BR62" i="15"/>
  <c r="BT106" i="15"/>
  <c r="BT261" i="15"/>
  <c r="BR217" i="15"/>
  <c r="BU217" i="15" s="1"/>
  <c r="BX217" i="15" s="1"/>
  <c r="BU75" i="15"/>
  <c r="BX75" i="15" s="1"/>
  <c r="BR19" i="15"/>
  <c r="BR122" i="15"/>
  <c r="BR239" i="15"/>
  <c r="BU239" i="15" s="1"/>
  <c r="BX239" i="15" s="1"/>
  <c r="BU179" i="15"/>
  <c r="BX179" i="15" s="1"/>
  <c r="BR251" i="15"/>
  <c r="BU251" i="15" s="1"/>
  <c r="BX251" i="15" s="1"/>
  <c r="BT108" i="15"/>
  <c r="BT133" i="15"/>
  <c r="BU133" i="15" s="1"/>
  <c r="BX133" i="15" s="1"/>
  <c r="BU96" i="15"/>
  <c r="BX96" i="15" s="1"/>
  <c r="BR115" i="15"/>
  <c r="BR136" i="15"/>
  <c r="BR254" i="15"/>
  <c r="BT132" i="15"/>
  <c r="BU91" i="15"/>
  <c r="BX91" i="15" s="1"/>
  <c r="BR119" i="15"/>
  <c r="BU173" i="15"/>
  <c r="BX173" i="15" s="1"/>
  <c r="BR61" i="15"/>
  <c r="BR72" i="15"/>
  <c r="BU72" i="15" s="1"/>
  <c r="BX72" i="15" s="1"/>
  <c r="BR229" i="15"/>
  <c r="BU229" i="15" s="1"/>
  <c r="BX229" i="15" s="1"/>
  <c r="BR71" i="15"/>
  <c r="BR215" i="15"/>
  <c r="BU215" i="15" s="1"/>
  <c r="BX215" i="15" s="1"/>
  <c r="BR230" i="15"/>
  <c r="BU230" i="15" s="1"/>
  <c r="BX230" i="15" s="1"/>
  <c r="BR125" i="15"/>
  <c r="BR18" i="15"/>
  <c r="BU78" i="15"/>
  <c r="BX78" i="15" s="1"/>
  <c r="BU148" i="15"/>
  <c r="BX148" i="15" s="1"/>
  <c r="BT255" i="15"/>
  <c r="BT107" i="15"/>
  <c r="BR112" i="15"/>
  <c r="BT73" i="15"/>
  <c r="BR216" i="15"/>
  <c r="BU216" i="15" s="1"/>
  <c r="BX216" i="15" s="1"/>
  <c r="BR220" i="15"/>
  <c r="BU220" i="15" s="1"/>
  <c r="BX220" i="15" s="1"/>
  <c r="BR63" i="15"/>
  <c r="BR238" i="15"/>
  <c r="BU238" i="15" s="1"/>
  <c r="BX238" i="15" s="1"/>
  <c r="BR57" i="15"/>
  <c r="BR232" i="15"/>
  <c r="BU232" i="15" s="1"/>
  <c r="BX232" i="15" s="1"/>
  <c r="BR64" i="15"/>
  <c r="BU203" i="15"/>
  <c r="BX203" i="15" s="1"/>
  <c r="BU178" i="15"/>
  <c r="BX178" i="15" s="1"/>
  <c r="BR219" i="15"/>
  <c r="BU219" i="15" s="1"/>
  <c r="BX219" i="15" s="1"/>
  <c r="BR121" i="15"/>
  <c r="BU121" i="15" s="1"/>
  <c r="BX121" i="15" s="1"/>
  <c r="BU151" i="15"/>
  <c r="BX151" i="15" s="1"/>
  <c r="BU204" i="15"/>
  <c r="BX204" i="15" s="1"/>
  <c r="BT167" i="15"/>
  <c r="BR70" i="15"/>
  <c r="BU84" i="15"/>
  <c r="BX84" i="15" s="1"/>
  <c r="BR259" i="15"/>
  <c r="BR20" i="15"/>
  <c r="BU156" i="15"/>
  <c r="BX156" i="15" s="1"/>
  <c r="BR226" i="15"/>
  <c r="BU226" i="15" s="1"/>
  <c r="BX226" i="15" s="1"/>
  <c r="BR247" i="15"/>
  <c r="BU247" i="15" s="1"/>
  <c r="BX247" i="15" s="1"/>
  <c r="BT129" i="15"/>
  <c r="BR222" i="15"/>
  <c r="BU222" i="15" s="1"/>
  <c r="BX222" i="15" s="1"/>
  <c r="BR241" i="15"/>
  <c r="BU241" i="15" s="1"/>
  <c r="BX241" i="15" s="1"/>
  <c r="BR103" i="15"/>
  <c r="BR140" i="15"/>
  <c r="BR170" i="15"/>
  <c r="BR223" i="15"/>
  <c r="BU223" i="15" s="1"/>
  <c r="BX223" i="15" s="1"/>
  <c r="BU11" i="15"/>
  <c r="BX11" i="15" s="1"/>
  <c r="BU123" i="15"/>
  <c r="BX123" i="15" s="1"/>
  <c r="BR169" i="15"/>
  <c r="BR258" i="15"/>
  <c r="BR110" i="15"/>
  <c r="BR234" i="15"/>
  <c r="BU234" i="15" s="1"/>
  <c r="BX234" i="15" s="1"/>
  <c r="BR245" i="15"/>
  <c r="BU245" i="15" s="1"/>
  <c r="BX245" i="15" s="1"/>
  <c r="BR139" i="15"/>
  <c r="BR218" i="15"/>
  <c r="BU218" i="15" s="1"/>
  <c r="BX218" i="15" s="1"/>
  <c r="BR225" i="15"/>
  <c r="BU225" i="15" s="1"/>
  <c r="BX225" i="15" s="1"/>
  <c r="BR109" i="15"/>
  <c r="BU206" i="15"/>
  <c r="BX206" i="15" s="1"/>
  <c r="BR168" i="15"/>
  <c r="BU168" i="15" s="1"/>
  <c r="BX168" i="15" s="1"/>
  <c r="BR105" i="15"/>
  <c r="BU157" i="15"/>
  <c r="BX157" i="15" s="1"/>
  <c r="BU126" i="15"/>
  <c r="BX126" i="15" s="1"/>
  <c r="BR248" i="15"/>
  <c r="BU248" i="15" s="1"/>
  <c r="BX248" i="15" s="1"/>
  <c r="BR166" i="15"/>
  <c r="BU164" i="15"/>
  <c r="BX164" i="15" s="1"/>
  <c r="BR260" i="15"/>
  <c r="BR167" i="15"/>
  <c r="BT128" i="15"/>
  <c r="BT253" i="15"/>
  <c r="BU201" i="15"/>
  <c r="BX201" i="15" s="1"/>
  <c r="BT102" i="15"/>
  <c r="BT118" i="15"/>
  <c r="BR129" i="15"/>
  <c r="BU163" i="15"/>
  <c r="BX163" i="15" s="1"/>
  <c r="BT111" i="15"/>
  <c r="BR114" i="15"/>
  <c r="BU200" i="15"/>
  <c r="BX200" i="15" s="1"/>
  <c r="BT256" i="15"/>
  <c r="BR246" i="15"/>
  <c r="BU246" i="15" s="1"/>
  <c r="BX246" i="15" s="1"/>
  <c r="BU94" i="15"/>
  <c r="BX94" i="15" s="1"/>
  <c r="BU76" i="15"/>
  <c r="BX76" i="15" s="1"/>
  <c r="BT116" i="15"/>
  <c r="BR244" i="15"/>
  <c r="BU244" i="15" s="1"/>
  <c r="BX244" i="15" s="1"/>
  <c r="BR243" i="15"/>
  <c r="BU243" i="15" s="1"/>
  <c r="BX243" i="15" s="1"/>
  <c r="BU154" i="15"/>
  <c r="BX154" i="15" s="1"/>
  <c r="BR237" i="15"/>
  <c r="BU237" i="15" s="1"/>
  <c r="BX237" i="15" s="1"/>
  <c r="BT58" i="15"/>
  <c r="BU145" i="15"/>
  <c r="BX145" i="15" s="1"/>
  <c r="BR212" i="15"/>
  <c r="BT213" i="15"/>
  <c r="BU188" i="15"/>
  <c r="BX188" i="15" s="1"/>
  <c r="BU189" i="15"/>
  <c r="BX189" i="15" s="1"/>
  <c r="BU175" i="15"/>
  <c r="BX175" i="15" s="1"/>
  <c r="BT64" i="15"/>
  <c r="BU64" i="15" s="1"/>
  <c r="BX64" i="15" s="1"/>
  <c r="BU182" i="15"/>
  <c r="BX182" i="15" s="1"/>
  <c r="BT60" i="15"/>
  <c r="BR67" i="15"/>
  <c r="BR134" i="15"/>
  <c r="BT21" i="15"/>
  <c r="BU162" i="15"/>
  <c r="BX162" i="15" s="1"/>
  <c r="BU74" i="15"/>
  <c r="BX74" i="15" s="1"/>
  <c r="BU83" i="15"/>
  <c r="BX83" i="15" s="1"/>
  <c r="BU149" i="15"/>
  <c r="BX149" i="15" s="1"/>
  <c r="BR104" i="15"/>
  <c r="BT172" i="15"/>
  <c r="BU172" i="15" s="1"/>
  <c r="BX172" i="15" s="1"/>
  <c r="BU88" i="15"/>
  <c r="BX88" i="15" s="1"/>
  <c r="BT19" i="15"/>
  <c r="BU209" i="15"/>
  <c r="BX209" i="15" s="1"/>
  <c r="BU86" i="15"/>
  <c r="BX86" i="15" s="1"/>
  <c r="BU183" i="15"/>
  <c r="BX183" i="15" s="1"/>
  <c r="BU130" i="15"/>
  <c r="BX130" i="15" s="1"/>
  <c r="BU196" i="15"/>
  <c r="BX196" i="15" s="1"/>
  <c r="BT171" i="15"/>
  <c r="BU171" i="15" s="1"/>
  <c r="BX171" i="15" s="1"/>
  <c r="BR113" i="15"/>
  <c r="BR231" i="15"/>
  <c r="BU231" i="15" s="1"/>
  <c r="BX231" i="15" s="1"/>
  <c r="BT18" i="15"/>
  <c r="BU18" i="15" s="1"/>
  <c r="BX18" i="15" s="1"/>
  <c r="BR250" i="15"/>
  <c r="BU250" i="15" s="1"/>
  <c r="BX250" i="15" s="1"/>
  <c r="BR236" i="15"/>
  <c r="BU236" i="15" s="1"/>
  <c r="BX236" i="15" s="1"/>
  <c r="BR242" i="15"/>
  <c r="BU242" i="15" s="1"/>
  <c r="BX242" i="15" s="1"/>
  <c r="BT165" i="15"/>
  <c r="BN288" i="15"/>
  <c r="BL288" i="15"/>
  <c r="BS288" i="15"/>
  <c r="BR288" i="15"/>
  <c r="BU288" i="15" s="1"/>
  <c r="BX288" i="15" s="1"/>
  <c r="BM288" i="15"/>
  <c r="BP265" i="15"/>
  <c r="BN265" i="15"/>
  <c r="BL265" i="15"/>
  <c r="BM265" i="15"/>
  <c r="BS265" i="15"/>
  <c r="BQ265" i="15"/>
  <c r="BU127" i="15"/>
  <c r="BX127" i="15" s="1"/>
  <c r="BL279" i="15"/>
  <c r="BM279" i="15"/>
  <c r="BN279" i="15"/>
  <c r="BR279" i="15"/>
  <c r="BS279" i="15"/>
  <c r="BT66" i="15"/>
  <c r="BU9" i="15"/>
  <c r="BX9" i="15" s="1"/>
  <c r="BN277" i="15"/>
  <c r="BL277" i="15"/>
  <c r="BM277" i="15"/>
  <c r="BR277" i="15"/>
  <c r="BS277" i="15"/>
  <c r="BO4" i="15"/>
  <c r="BR6" i="15"/>
  <c r="BS6" i="15"/>
  <c r="BN6" i="15"/>
  <c r="BL6" i="15"/>
  <c r="BM6" i="15"/>
  <c r="BN270" i="15"/>
  <c r="BP270" i="15"/>
  <c r="BQ270" i="15"/>
  <c r="BS270" i="15"/>
  <c r="BL270" i="15"/>
  <c r="BM270" i="15"/>
  <c r="BU192" i="15"/>
  <c r="BX192" i="15" s="1"/>
  <c r="BT137" i="15"/>
  <c r="BU191" i="15"/>
  <c r="BX191" i="15" s="1"/>
  <c r="BR59" i="15"/>
  <c r="BT59" i="15"/>
  <c r="BT68" i="15"/>
  <c r="BT257" i="15"/>
  <c r="BU199" i="15"/>
  <c r="BX199" i="15" s="1"/>
  <c r="BU95" i="15"/>
  <c r="BX95" i="15" s="1"/>
  <c r="BQ48" i="15"/>
  <c r="BS48" i="15"/>
  <c r="BL48" i="15"/>
  <c r="BM48" i="15"/>
  <c r="BP48" i="15"/>
  <c r="BN48" i="15"/>
  <c r="BT105" i="15"/>
  <c r="BU105" i="15" s="1"/>
  <c r="BX105" i="15" s="1"/>
  <c r="BR33" i="15"/>
  <c r="BS33" i="15"/>
  <c r="BM33" i="15"/>
  <c r="BN33" i="15"/>
  <c r="BL33" i="15"/>
  <c r="BT57" i="15"/>
  <c r="BR253" i="15"/>
  <c r="BT63" i="15"/>
  <c r="BM27" i="15"/>
  <c r="BN27" i="15"/>
  <c r="BL27" i="15"/>
  <c r="BR27" i="15"/>
  <c r="BS27" i="15"/>
  <c r="BM49" i="15"/>
  <c r="BN49" i="15"/>
  <c r="BL49" i="15"/>
  <c r="BP49" i="15"/>
  <c r="BQ49" i="15"/>
  <c r="BS49" i="15"/>
  <c r="BM276" i="15"/>
  <c r="BN276" i="15"/>
  <c r="BL276" i="15"/>
  <c r="BP276" i="15"/>
  <c r="BQ276" i="15"/>
  <c r="BS276" i="15"/>
  <c r="BS294" i="15"/>
  <c r="BL294" i="15"/>
  <c r="BM294" i="15"/>
  <c r="BN294" i="15"/>
  <c r="BR294" i="15"/>
  <c r="BR102" i="15"/>
  <c r="BU124" i="15"/>
  <c r="BX124" i="15" s="1"/>
  <c r="BT62" i="15"/>
  <c r="BU62" i="15" s="1"/>
  <c r="BX62" i="15" s="1"/>
  <c r="BU197" i="15"/>
  <c r="BX197" i="15" s="1"/>
  <c r="BT70" i="15"/>
  <c r="BT61" i="15"/>
  <c r="BU135" i="15"/>
  <c r="BX135" i="15" s="1"/>
  <c r="BU147" i="15"/>
  <c r="BX147" i="15" s="1"/>
  <c r="BU81" i="15"/>
  <c r="BX81" i="15" s="1"/>
  <c r="BT103" i="15"/>
  <c r="BU208" i="15"/>
  <c r="BX208" i="15" s="1"/>
  <c r="BU98" i="15"/>
  <c r="BX98" i="15" s="1"/>
  <c r="BM274" i="15"/>
  <c r="BN274" i="15"/>
  <c r="BR274" i="15"/>
  <c r="BL274" i="15"/>
  <c r="BS274" i="15"/>
  <c r="BR293" i="15"/>
  <c r="BS293" i="15"/>
  <c r="BM293" i="15"/>
  <c r="BN293" i="15"/>
  <c r="BL293" i="15"/>
  <c r="BM47" i="15"/>
  <c r="BS47" i="15"/>
  <c r="BQ47" i="15"/>
  <c r="BL47" i="15"/>
  <c r="BN47" i="15"/>
  <c r="BP47" i="15"/>
  <c r="BL44" i="15"/>
  <c r="BS44" i="15"/>
  <c r="BN44" i="15"/>
  <c r="BQ44" i="15"/>
  <c r="BP44" i="15"/>
  <c r="BM44" i="15"/>
  <c r="BR12" i="15"/>
  <c r="BL12" i="15"/>
  <c r="BM12" i="15"/>
  <c r="BN12" i="15"/>
  <c r="BS12" i="15"/>
  <c r="BQ275" i="15"/>
  <c r="BM275" i="15"/>
  <c r="BN275" i="15"/>
  <c r="BP275" i="15"/>
  <c r="BS275" i="15"/>
  <c r="BL275" i="15"/>
  <c r="BT112" i="15"/>
  <c r="BT170" i="15"/>
  <c r="BU190" i="15"/>
  <c r="BX190" i="15" s="1"/>
  <c r="BT122" i="15"/>
  <c r="BR165" i="15"/>
  <c r="BR101" i="15"/>
  <c r="BU101" i="15" s="1"/>
  <c r="BX101" i="15" s="1"/>
  <c r="BU82" i="15"/>
  <c r="BX82" i="15" s="1"/>
  <c r="BU205" i="15"/>
  <c r="BX205" i="15" s="1"/>
  <c r="BT259" i="15"/>
  <c r="BL284" i="15"/>
  <c r="BR284" i="15"/>
  <c r="BS284" i="15"/>
  <c r="BM284" i="15"/>
  <c r="BN284" i="15"/>
  <c r="BU7" i="15"/>
  <c r="BX7" i="15" s="1"/>
  <c r="BP23" i="15"/>
  <c r="BS23" i="15"/>
  <c r="BN23" i="15"/>
  <c r="BQ23" i="15"/>
  <c r="BL23" i="15"/>
  <c r="BM23" i="15"/>
  <c r="BN280" i="15"/>
  <c r="BR280" i="15"/>
  <c r="BS280" i="15"/>
  <c r="BM280" i="15"/>
  <c r="BL280" i="15"/>
  <c r="BR38" i="15"/>
  <c r="BL38" i="15"/>
  <c r="BM38" i="15"/>
  <c r="BN38" i="15"/>
  <c r="BS38" i="15"/>
  <c r="BU92" i="15"/>
  <c r="BX92" i="15" s="1"/>
  <c r="BU186" i="15"/>
  <c r="BX186" i="15" s="1"/>
  <c r="BN271" i="15"/>
  <c r="BL271" i="15"/>
  <c r="BM271" i="15"/>
  <c r="BR271" i="15"/>
  <c r="BS271" i="15"/>
  <c r="BR128" i="15"/>
  <c r="BR283" i="15"/>
  <c r="BM283" i="15"/>
  <c r="BN283" i="15"/>
  <c r="BL283" i="15"/>
  <c r="BS283" i="15"/>
  <c r="BN30" i="15"/>
  <c r="BM30" i="15"/>
  <c r="BR30" i="15"/>
  <c r="BS30" i="15"/>
  <c r="BL30" i="15"/>
  <c r="BL50" i="15"/>
  <c r="BM50" i="15"/>
  <c r="BN50" i="15"/>
  <c r="BQ50" i="15"/>
  <c r="BP50" i="15"/>
  <c r="BS50" i="15"/>
  <c r="BM26" i="15"/>
  <c r="BN26" i="15"/>
  <c r="BS26" i="15"/>
  <c r="BL26" i="15"/>
  <c r="BR26" i="15"/>
  <c r="BR281" i="15"/>
  <c r="BL281" i="15"/>
  <c r="BM281" i="15"/>
  <c r="BN281" i="15"/>
  <c r="BS281" i="15"/>
  <c r="BM262" i="15"/>
  <c r="BN262" i="15"/>
  <c r="BR262" i="15"/>
  <c r="BL262" i="15"/>
  <c r="BS262" i="15"/>
  <c r="BR66" i="15"/>
  <c r="BU15" i="15"/>
  <c r="BX15" i="15" s="1"/>
  <c r="BU185" i="15"/>
  <c r="BX185" i="15" s="1"/>
  <c r="BT65" i="15"/>
  <c r="BU65" i="15" s="1"/>
  <c r="BX65" i="15" s="1"/>
  <c r="BU177" i="15"/>
  <c r="BX177" i="15" s="1"/>
  <c r="BU180" i="15"/>
  <c r="BX180" i="15" s="1"/>
  <c r="BR255" i="15"/>
  <c r="BT258" i="15"/>
  <c r="BT109" i="15"/>
  <c r="BS55" i="15"/>
  <c r="BL55" i="15"/>
  <c r="BM55" i="15"/>
  <c r="BN55" i="15"/>
  <c r="BR55" i="15"/>
  <c r="BM43" i="15"/>
  <c r="BS43" i="15"/>
  <c r="BL43" i="15"/>
  <c r="BN43" i="15"/>
  <c r="BR43" i="15"/>
  <c r="BU8" i="15"/>
  <c r="BX8" i="15" s="1"/>
  <c r="BR22" i="15"/>
  <c r="BL22" i="15"/>
  <c r="BM22" i="15"/>
  <c r="BN22" i="15"/>
  <c r="BS22" i="15"/>
  <c r="BR29" i="15"/>
  <c r="BL29" i="15"/>
  <c r="BM29" i="15"/>
  <c r="BN29" i="15"/>
  <c r="BS29" i="15"/>
  <c r="BU152" i="15"/>
  <c r="BX152" i="15" s="1"/>
  <c r="BR263" i="15"/>
  <c r="BL263" i="15"/>
  <c r="BN263" i="15"/>
  <c r="BM263" i="15"/>
  <c r="BS263" i="15"/>
  <c r="BT136" i="15"/>
  <c r="BU100" i="15"/>
  <c r="BX100" i="15" s="1"/>
  <c r="BQ45" i="15"/>
  <c r="BP45" i="15"/>
  <c r="BN45" i="15"/>
  <c r="BL45" i="15"/>
  <c r="BS45" i="15"/>
  <c r="BM45" i="15"/>
  <c r="BU56" i="15"/>
  <c r="BX56" i="15" s="1"/>
  <c r="BU211" i="15"/>
  <c r="BX211" i="15" s="1"/>
  <c r="BR58" i="15"/>
  <c r="BR132" i="15"/>
  <c r="BU132" i="15" s="1"/>
  <c r="BX132" i="15" s="1"/>
  <c r="BR21" i="15"/>
  <c r="BN268" i="15"/>
  <c r="BS268" i="15"/>
  <c r="BP268" i="15"/>
  <c r="BM268" i="15"/>
  <c r="BQ268" i="15"/>
  <c r="BL268" i="15"/>
  <c r="BR282" i="15"/>
  <c r="BL282" i="15"/>
  <c r="BS282" i="15"/>
  <c r="BM282" i="15"/>
  <c r="BN282" i="15"/>
  <c r="BP273" i="15"/>
  <c r="BS273" i="15"/>
  <c r="BQ273" i="15"/>
  <c r="BL273" i="15"/>
  <c r="BM273" i="15"/>
  <c r="BN273" i="15"/>
  <c r="BM272" i="15"/>
  <c r="BN272" i="15"/>
  <c r="BS272" i="15"/>
  <c r="BR272" i="15"/>
  <c r="BU272" i="15" s="1"/>
  <c r="BX272" i="15" s="1"/>
  <c r="BL272" i="15"/>
  <c r="BM35" i="15"/>
  <c r="BS35" i="15"/>
  <c r="BR35" i="15"/>
  <c r="BN35" i="15"/>
  <c r="BL35" i="15"/>
  <c r="BU80" i="15"/>
  <c r="BX80" i="15" s="1"/>
  <c r="BR68" i="15"/>
  <c r="BR257" i="15"/>
  <c r="BR106" i="15"/>
  <c r="BU106" i="15" s="1"/>
  <c r="BX106" i="15" s="1"/>
  <c r="BT110" i="15"/>
  <c r="BL24" i="15"/>
  <c r="BN24" i="15"/>
  <c r="BS24" i="15"/>
  <c r="BM24" i="15"/>
  <c r="BR24" i="15"/>
  <c r="BR285" i="15"/>
  <c r="BL285" i="15"/>
  <c r="BS285" i="15"/>
  <c r="BM285" i="15"/>
  <c r="BN285" i="15"/>
  <c r="BU16" i="15"/>
  <c r="BX16" i="15" s="1"/>
  <c r="BU161" i="15"/>
  <c r="BX161" i="15" s="1"/>
  <c r="BL292" i="15"/>
  <c r="BM292" i="15"/>
  <c r="BN292" i="15"/>
  <c r="BS292" i="15"/>
  <c r="BR292" i="15"/>
  <c r="BU195" i="15"/>
  <c r="BX195" i="15" s="1"/>
  <c r="BP278" i="15"/>
  <c r="BQ278" i="15"/>
  <c r="BS278" i="15"/>
  <c r="BM278" i="15"/>
  <c r="BN278" i="15"/>
  <c r="BL278" i="15"/>
  <c r="BT117" i="15"/>
  <c r="BU117" i="15" s="1"/>
  <c r="BX117" i="15" s="1"/>
  <c r="BU131" i="15"/>
  <c r="BX131" i="15" s="1"/>
  <c r="BR36" i="15"/>
  <c r="BM36" i="15"/>
  <c r="BS36" i="15"/>
  <c r="BN36" i="15"/>
  <c r="BL36" i="15"/>
  <c r="BT125" i="15"/>
  <c r="BM54" i="15"/>
  <c r="BN54" i="15"/>
  <c r="BS54" i="15"/>
  <c r="BR54" i="15"/>
  <c r="BU54" i="15" s="1"/>
  <c r="BX54" i="15" s="1"/>
  <c r="BL54" i="15"/>
  <c r="BU194" i="15"/>
  <c r="BX194" i="15" s="1"/>
  <c r="BT169" i="15"/>
  <c r="BN42" i="15"/>
  <c r="BR42" i="15"/>
  <c r="BM42" i="15"/>
  <c r="BS42" i="15"/>
  <c r="BL42" i="15"/>
  <c r="BT67" i="15"/>
  <c r="BU67" i="15" s="1"/>
  <c r="BX67" i="15" s="1"/>
  <c r="BU144" i="15"/>
  <c r="BX144" i="15" s="1"/>
  <c r="BU99" i="15"/>
  <c r="BX99" i="15" s="1"/>
  <c r="BR108" i="15"/>
  <c r="BR116" i="15"/>
  <c r="BR269" i="15"/>
  <c r="BS269" i="15"/>
  <c r="BN269" i="15"/>
  <c r="BM269" i="15"/>
  <c r="BL269" i="15"/>
  <c r="BM37" i="15"/>
  <c r="BS37" i="15"/>
  <c r="BN37" i="15"/>
  <c r="BL37" i="15"/>
  <c r="BR37" i="15"/>
  <c r="BR290" i="15"/>
  <c r="BS290" i="15"/>
  <c r="BM290" i="15"/>
  <c r="BN290" i="15"/>
  <c r="BL290" i="15"/>
  <c r="BM41" i="15"/>
  <c r="BN41" i="15"/>
  <c r="BS41" i="15"/>
  <c r="BL41" i="15"/>
  <c r="BR41" i="15"/>
  <c r="BN39" i="15"/>
  <c r="BR39" i="15"/>
  <c r="BL39" i="15"/>
  <c r="BS39" i="15"/>
  <c r="BM39" i="15"/>
  <c r="BR107" i="15"/>
  <c r="BT119" i="15"/>
  <c r="BR73" i="15"/>
  <c r="BT114" i="15"/>
  <c r="BR261" i="15"/>
  <c r="BU261" i="15" s="1"/>
  <c r="BX261" i="15" s="1"/>
  <c r="BL291" i="15"/>
  <c r="BS291" i="15"/>
  <c r="BN291" i="15"/>
  <c r="BR291" i="15"/>
  <c r="BM291" i="15"/>
  <c r="BU97" i="15"/>
  <c r="BX97" i="15" s="1"/>
  <c r="BK295" i="15"/>
  <c r="BN286" i="15"/>
  <c r="BR286" i="15"/>
  <c r="BS286" i="15"/>
  <c r="BM286" i="15"/>
  <c r="BL286" i="15"/>
  <c r="BU181" i="15"/>
  <c r="BX181" i="15" s="1"/>
  <c r="BU193" i="15"/>
  <c r="BX193" i="15" s="1"/>
  <c r="BK4" i="15"/>
  <c r="BM46" i="15"/>
  <c r="BN46" i="15"/>
  <c r="BQ46" i="15"/>
  <c r="BP46" i="15"/>
  <c r="BS46" i="15"/>
  <c r="BL46" i="15"/>
  <c r="BU198" i="15"/>
  <c r="BX198" i="15" s="1"/>
  <c r="BT138" i="15"/>
  <c r="BP266" i="15"/>
  <c r="BL266" i="15"/>
  <c r="BM266" i="15"/>
  <c r="BQ266" i="15"/>
  <c r="BS266" i="15"/>
  <c r="BN266" i="15"/>
  <c r="BU146" i="15"/>
  <c r="BX146" i="15" s="1"/>
  <c r="BU77" i="15"/>
  <c r="BX77" i="15" s="1"/>
  <c r="BM287" i="15"/>
  <c r="BN287" i="15"/>
  <c r="BS287" i="15"/>
  <c r="BR287" i="15"/>
  <c r="BL287" i="15"/>
  <c r="BT166" i="15"/>
  <c r="BU142" i="15"/>
  <c r="BX142" i="15" s="1"/>
  <c r="BN28" i="15"/>
  <c r="BM28" i="15"/>
  <c r="BS28" i="15"/>
  <c r="BR28" i="15"/>
  <c r="BL28" i="15"/>
  <c r="BN267" i="15"/>
  <c r="BS267" i="15"/>
  <c r="BL267" i="15"/>
  <c r="BM267" i="15"/>
  <c r="BR267" i="15"/>
  <c r="BR120" i="15"/>
  <c r="BT120" i="15"/>
  <c r="BT17" i="15"/>
  <c r="BU17" i="15" s="1"/>
  <c r="BX17" i="15" s="1"/>
  <c r="BS40" i="15"/>
  <c r="BL40" i="15"/>
  <c r="BM40" i="15"/>
  <c r="BN40" i="15"/>
  <c r="BR40" i="15"/>
  <c r="BR213" i="15"/>
  <c r="BT212" i="15"/>
  <c r="BU141" i="15"/>
  <c r="BX141" i="15" s="1"/>
  <c r="BT139" i="15"/>
  <c r="BR111" i="15"/>
  <c r="BT134" i="15"/>
  <c r="BR138" i="15"/>
  <c r="BT260" i="15"/>
  <c r="BL31" i="15"/>
  <c r="BR31" i="15"/>
  <c r="BM31" i="15"/>
  <c r="BS31" i="15"/>
  <c r="BN31" i="15"/>
  <c r="BT113" i="15"/>
  <c r="BT20" i="15"/>
  <c r="BU20" i="15" s="1"/>
  <c r="BX20" i="15" s="1"/>
  <c r="BT69" i="15"/>
  <c r="BU69" i="15" s="1"/>
  <c r="BX69" i="15" s="1"/>
  <c r="BU210" i="15"/>
  <c r="BX210" i="15" s="1"/>
  <c r="BU155" i="15"/>
  <c r="BX155" i="15" s="1"/>
  <c r="BU176" i="15"/>
  <c r="BX176" i="15" s="1"/>
  <c r="BR256" i="15"/>
  <c r="BT254" i="15"/>
  <c r="BU254" i="15" s="1"/>
  <c r="BX254" i="15" s="1"/>
  <c r="BT140" i="15"/>
  <c r="BU79" i="15"/>
  <c r="BX79" i="15" s="1"/>
  <c r="BS25" i="15"/>
  <c r="BL25" i="15"/>
  <c r="BN25" i="15"/>
  <c r="BM25" i="15"/>
  <c r="BR25" i="15"/>
  <c r="BN264" i="15"/>
  <c r="BQ264" i="15"/>
  <c r="BL264" i="15"/>
  <c r="BM264" i="15"/>
  <c r="BP264" i="15"/>
  <c r="BS264" i="15"/>
  <c r="BM32" i="15"/>
  <c r="BS32" i="15"/>
  <c r="BL32" i="15"/>
  <c r="BN32" i="15"/>
  <c r="BR32" i="15"/>
  <c r="BN289" i="15"/>
  <c r="BL289" i="15"/>
  <c r="BM289" i="15"/>
  <c r="BR289" i="15"/>
  <c r="BS289" i="15"/>
  <c r="BL34" i="15"/>
  <c r="BM34" i="15"/>
  <c r="BR34" i="15"/>
  <c r="BN34" i="15"/>
  <c r="BS34" i="15"/>
  <c r="BR137" i="15"/>
  <c r="BR118" i="15"/>
  <c r="BU118" i="15" s="1"/>
  <c r="BX118" i="15" s="1"/>
  <c r="BT115" i="15"/>
  <c r="BU184" i="15"/>
  <c r="BX184" i="15" s="1"/>
  <c r="BU143" i="15"/>
  <c r="BX143" i="15" s="1"/>
  <c r="BU90" i="15"/>
  <c r="BX90" i="15" s="1"/>
  <c r="BT104" i="15"/>
  <c r="BU202" i="15"/>
  <c r="BX202" i="15" s="1"/>
  <c r="BT71" i="15"/>
  <c r="BU136" i="15" l="1"/>
  <c r="BX136" i="15" s="1"/>
  <c r="BU57" i="15"/>
  <c r="BX57" i="15" s="1"/>
  <c r="BR46" i="15"/>
  <c r="BU60" i="15"/>
  <c r="BX60" i="15" s="1"/>
  <c r="BT44" i="15"/>
  <c r="BR44" i="15"/>
  <c r="BU44" i="15" s="1"/>
  <c r="BX44" i="15" s="1"/>
  <c r="BU119" i="15"/>
  <c r="BX119" i="15" s="1"/>
  <c r="BU125" i="15"/>
  <c r="BX125" i="15" s="1"/>
  <c r="BU110" i="15"/>
  <c r="BX110" i="15" s="1"/>
  <c r="BR265" i="15"/>
  <c r="BU134" i="15"/>
  <c r="BX134" i="15" s="1"/>
  <c r="BU120" i="15"/>
  <c r="BX120" i="15" s="1"/>
  <c r="BU255" i="15"/>
  <c r="BX255" i="15" s="1"/>
  <c r="BU165" i="15"/>
  <c r="BX165" i="15" s="1"/>
  <c r="BR49" i="15"/>
  <c r="BU61" i="15"/>
  <c r="BX61" i="15" s="1"/>
  <c r="BR268" i="15"/>
  <c r="BU122" i="15"/>
  <c r="BX122" i="15" s="1"/>
  <c r="BU108" i="15"/>
  <c r="BX108" i="15" s="1"/>
  <c r="BU115" i="15"/>
  <c r="BX115" i="15" s="1"/>
  <c r="BU19" i="15"/>
  <c r="BX19" i="15" s="1"/>
  <c r="BU167" i="15"/>
  <c r="BX167" i="15" s="1"/>
  <c r="BU140" i="15"/>
  <c r="BX140" i="15" s="1"/>
  <c r="BU71" i="15"/>
  <c r="BX71" i="15" s="1"/>
  <c r="BU113" i="15"/>
  <c r="BX113" i="15" s="1"/>
  <c r="BU291" i="15"/>
  <c r="BX291" i="15" s="1"/>
  <c r="BU109" i="15"/>
  <c r="BX109" i="15" s="1"/>
  <c r="BR275" i="15"/>
  <c r="BU70" i="15"/>
  <c r="BX70" i="15" s="1"/>
  <c r="BU103" i="15"/>
  <c r="BX103" i="15" s="1"/>
  <c r="BT48" i="15"/>
  <c r="BU63" i="15"/>
  <c r="BX63" i="15" s="1"/>
  <c r="BU170" i="15"/>
  <c r="BX170" i="15" s="1"/>
  <c r="BU253" i="15"/>
  <c r="BX253" i="15" s="1"/>
  <c r="BT23" i="15"/>
  <c r="BT45" i="15"/>
  <c r="BU169" i="15"/>
  <c r="BX169" i="15" s="1"/>
  <c r="BU73" i="15"/>
  <c r="BX73" i="15" s="1"/>
  <c r="BU112" i="15"/>
  <c r="BX112" i="15" s="1"/>
  <c r="BU12" i="15"/>
  <c r="BX12" i="15" s="1"/>
  <c r="BU26" i="15"/>
  <c r="BX26" i="15" s="1"/>
  <c r="BU294" i="15"/>
  <c r="BX294" i="15" s="1"/>
  <c r="BU166" i="15"/>
  <c r="BX166" i="15" s="1"/>
  <c r="BU107" i="15"/>
  <c r="BX107" i="15" s="1"/>
  <c r="BR273" i="15"/>
  <c r="BU273" i="15" s="1"/>
  <c r="BX273" i="15" s="1"/>
  <c r="BU66" i="15"/>
  <c r="BX66" i="15" s="1"/>
  <c r="BR266" i="15"/>
  <c r="BU58" i="15"/>
  <c r="BX58" i="15" s="1"/>
  <c r="BU39" i="15"/>
  <c r="BX39" i="15" s="1"/>
  <c r="BU68" i="15"/>
  <c r="BX68" i="15" s="1"/>
  <c r="BU259" i="15"/>
  <c r="BX259" i="15" s="1"/>
  <c r="BU129" i="15"/>
  <c r="BX129" i="15" s="1"/>
  <c r="BU139" i="15"/>
  <c r="BX139" i="15" s="1"/>
  <c r="BU213" i="15"/>
  <c r="BX213" i="15" s="1"/>
  <c r="BU114" i="15"/>
  <c r="BX114" i="15" s="1"/>
  <c r="BU212" i="15"/>
  <c r="BX212" i="15" s="1"/>
  <c r="BT264" i="15"/>
  <c r="BU258" i="15"/>
  <c r="BX258" i="15" s="1"/>
  <c r="BR45" i="15"/>
  <c r="BQ4" i="15"/>
  <c r="BU104" i="15"/>
  <c r="BX104" i="15" s="1"/>
  <c r="BU256" i="15"/>
  <c r="BX256" i="15" s="1"/>
  <c r="BU260" i="15"/>
  <c r="BX260" i="15" s="1"/>
  <c r="BU292" i="15"/>
  <c r="BX292" i="15" s="1"/>
  <c r="BR50" i="15"/>
  <c r="BU59" i="15"/>
  <c r="BX59" i="15" s="1"/>
  <c r="BU290" i="15"/>
  <c r="BX290" i="15" s="1"/>
  <c r="BT278" i="15"/>
  <c r="BU111" i="15"/>
  <c r="BX111" i="15" s="1"/>
  <c r="BU22" i="15"/>
  <c r="BX22" i="15" s="1"/>
  <c r="BT49" i="15"/>
  <c r="BU49" i="15" s="1"/>
  <c r="BX49" i="15" s="1"/>
  <c r="BU25" i="15"/>
  <c r="BX25" i="15" s="1"/>
  <c r="BU32" i="15"/>
  <c r="BX32" i="15" s="1"/>
  <c r="BU287" i="15"/>
  <c r="BX287" i="15" s="1"/>
  <c r="BU24" i="15"/>
  <c r="BX24" i="15" s="1"/>
  <c r="BU35" i="15"/>
  <c r="BX35" i="15" s="1"/>
  <c r="BU43" i="15"/>
  <c r="BX43" i="15" s="1"/>
  <c r="BU285" i="15"/>
  <c r="BX285" i="15" s="1"/>
  <c r="BT266" i="15"/>
  <c r="BU266" i="15" s="1"/>
  <c r="BX266" i="15" s="1"/>
  <c r="BU116" i="15"/>
  <c r="BX116" i="15" s="1"/>
  <c r="BU37" i="15"/>
  <c r="BX37" i="15" s="1"/>
  <c r="BR276" i="15"/>
  <c r="BU21" i="15"/>
  <c r="BX21" i="15" s="1"/>
  <c r="BU128" i="15"/>
  <c r="BX128" i="15" s="1"/>
  <c r="BU274" i="15"/>
  <c r="BX274" i="15" s="1"/>
  <c r="BR48" i="15"/>
  <c r="BU102" i="15"/>
  <c r="BX102" i="15" s="1"/>
  <c r="BT47" i="15"/>
  <c r="BU31" i="15"/>
  <c r="BX31" i="15" s="1"/>
  <c r="BU28" i="15"/>
  <c r="BX28" i="15" s="1"/>
  <c r="BU41" i="15"/>
  <c r="BX41" i="15" s="1"/>
  <c r="BU271" i="15"/>
  <c r="BX271" i="15" s="1"/>
  <c r="BU289" i="15"/>
  <c r="BX289" i="15" s="1"/>
  <c r="BU36" i="15"/>
  <c r="BX36" i="15" s="1"/>
  <c r="BP4" i="15"/>
  <c r="BT268" i="15"/>
  <c r="BL4" i="15"/>
  <c r="BU286" i="15"/>
  <c r="BX286" i="15" s="1"/>
  <c r="BT273" i="15"/>
  <c r="BR23" i="15"/>
  <c r="BU23" i="15" s="1"/>
  <c r="BX23" i="15" s="1"/>
  <c r="BS4" i="15"/>
  <c r="BU137" i="15"/>
  <c r="BX137" i="15" s="1"/>
  <c r="BU267" i="15"/>
  <c r="BX267" i="15" s="1"/>
  <c r="BT46" i="15"/>
  <c r="BU46" i="15" s="1"/>
  <c r="BX46" i="15" s="1"/>
  <c r="BU42" i="15"/>
  <c r="BX42" i="15" s="1"/>
  <c r="BT50" i="15"/>
  <c r="BT275" i="15"/>
  <c r="BU6" i="15"/>
  <c r="BT270" i="15"/>
  <c r="BU30" i="15"/>
  <c r="BX30" i="15" s="1"/>
  <c r="BU263" i="15"/>
  <c r="BX263" i="15" s="1"/>
  <c r="BU262" i="15"/>
  <c r="BX262" i="15" s="1"/>
  <c r="BU280" i="15"/>
  <c r="BX280" i="15" s="1"/>
  <c r="BN4" i="15"/>
  <c r="BR270" i="15"/>
  <c r="BT265" i="15"/>
  <c r="BU284" i="15"/>
  <c r="BX284" i="15" s="1"/>
  <c r="BU283" i="15"/>
  <c r="BX283" i="15" s="1"/>
  <c r="BU279" i="15"/>
  <c r="BX279" i="15" s="1"/>
  <c r="BU277" i="15"/>
  <c r="BX277" i="15" s="1"/>
  <c r="BU34" i="15"/>
  <c r="BX34" i="15" s="1"/>
  <c r="BU269" i="15"/>
  <c r="BX269" i="15" s="1"/>
  <c r="BU29" i="15"/>
  <c r="BX29" i="15" s="1"/>
  <c r="BU293" i="15"/>
  <c r="BX293" i="15" s="1"/>
  <c r="BT276" i="15"/>
  <c r="BU27" i="15"/>
  <c r="BX27" i="15" s="1"/>
  <c r="BU33" i="15"/>
  <c r="BX33" i="15" s="1"/>
  <c r="BM4" i="15"/>
  <c r="BR278" i="15"/>
  <c r="BU40" i="15"/>
  <c r="BX40" i="15" s="1"/>
  <c r="BR264" i="15"/>
  <c r="BU138" i="15"/>
  <c r="BX138" i="15" s="1"/>
  <c r="BU257" i="15"/>
  <c r="BX257" i="15" s="1"/>
  <c r="BU282" i="15"/>
  <c r="BX282" i="15" s="1"/>
  <c r="BU55" i="15"/>
  <c r="BX55" i="15" s="1"/>
  <c r="BU281" i="15"/>
  <c r="BX281" i="15" s="1"/>
  <c r="BU38" i="15"/>
  <c r="BX38" i="15" s="1"/>
  <c r="BR47" i="15"/>
  <c r="BU265" i="15" l="1"/>
  <c r="BX265" i="15" s="1"/>
  <c r="BU268" i="15"/>
  <c r="BX268" i="15" s="1"/>
  <c r="BU48" i="15"/>
  <c r="BX48" i="15" s="1"/>
  <c r="BU275" i="15"/>
  <c r="BX275" i="15" s="1"/>
  <c r="BU50" i="15"/>
  <c r="BX50" i="15" s="1"/>
  <c r="BU45" i="15"/>
  <c r="BX45" i="15" s="1"/>
  <c r="BU276" i="15"/>
  <c r="BX276" i="15" s="1"/>
  <c r="BU264" i="15"/>
  <c r="BX264" i="15" s="1"/>
  <c r="BU278" i="15"/>
  <c r="BX278" i="15" s="1"/>
  <c r="BT4" i="15"/>
  <c r="BU270" i="15"/>
  <c r="BX270" i="15" s="1"/>
  <c r="BU47" i="15"/>
  <c r="BX47" i="15" s="1"/>
  <c r="BR4" i="15"/>
  <c r="BX6" i="15"/>
  <c r="BU4" i="15" l="1"/>
  <c r="BX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tc={1D66AA68-0CE2-4BFD-8974-4083DAC0F09E}</author>
    <author>Banquy, Marc</author>
    <author>JARRIGE, Anna</author>
    <author>tc={E03A727B-B637-41C2-B02F-C61F10B4CE09}</author>
  </authors>
  <commentList>
    <comment ref="BQ2" authorId="0" shapeId="0" xr:uid="{1D66AA68-0CE2-4BFD-8974-4083DAC0F09E}">
      <text>
        <r>
          <rPr>
            <sz val="11"/>
            <color theme="1"/>
            <rFont val="Aptos Narrow"/>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Taux N-1 à faire confirmer par CS/FM</t>
        </r>
      </text>
    </comment>
    <comment ref="BV5" authorId="1" shapeId="0" xr:uid="{E5C0512D-280A-4895-B69E-8E5CD23D5C0F}">
      <text>
        <r>
          <rPr>
            <b/>
            <sz val="9"/>
            <color indexed="81"/>
            <rFont val="Tahoma"/>
            <family val="2"/>
          </rPr>
          <t>TRIA for USA
Earthquake for Turkey</t>
        </r>
        <r>
          <rPr>
            <sz val="9"/>
            <color indexed="81"/>
            <rFont val="Tahoma"/>
            <family val="2"/>
          </rPr>
          <t xml:space="preserve">
</t>
        </r>
      </text>
    </comment>
    <comment ref="BW5" authorId="1" shapeId="0" xr:uid="{47A41328-13DE-4484-AB62-17DC12EAD6CF}">
      <text>
        <r>
          <rPr>
            <b/>
            <sz val="9"/>
            <color indexed="81"/>
            <rFont val="Tahoma"/>
            <family val="2"/>
          </rPr>
          <t>TRIA for USA
Earthquake for Turkey</t>
        </r>
        <r>
          <rPr>
            <sz val="9"/>
            <color indexed="81"/>
            <rFont val="Tahoma"/>
            <family val="2"/>
          </rPr>
          <t xml:space="preserve">
</t>
        </r>
      </text>
    </comment>
    <comment ref="K14" authorId="2" shapeId="0" xr:uid="{E7AC2FB1-BC17-46E5-BCA3-71E5004836B8}">
      <text>
        <r>
          <rPr>
            <sz val="10"/>
            <rFont val="Arial"/>
            <family val="2"/>
          </rPr>
          <t>JARRIGE, Anna:
To be completed</t>
        </r>
      </text>
    </comment>
    <comment ref="L14" authorId="2" shapeId="0" xr:uid="{F16538CD-FC4B-454A-919C-5C1109C0E8EC}">
      <text>
        <r>
          <rPr>
            <sz val="10"/>
            <rFont val="Arial"/>
            <family val="2"/>
          </rPr>
          <t>JARRIGE, Anna:
To be completed</t>
        </r>
      </text>
    </comment>
    <comment ref="V24" authorId="2" shapeId="0" xr:uid="{B80C5B1E-91F0-4D12-8804-8A834C666082}">
      <text>
        <r>
          <rPr>
            <sz val="10"/>
            <rFont val="Arial"/>
            <family val="2"/>
          </rPr>
          <t>JARRIGE, Anna:
a greenhouse delivered on 020124 with a value of 4.5 million euroswhich will be added to the reindexed building value</t>
        </r>
      </text>
    </comment>
    <comment ref="M80" authorId="2" shapeId="0" xr:uid="{898532D0-BFB1-47CD-B094-6B73E44AB623}">
      <text>
        <r>
          <rPr>
            <sz val="10"/>
            <rFont val="Arial"/>
            <family val="2"/>
          </rPr>
          <t>JARRIGE, Anna:
Ancien code 606974</t>
        </r>
      </text>
    </comment>
    <comment ref="K91" authorId="2" shapeId="0" xr:uid="{61758353-404F-4A49-A988-B2E39D9EE30B}">
      <text>
        <r>
          <rPr>
            <sz val="10"/>
            <rFont val="Arial"/>
            <family val="2"/>
          </rPr>
          <t>JARRIGE, Anna:
To be completed</t>
        </r>
      </text>
    </comment>
    <comment ref="L91" authorId="2" shapeId="0" xr:uid="{0D769F47-4F92-4C88-8239-379C84C671E2}">
      <text>
        <r>
          <rPr>
            <sz val="10"/>
            <rFont val="Arial"/>
            <family val="2"/>
          </rPr>
          <t>JARRIGE, Anna:
To be completed</t>
        </r>
      </text>
    </comment>
    <comment ref="K92" authorId="2" shapeId="0" xr:uid="{BB2F04AB-EA4A-4A9B-9FE3-CD17221F0E8B}">
      <text>
        <r>
          <rPr>
            <sz val="10"/>
            <rFont val="Arial"/>
            <family val="2"/>
          </rPr>
          <t>JARRIGE, Anna:
To be completed</t>
        </r>
      </text>
    </comment>
    <comment ref="L92" authorId="2" shapeId="0" xr:uid="{8177EC0D-76C1-4C28-A5F4-5375919CC5DC}">
      <text>
        <r>
          <rPr>
            <sz val="10"/>
            <rFont val="Arial"/>
            <family val="2"/>
          </rPr>
          <t>JARRIGE, Anna:
To be completed</t>
        </r>
      </text>
    </comment>
    <comment ref="K93" authorId="2" shapeId="0" xr:uid="{C67C5749-4A2B-4CD3-ADEE-E4258FD13679}">
      <text>
        <r>
          <rPr>
            <sz val="10"/>
            <rFont val="Arial"/>
            <family val="2"/>
          </rPr>
          <t>JARRIGE, Anna:
To be completed</t>
        </r>
      </text>
    </comment>
    <comment ref="L93" authorId="2" shapeId="0" xr:uid="{D4094518-807B-40DD-B763-056C1518D07C}">
      <text>
        <r>
          <rPr>
            <sz val="10"/>
            <rFont val="Arial"/>
            <family val="2"/>
          </rPr>
          <t>JARRIGE, Anna:
To be completed</t>
        </r>
      </text>
    </comment>
    <comment ref="K94" authorId="2" shapeId="0" xr:uid="{E0FB79CB-7963-484B-99A5-A795564DC5C2}">
      <text>
        <r>
          <rPr>
            <sz val="10"/>
            <rFont val="Arial"/>
            <family val="2"/>
          </rPr>
          <t>JARRIGE, Anna:
To be completed</t>
        </r>
      </text>
    </comment>
    <comment ref="L94" authorId="2" shapeId="0" xr:uid="{1E313DAF-C05D-4D91-8046-E0EE59E7C2A7}">
      <text>
        <r>
          <rPr>
            <sz val="10"/>
            <rFont val="Arial"/>
            <family val="2"/>
          </rPr>
          <t>JARRIGE, Anna:
To be completed</t>
        </r>
      </text>
    </comment>
    <comment ref="K100" authorId="2" shapeId="0" xr:uid="{00C92D95-53F0-412A-A487-E022F973CD1D}">
      <text>
        <r>
          <rPr>
            <sz val="10"/>
            <rFont val="Arial"/>
            <family val="2"/>
          </rPr>
          <t>JARRIGE, Anna:
to be completed</t>
        </r>
      </text>
    </comment>
    <comment ref="L100" authorId="2" shapeId="0" xr:uid="{C23879EB-B5AF-4D15-991D-E920EA368AC2}">
      <text>
        <r>
          <rPr>
            <sz val="10"/>
            <rFont val="Arial"/>
            <family val="2"/>
          </rPr>
          <t>JARRIGE, Anna:
to be comleted</t>
        </r>
      </text>
    </comment>
    <comment ref="H125" authorId="2" shapeId="0" xr:uid="{281C2499-59FA-463D-A9EE-3D6290686B24}">
      <text>
        <r>
          <rPr>
            <sz val="10"/>
            <rFont val="Arial"/>
            <family val="2"/>
          </rPr>
          <t xml:space="preserve">JARRIGE, Anna:
ancienne adresse eronnée:rue de la Manufacture Olivet </t>
        </r>
      </text>
    </comment>
    <comment ref="K194" authorId="2" shapeId="0" xr:uid="{445D6A1D-D3A6-43D2-8C92-9452AC7FB8EC}">
      <text>
        <r>
          <rPr>
            <sz val="10"/>
            <rFont val="Arial"/>
            <family val="2"/>
          </rPr>
          <t>JARRIGE, Anna:
to be completed</t>
        </r>
      </text>
    </comment>
    <comment ref="L194" authorId="2" shapeId="0" xr:uid="{92B968BC-5095-473A-9704-EFD093255CC2}">
      <text>
        <r>
          <rPr>
            <sz val="10"/>
            <rFont val="Arial"/>
            <family val="2"/>
          </rPr>
          <t>JARRIGE, Anna:
to be completed</t>
        </r>
      </text>
    </comment>
    <comment ref="K195" authorId="2" shapeId="0" xr:uid="{05A1B8A1-B760-47EA-8518-78888BCBB423}">
      <text>
        <r>
          <rPr>
            <sz val="10"/>
            <rFont val="Arial"/>
            <family val="2"/>
          </rPr>
          <t>JARRIGE, Anna:
to be completed</t>
        </r>
      </text>
    </comment>
    <comment ref="L195" authorId="2" shapeId="0" xr:uid="{CE3B18D4-F14E-42D3-B07F-CFC9E33C6798}">
      <text>
        <r>
          <rPr>
            <sz val="10"/>
            <rFont val="Arial"/>
            <family val="2"/>
          </rPr>
          <t>JARRIGE, Anna:
To be completed</t>
        </r>
      </text>
    </comment>
    <comment ref="K198" authorId="2" shapeId="0" xr:uid="{13CDCEB6-97A8-4B7A-B04C-623893AE2DDB}">
      <text>
        <r>
          <rPr>
            <sz val="10"/>
            <rFont val="Arial"/>
            <family val="2"/>
          </rPr>
          <t>JARRIGE, Anna:
To be completed</t>
        </r>
      </text>
    </comment>
    <comment ref="L198" authorId="2" shapeId="0" xr:uid="{C315F243-D421-4AA6-95A6-48CF08BDA497}">
      <text>
        <r>
          <rPr>
            <sz val="10"/>
            <rFont val="Arial"/>
            <family val="2"/>
          </rPr>
          <t>JARRIGE, Anna:
To be completed</t>
        </r>
      </text>
    </comment>
    <comment ref="H201" authorId="2" shapeId="0" xr:uid="{5EBF4F1F-A4CC-40A7-B7F8-CEC826831A88}">
      <text>
        <r>
          <rPr>
            <sz val="10"/>
            <rFont val="Arial"/>
            <family val="2"/>
          </rPr>
          <t>JARRIGE, Anna:
Ancienne orthographe n-1:
Konya/Köyü/Kurşunlu/Çankırı</t>
        </r>
      </text>
    </comment>
    <comment ref="J202" authorId="3" shapeId="0" xr:uid="{E03A727B-B637-41C2-B02F-C61F10B4CE09}">
      <text>
        <r>
          <rPr>
            <sz val="11"/>
            <color theme="1"/>
            <rFont val="Aptos Narrow"/>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to be completed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JARRIGE, Anna</author>
    <author>Mayombo Idiata, Maine Oceanne</author>
    <author>tc={7CA14AAF-7CD9-4EFD-A8A9-0CA70522D75C}</author>
  </authors>
  <commentList>
    <comment ref="AA7" authorId="0" shapeId="0" xr:uid="{C97920F9-C45F-4CA7-AA03-F8600BFDE484}">
      <text>
        <r>
          <rPr>
            <sz val="10"/>
            <rFont val="Arial"/>
            <family val="2"/>
          </rPr>
          <t>JARRIGE, Anna:
Galtier estimate value as new (VAT Exd.) of equipment at 01/01/23 : €2,190,000</t>
        </r>
      </text>
    </comment>
    <comment ref="H33" authorId="0" shapeId="0" xr:uid="{F3BFA568-93D8-49DC-BBBD-B56887900F6D}">
      <text>
        <r>
          <rPr>
            <sz val="10"/>
            <rFont val="Arial"/>
            <family val="2"/>
          </rPr>
          <t>JARRIGE, Anna:
declared to the insurer for cover from 01/01/25</t>
        </r>
      </text>
    </comment>
    <comment ref="H34" authorId="0" shapeId="0" xr:uid="{AEFCD728-6576-4B2D-BD47-0035E4422169}">
      <text>
        <r>
          <rPr>
            <sz val="10"/>
            <rFont val="Arial"/>
            <family val="2"/>
          </rPr>
          <t>JARRIGE, Anna:
Integrated on request by mail on 12 june 24</t>
        </r>
      </text>
    </comment>
    <comment ref="H35" authorId="0" shapeId="0" xr:uid="{5AB31470-2388-47DE-AD78-94326592343C}">
      <text>
        <r>
          <rPr>
            <sz val="10"/>
            <rFont val="Arial"/>
            <family val="2"/>
          </rPr>
          <t>JARRIGE, Anna:
declared to the insurer for cover from 01/01/25</t>
        </r>
      </text>
    </comment>
    <comment ref="CH38" authorId="0" shapeId="0" xr:uid="{29347015-6BB1-45E2-9004-698998111038}">
      <text>
        <r>
          <rPr>
            <sz val="10"/>
            <rFont val="Arial"/>
            <family val="2"/>
          </rPr>
          <t>JARRIGE, Anna:
Merci de completer la surface si serre déclarée</t>
        </r>
      </text>
    </comment>
    <comment ref="U46" authorId="0" shapeId="0" xr:uid="{3E00C028-A479-483D-8EEC-AF5378BFBA5C}">
      <text>
        <r>
          <rPr>
            <sz val="10"/>
            <rFont val="Arial"/>
            <family val="2"/>
          </rPr>
          <t>JARRIGE, Anna:
Estimation Roux au 01/01/23 du bâtiment en valeur à neuf HT: €19655000</t>
        </r>
      </text>
    </comment>
    <comment ref="AA46" authorId="0" shapeId="0" xr:uid="{6116A0E0-6538-44D2-9E8D-E4077AA51CF2}">
      <text>
        <r>
          <rPr>
            <sz val="10"/>
            <rFont val="Arial"/>
            <family val="2"/>
          </rPr>
          <t>JARRIGE, Anna:
Estimation Roux au 01/01/23 du matériel en valeur à neuf HT: €41365000</t>
        </r>
      </text>
    </comment>
    <comment ref="U49" authorId="0" shapeId="0" xr:uid="{E272193C-1EB2-4CD1-B7B2-1AAEBF8A2FEA}">
      <text>
        <r>
          <rPr>
            <sz val="10"/>
            <rFont val="Arial"/>
            <family val="2"/>
          </rPr>
          <t>JARRIGE, Anna:
Estimation Galtier au 01/01/23 du bâtiment en valeur à neuf HT: €11200000</t>
        </r>
      </text>
    </comment>
    <comment ref="AA49" authorId="0" shapeId="0" xr:uid="{20CA0F67-BCD3-4C9E-85F2-9C29B2B84C94}">
      <text>
        <r>
          <rPr>
            <sz val="10"/>
            <rFont val="Arial"/>
            <family val="2"/>
          </rPr>
          <t>JARRIGE, Anna:
Estimation Galtier au 01/01/23 du matériel en valeur à neuf HT: €33370000</t>
        </r>
      </text>
    </comment>
    <comment ref="U55" authorId="0" shapeId="0" xr:uid="{46538260-AAFE-4EBC-BFCE-DA773AF6E1E5}">
      <text>
        <r>
          <rPr>
            <sz val="10"/>
            <rFont val="Arial"/>
            <family val="2"/>
          </rPr>
          <t>JARRIGE, Anna:
Estimation Roux au 01/01/23 du bâtiment en valeur à neuf HT: €5650000</t>
        </r>
      </text>
    </comment>
    <comment ref="AA55" authorId="0" shapeId="0" xr:uid="{D6A3EF17-FAF5-43EB-B236-A90696F53C46}">
      <text>
        <r>
          <rPr>
            <sz val="10"/>
            <rFont val="Arial"/>
            <family val="2"/>
          </rPr>
          <t>JARRIGE, Anna:
Estimation Roux au 01/01/23 du matériel en valeur à neuf HT: €20265000</t>
        </r>
      </text>
    </comment>
    <comment ref="U57" authorId="0" shapeId="0" xr:uid="{3954BC18-5383-4C71-B4A3-287528DA1AA0}">
      <text>
        <r>
          <rPr>
            <sz val="10"/>
            <rFont val="Arial"/>
            <family val="2"/>
          </rPr>
          <t>JARRIGE, Anna:
Estimation Galtier au 01/01/23 du bâtiment en valeur à neuf HT: 14071000€</t>
        </r>
      </text>
    </comment>
    <comment ref="AA57" authorId="0" shapeId="0" xr:uid="{F996E279-CA30-4408-8B5E-8EEACB53E0A3}">
      <text>
        <r>
          <rPr>
            <sz val="10"/>
            <rFont val="Arial"/>
            <family val="2"/>
          </rPr>
          <t>JARRIGE, Anna:
Estimation Galtier au 01/01/23 du matériel en valeur à neuf HT: 15500000€</t>
        </r>
      </text>
    </comment>
    <comment ref="AA58" authorId="0" shapeId="0" xr:uid="{84F6389D-123D-49BB-852F-B945B2578964}">
      <text>
        <r>
          <rPr>
            <sz val="10"/>
            <rFont val="Arial"/>
            <family val="2"/>
          </rPr>
          <t>JARRIGE, Anna:
Estimation Galtier au 01/01/24 du matériel en valeur à neuf : 12,284,000€</t>
        </r>
      </text>
    </comment>
    <comment ref="U59" authorId="0" shapeId="0" xr:uid="{18410D8F-DFF1-45AB-9DF1-74B573AD8663}">
      <text>
        <r>
          <rPr>
            <sz val="10"/>
            <rFont val="Arial"/>
            <family val="2"/>
          </rPr>
          <t>JARRIGE, Anna:
Estimation Galtier au 01/01/23 du bâtiment en valeur à neuf HT: 11660000€</t>
        </r>
      </text>
    </comment>
    <comment ref="AA59" authorId="0" shapeId="0" xr:uid="{674D1190-26E5-4ABE-8265-86F6B28F8819}">
      <text>
        <r>
          <rPr>
            <sz val="10"/>
            <rFont val="Arial"/>
            <family val="2"/>
          </rPr>
          <t>JARRIGE, Anna:
Estimation Galtier au 01/01/23 du matériel en valeur à neuf HT: 14220000€</t>
        </r>
      </text>
    </comment>
    <comment ref="U62" authorId="0" shapeId="0" xr:uid="{985B83C6-8FCA-41AB-8661-4856DD8FBC27}">
      <text>
        <r>
          <rPr>
            <sz val="10"/>
            <rFont val="Arial"/>
            <family val="2"/>
          </rPr>
          <t>JARRIGE, Anna:
Estimation Galtier au 01/01/23 du bâtiment en valeur à neuf HT: €2970000</t>
        </r>
      </text>
    </comment>
    <comment ref="AA62" authorId="0" shapeId="0" xr:uid="{8A25E0AF-F23E-4C10-91E8-F5F8E3ABB431}">
      <text>
        <r>
          <rPr>
            <sz val="10"/>
            <rFont val="Arial"/>
            <family val="2"/>
          </rPr>
          <t>JARRIGE, Anna:
Estimation Galtier au 01/01/23 du matériel en valeur à neuf HT: €10576000</t>
        </r>
      </text>
    </comment>
    <comment ref="U65" authorId="0" shapeId="0" xr:uid="{CAEDE182-7212-498F-9344-6D09F3E83E13}">
      <text>
        <r>
          <rPr>
            <sz val="10"/>
            <rFont val="Arial"/>
            <family val="2"/>
          </rPr>
          <t>JARRIGE, Anna:
Estimation Galtier au 01/01/24 du bâtiment en valeur à neuf HT: 20290000€</t>
        </r>
      </text>
    </comment>
    <comment ref="AA65" authorId="0" shapeId="0" xr:uid="{8593E29C-2A0C-4CB4-B657-F87868C56AC7}">
      <text>
        <r>
          <rPr>
            <sz val="10"/>
            <rFont val="Arial"/>
            <family val="2"/>
          </rPr>
          <t>JARRIGE, Anna:
Estimation Galtier au 01/01/24 du matériel en valeur à neuf HT : 11762000€</t>
        </r>
      </text>
    </comment>
    <comment ref="U72" authorId="0" shapeId="0" xr:uid="{901D1629-E680-4D67-ADAE-6220845D42AF}">
      <text>
        <r>
          <rPr>
            <sz val="10"/>
            <rFont val="Arial"/>
            <family val="2"/>
          </rPr>
          <t>JARRIGE, Anna:
Estimation Roux au 01/01/23 du bâtiment en valeur à neuf HT: 3930000€</t>
        </r>
      </text>
    </comment>
    <comment ref="AA72" authorId="0" shapeId="0" xr:uid="{D1F78F35-7E1A-4783-8CCC-FD9B21DC1481}">
      <text>
        <r>
          <rPr>
            <sz val="10"/>
            <rFont val="Arial"/>
            <family val="2"/>
          </rPr>
          <t>JARRIGE, Anna:
Estimation Roux au 01/01/23 matériel en valeur à neuf HT: 3775000€</t>
        </r>
      </text>
    </comment>
    <comment ref="U74" authorId="0" shapeId="0" xr:uid="{873DFB5C-E4D9-4515-9D45-F53215F745AD}">
      <text>
        <r>
          <rPr>
            <sz val="10"/>
            <rFont val="Arial"/>
            <family val="2"/>
          </rPr>
          <t>JARRIGE, Anna:
Estimation Roux au 01/01/24 du bâtiment en valeur à neuf HT: 3580000€</t>
        </r>
      </text>
    </comment>
    <comment ref="U78" authorId="0" shapeId="0" xr:uid="{9A286ADE-6E50-44B1-AD23-FFE6B7BD314B}">
      <text>
        <r>
          <rPr>
            <sz val="10"/>
            <rFont val="Arial"/>
            <family val="2"/>
          </rPr>
          <t>JARRIGE, Anna:
Estimation Roux au 01/01/23 du bâtiment en valeur à neuf HT: 12200000€</t>
        </r>
      </text>
    </comment>
    <comment ref="AA78" authorId="0" shapeId="0" xr:uid="{E4CFA1DA-4407-42EF-9C39-B14395DC4373}">
      <text>
        <r>
          <rPr>
            <sz val="10"/>
            <rFont val="Arial"/>
            <family val="2"/>
          </rPr>
          <t>JARRIGE, Anna:
Estimation Roux au 01/01/23 du matériel en valeur à neuf HT: 2720000€</t>
        </r>
      </text>
    </comment>
    <comment ref="U84" authorId="0" shapeId="0" xr:uid="{19A4AE95-6320-461D-AD9B-5BFC2BAB90E8}">
      <text>
        <r>
          <rPr>
            <sz val="10"/>
            <rFont val="Arial"/>
            <family val="2"/>
          </rPr>
          <t>JARRIGE, Anna:
Estimation Roux au 01/01/23 du bâtiment en valeur à neuf HT: 6480000€</t>
        </r>
      </text>
    </comment>
    <comment ref="AA84" authorId="0" shapeId="0" xr:uid="{B6391E89-911E-4EE0-A809-D136BA65DD90}">
      <text>
        <r>
          <rPr>
            <sz val="10"/>
            <rFont val="Arial"/>
            <family val="2"/>
          </rPr>
          <t>JARRIGE, Anna:
Estimation Roux au 01/01/23 du matériel en valeur à neuf HT: 1705000€</t>
        </r>
      </text>
    </comment>
    <comment ref="U89" authorId="0" shapeId="0" xr:uid="{E5A7ECC8-FC3E-4343-9A55-81514AB0806B}">
      <text>
        <r>
          <rPr>
            <sz val="10"/>
            <rFont val="Arial"/>
            <family val="2"/>
          </rPr>
          <t>JARRIGE, Anna:
Assurance crédit bailleur obligatoire</t>
        </r>
      </text>
    </comment>
    <comment ref="U90" authorId="0" shapeId="0" xr:uid="{25E74AB3-53C6-490F-80AF-20B0D42E76C4}">
      <text>
        <r>
          <rPr>
            <sz val="10"/>
            <rFont val="Arial"/>
            <family val="2"/>
          </rPr>
          <t>JARRIGE, Anna:
Estimation Galtier au 01/01/25 du bâtiment en valeur à neuf HT: 797000€</t>
        </r>
      </text>
    </comment>
    <comment ref="AA90" authorId="0" shapeId="0" xr:uid="{2D3E570A-5BD2-4251-9F37-406427DFC832}">
      <text>
        <r>
          <rPr>
            <sz val="10"/>
            <rFont val="Arial"/>
            <family val="2"/>
          </rPr>
          <t>JARRIGE, Anna:
Estimation Galtier au 01/01/25 du matériel en valeur à neuf HT : 1103000€</t>
        </r>
      </text>
    </comment>
    <comment ref="Y92" authorId="0" shapeId="0" xr:uid="{020A50DA-8980-4A6A-BAD8-E0BC1792C25E}">
      <text>
        <r>
          <rPr>
            <b/>
            <sz val="9"/>
            <color indexed="81"/>
            <rFont val="Tahoma"/>
            <family val="2"/>
          </rPr>
          <t>JARRIGE, Anna:</t>
        </r>
        <r>
          <rPr>
            <sz val="9"/>
            <color indexed="81"/>
            <rFont val="Tahoma"/>
            <family val="2"/>
          </rPr>
          <t xml:space="preserve">
Clause RAR totale avec obligation d'assurance pour le bailleur</t>
        </r>
      </text>
    </comment>
    <comment ref="AA95" authorId="0" shapeId="0" xr:uid="{862FDDE9-5708-4DD1-BF71-F538DAC18C61}">
      <text>
        <r>
          <rPr>
            <sz val="10"/>
            <rFont val="Arial"/>
            <family val="2"/>
          </rPr>
          <t>JARRIGE, Anna:
Estimation Galtier au 01/01/24 des aménagements et matériel en valeur à neuf : 784,000€</t>
        </r>
      </text>
    </comment>
    <comment ref="Y99" authorId="0" shapeId="0" xr:uid="{39AFAB19-9570-4F79-80CA-4A13AD55B20C}">
      <text>
        <r>
          <rPr>
            <b/>
            <sz val="9"/>
            <color indexed="81"/>
            <rFont val="Tahoma"/>
            <family val="2"/>
          </rPr>
          <t>JARRIGE, Anna:</t>
        </r>
        <r>
          <rPr>
            <sz val="9"/>
            <color indexed="81"/>
            <rFont val="Tahoma"/>
            <family val="2"/>
          </rPr>
          <t xml:space="preserve">
Clause RAR totale avec obligation d'assurance pour le bailleur</t>
        </r>
      </text>
    </comment>
    <comment ref="U128" authorId="0" shapeId="0" xr:uid="{053A4F2D-2F12-4A16-925E-24C9D35C0A5F}">
      <text>
        <r>
          <rPr>
            <sz val="10"/>
            <rFont val="Arial"/>
            <family val="2"/>
          </rPr>
          <t>JARRIGE, Anna:
Estimation Roux au 01/01/24 du bâtiment en valeur à neuf HT: 5885000€</t>
        </r>
      </text>
    </comment>
    <comment ref="AA128" authorId="0" shapeId="0" xr:uid="{B19420E8-1A7F-4734-A8B5-88E3D4E353CB}">
      <text>
        <r>
          <rPr>
            <sz val="10"/>
            <rFont val="Arial"/>
            <family val="2"/>
          </rPr>
          <t>JARRIGE, Anna:
Estimation Roux au 01/01/24 matériel en valeur à neuf HT: 3371620€</t>
        </r>
      </text>
    </comment>
    <comment ref="F131" authorId="1" shapeId="0" xr:uid="{E84F6404-2E34-4475-82A8-7AA92584AC40}">
      <text>
        <r>
          <rPr>
            <b/>
            <sz val="9"/>
            <color indexed="81"/>
            <rFont val="Tahoma"/>
            <family val="2"/>
          </rPr>
          <t>Mayombo Idiata, Maine Oceanne:</t>
        </r>
        <r>
          <rPr>
            <sz val="9"/>
            <color indexed="81"/>
            <rFont val="Tahoma"/>
            <family val="2"/>
          </rPr>
          <t xml:space="preserve">
Route de clerlande</t>
        </r>
      </text>
    </comment>
    <comment ref="AG131" authorId="0" shapeId="0" xr:uid="{6B30A742-A5A4-4AC8-BDDF-0C1F58727EB2}">
      <text>
        <r>
          <rPr>
            <b/>
            <sz val="9"/>
            <color indexed="81"/>
            <rFont val="Tahoma"/>
            <family val="2"/>
          </rPr>
          <t>JARRIGE, Anna:</t>
        </r>
        <r>
          <rPr>
            <sz val="9"/>
            <color indexed="81"/>
            <rFont val="Tahoma"/>
            <family val="2"/>
          </rPr>
          <t xml:space="preserve">
Valeur modifiée selon mail du 130624 - ancienne valeur collecte 17590160€</t>
        </r>
      </text>
    </comment>
    <comment ref="AM131" authorId="0" shapeId="0" xr:uid="{F5A1F895-7F18-4019-B66C-2D2AF6D1FA94}">
      <text>
        <r>
          <rPr>
            <b/>
            <sz val="9"/>
            <color indexed="81"/>
            <rFont val="Tahoma"/>
            <family val="2"/>
          </rPr>
          <t>JARRIGE, Anna:</t>
        </r>
        <r>
          <rPr>
            <sz val="9"/>
            <color indexed="81"/>
            <rFont val="Tahoma"/>
            <family val="2"/>
          </rPr>
          <t xml:space="preserve">
Valeur modifiée selon mail du 130624 - ancienne valeur collecte 18311930€</t>
        </r>
      </text>
    </comment>
    <comment ref="F133" authorId="0" shapeId="0" xr:uid="{6FE5D518-0EFE-4AAF-8F60-7B7A128D2AFA}">
      <text>
        <r>
          <rPr>
            <sz val="10"/>
            <rFont val="Arial"/>
            <family val="2"/>
          </rPr>
          <t>JARRIGE, Anna:
Adresse modifiée: Rue de Limagrain modifiée par 11 route de Clermont</t>
        </r>
      </text>
    </comment>
    <comment ref="AG133" authorId="0" shapeId="0" xr:uid="{058D5B33-35A8-4B56-9075-5D66791B95AC}">
      <text>
        <r>
          <rPr>
            <b/>
            <sz val="9"/>
            <color indexed="81"/>
            <rFont val="Tahoma"/>
            <family val="2"/>
          </rPr>
          <t>JARRIGE, Anna:</t>
        </r>
        <r>
          <rPr>
            <sz val="9"/>
            <color indexed="81"/>
            <rFont val="Tahoma"/>
            <family val="2"/>
          </rPr>
          <t xml:space="preserve">
Valeur modifiée selon mail du 130624 - ancienne valeur collecte 7732915€</t>
        </r>
      </text>
    </comment>
    <comment ref="AM133" authorId="0" shapeId="0" xr:uid="{41B6DDE5-9C79-42C1-B10E-7EC5BF4FF1F0}">
      <text>
        <r>
          <rPr>
            <b/>
            <sz val="9"/>
            <color indexed="81"/>
            <rFont val="Tahoma"/>
            <family val="2"/>
          </rPr>
          <t>JARRIGE, Anna:</t>
        </r>
        <r>
          <rPr>
            <sz val="9"/>
            <color indexed="81"/>
            <rFont val="Tahoma"/>
            <family val="2"/>
          </rPr>
          <t xml:space="preserve">
Valeur modifiée selon mail du 130624 - ancienne valeur collecte 7895308€</t>
        </r>
      </text>
    </comment>
    <comment ref="G139" authorId="0" shapeId="0" xr:uid="{09A48E1B-3658-4AFA-BD6D-794E427990F6}">
      <text>
        <r>
          <rPr>
            <sz val="10"/>
            <rFont val="Arial"/>
            <family val="2"/>
          </rPr>
          <t xml:space="preserve">JARRIGE, Anna:
ancienne adresse eronnée:rue de la Manufacture Olivet </t>
        </r>
      </text>
    </comment>
    <comment ref="F143" authorId="0" shapeId="0" xr:uid="{BF141775-E7AB-4D35-B483-C2F7D1B15738}">
      <text>
        <r>
          <rPr>
            <sz val="10"/>
            <rFont val="Arial"/>
            <family val="2"/>
          </rPr>
          <t>JARRIGE, Anna:
adresse modifiée 2825 Chemin de la voie Ferrée par 1175 Rte de Puygiron 26160 La Bâtie-Rolland</t>
        </r>
      </text>
    </comment>
    <comment ref="G143" authorId="0" shapeId="0" xr:uid="{23BC5C81-6B08-421E-BE8C-CB45DCD6E29C}">
      <text>
        <r>
          <rPr>
            <sz val="10"/>
            <rFont val="Arial"/>
            <family val="2"/>
          </rPr>
          <t>JARRIGE, Anna:
adresse modifiée 2825 Chemin de la voie Ferrée par 1175 Rte de Puygiron 26160 La Bâtie-Rolland</t>
        </r>
      </text>
    </comment>
    <comment ref="U214" authorId="0" shapeId="0" xr:uid="{9798FF9F-1410-4169-B72C-0D522F0683DE}">
      <text>
        <r>
          <rPr>
            <sz val="10"/>
            <rFont val="Arial"/>
            <family val="2"/>
          </rPr>
          <t>JARRIGE, Anna:
Galtier valuation January 2023 building value as new (VAT Exd.) : 5640000€</t>
        </r>
      </text>
    </comment>
    <comment ref="AA214" authorId="0" shapeId="0" xr:uid="{881683B2-458D-4F57-995B-305383BC97C2}">
      <text>
        <r>
          <rPr>
            <sz val="10"/>
            <rFont val="Arial"/>
            <family val="2"/>
          </rPr>
          <t>JARRIGE, Anna:
Galtier valuation January 2023 equipment value as new (VAT Exd.) : 6080000€</t>
        </r>
      </text>
    </comment>
    <comment ref="U215" authorId="0" shapeId="0" xr:uid="{B9CC6A42-839A-4FD7-839F-87B8492B8879}">
      <text>
        <r>
          <rPr>
            <sz val="10"/>
            <rFont val="Arial"/>
            <family val="2"/>
          </rPr>
          <t>JARRIGE, Anna:
Galtier valuation January 2023 building value as new (VAT Exd.) : 6270000€</t>
        </r>
      </text>
    </comment>
    <comment ref="AA215" authorId="0" shapeId="0" xr:uid="{0BB1E3B4-C30E-4700-9753-6CFB6B354F89}">
      <text>
        <r>
          <rPr>
            <sz val="10"/>
            <rFont val="Arial"/>
            <family val="2"/>
          </rPr>
          <t>JARRIGE, Anna:
Galtier valuation January 2023 equipment value as new (VAT Exd.) : 1889998€</t>
        </r>
      </text>
    </comment>
    <comment ref="U229" authorId="0" shapeId="0" xr:uid="{1CD8464E-0140-4B9E-BD50-94062529ED36}">
      <text>
        <r>
          <rPr>
            <sz val="10"/>
            <rFont val="Arial"/>
            <family val="2"/>
          </rPr>
          <t>JARRIGE, Anna:
Galtier valuation January 2024 building value as new (VAT Exd.) : 10,780,000€</t>
        </r>
      </text>
    </comment>
    <comment ref="AA229" authorId="0" shapeId="0" xr:uid="{22BFFC3B-D9AA-4DAE-90B0-AB1267DD2134}">
      <text>
        <r>
          <rPr>
            <sz val="10"/>
            <rFont val="Arial"/>
            <family val="2"/>
          </rPr>
          <t>JARRIGE, Anna:
Galtier valuation January 2024 equipment value as new (VAT Exd.) : 5,550,000€</t>
        </r>
      </text>
    </comment>
    <comment ref="AF261" authorId="0" shapeId="0" xr:uid="{52867816-CC65-4FEE-A9C8-AE34E72D52C4}">
      <text>
        <r>
          <rPr>
            <sz val="10"/>
            <rFont val="Arial"/>
            <family val="2"/>
          </rPr>
          <t>JARRIGE, Anna:
deduct 1 million in deferred value on Villafranca de Cordoba</t>
        </r>
      </text>
    </comment>
    <comment ref="AL261" authorId="0" shapeId="0" xr:uid="{C0F17D2D-02CF-4F02-8AA5-9E9A7D908096}">
      <text>
        <r>
          <rPr>
            <sz val="10"/>
            <rFont val="Arial"/>
            <family val="2"/>
          </rPr>
          <t>JARRIGE, Anna:
deduct 1 million in deferred value on Villafranca de Cordoba</t>
        </r>
      </text>
    </comment>
    <comment ref="G268" authorId="0" shapeId="0" xr:uid="{2E4FD12A-27ED-4DF3-8CE0-073ADF4C872E}">
      <text>
        <r>
          <rPr>
            <sz val="10"/>
            <rFont val="Arial"/>
            <family val="2"/>
          </rPr>
          <t>JARRIGE, Anna:
(Déménagement à Elche, Alicante, date non communiquée)</t>
        </r>
      </text>
    </comment>
    <comment ref="H282" authorId="0" shapeId="0" xr:uid="{F5A01344-B623-4810-95F3-3F0F25792F68}">
      <text>
        <r>
          <rPr>
            <sz val="10"/>
            <rFont val="Arial"/>
            <family val="2"/>
          </rPr>
          <t>JARRIGE, Anna:
declaration made at Marsh on 12 september 24</t>
        </r>
      </text>
    </comment>
    <comment ref="U290" authorId="0" shapeId="0" xr:uid="{C5DFE0B8-6DBF-4A05-9A8E-282531CF9CDA}">
      <text>
        <r>
          <rPr>
            <sz val="10"/>
            <rFont val="Arial"/>
            <family val="2"/>
          </rPr>
          <t>JARRIGE, Anna:
Galtier valuation January 2023 building value as new (VAT Exd.) : 2467000€</t>
        </r>
      </text>
    </comment>
    <comment ref="AA290" authorId="0" shapeId="0" xr:uid="{ED470E97-D6E5-4ACD-9FC3-DD800BEA626F}">
      <text>
        <r>
          <rPr>
            <sz val="10"/>
            <rFont val="Arial"/>
            <family val="2"/>
          </rPr>
          <t>JARRIGE, Anna:
Galtier valuation January 2023 building value as new (VAT Exd.) : 451000€</t>
        </r>
      </text>
    </comment>
    <comment ref="U292" authorId="0" shapeId="0" xr:uid="{B7313ABA-69E6-4EC1-8152-08166BA4DCF0}">
      <text>
        <r>
          <rPr>
            <sz val="10"/>
            <rFont val="Arial"/>
            <family val="2"/>
          </rPr>
          <t>JARRIGE, Anna:
Galtier valuation January 2023 building value as new (VAT Exd.) : 770000€</t>
        </r>
      </text>
    </comment>
    <comment ref="AA292" authorId="0" shapeId="0" xr:uid="{B0C3B903-6F65-49C5-886A-B08C145F2D5C}">
      <text>
        <r>
          <rPr>
            <sz val="10"/>
            <rFont val="Arial"/>
            <family val="2"/>
          </rPr>
          <t>JARRIGE, Anna:
Galtier valuation January 2023 equipment value as new (VAT Exd.) : 144000€</t>
        </r>
      </text>
    </comment>
    <comment ref="I295" authorId="2" shapeId="0" xr:uid="{7CA14AAF-7CD9-4EFD-A8A9-0CA70522D75C}">
      <text>
        <r>
          <rPr>
            <sz val="11"/>
            <color theme="1"/>
            <rFont val="Aptos Narrow"/>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to be completed</t>
        </r>
      </text>
    </comment>
    <comment ref="U300" authorId="0" shapeId="0" xr:uid="{2C76A50A-2CF3-4612-BFCF-BE1BF7ED536F}">
      <text>
        <r>
          <rPr>
            <sz val="10"/>
            <rFont val="Arial"/>
            <family val="2"/>
          </rPr>
          <t>JARRIGE, Anna:
Galtier valuation January 2024 building value as new (VAT Exd.) : 9360000€</t>
        </r>
      </text>
    </comment>
    <comment ref="AA300" authorId="0" shapeId="0" xr:uid="{D3353120-AC88-40D8-8641-8FD1DD3070E8}">
      <text>
        <r>
          <rPr>
            <sz val="10"/>
            <rFont val="Arial"/>
            <family val="2"/>
          </rPr>
          <t>JARRIGE, Anna:
Galtier valuation January 2024 equipment value as new (VAT Exd.) : 11640000€</t>
        </r>
      </text>
    </comment>
    <comment ref="U301" authorId="0" shapeId="0" xr:uid="{2E8A4880-EB6B-4767-813B-B7856746660B}">
      <text>
        <r>
          <rPr>
            <sz val="10"/>
            <rFont val="Arial"/>
            <family val="2"/>
          </rPr>
          <t>JARRIGE, Anna:
Galtier valuation January 2024 building value as new (VAT Exd.) : 13172000€</t>
        </r>
      </text>
    </comment>
    <comment ref="AA301" authorId="0" shapeId="0" xr:uid="{589BA363-EFD8-47F9-ACF5-2184319EC821}">
      <text>
        <r>
          <rPr>
            <sz val="10"/>
            <rFont val="Arial"/>
            <family val="2"/>
          </rPr>
          <t>JARRIGE, Anna:
Galtier valuation January 2024 equipement value as new (VAT Exd.) : 4200000€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JARRIGE, Anna</author>
  </authors>
  <commentList>
    <comment ref="X7" authorId="0" shapeId="0" xr:uid="{1B8D49DB-9708-4FA0-9741-49B4789087CB}">
      <text>
        <r>
          <rPr>
            <b/>
            <sz val="9"/>
            <color indexed="81"/>
            <rFont val="Tahoma"/>
            <family val="2"/>
          </rPr>
          <t>JARRIGE, Anna:</t>
        </r>
        <r>
          <rPr>
            <sz val="9"/>
            <color indexed="81"/>
            <rFont val="Tahoma"/>
            <family val="2"/>
          </rPr>
          <t xml:space="preserve">
Déclaration erronée N-, pas d'aménagement immo propriété de LE.</t>
        </r>
      </text>
    </comment>
    <comment ref="F29" authorId="0" shapeId="0" xr:uid="{641C50BF-EAC4-4687-B4A1-917AF294F78B}">
      <text>
        <r>
          <rPr>
            <sz val="10"/>
            <rFont val="Arial"/>
            <family val="2"/>
          </rPr>
          <t>JARRIGE, Anna:
Selon déclaration Marsh le 23/01, remplace Calle Joaquin</t>
        </r>
      </text>
    </comment>
    <comment ref="F39" authorId="0" shapeId="0" xr:uid="{13F895E5-8961-4AD9-80CE-C254D5FC395D}">
      <text>
        <r>
          <rPr>
            <sz val="10"/>
            <rFont val="Arial"/>
            <family val="2"/>
          </rPr>
          <t>JARRIGE, Anna:
Adresse modifiée Zone Agro Industrielle Route d'Ennezat remplacée par Route de Clermont selon instruction collecte 24</t>
        </r>
      </text>
    </comment>
    <comment ref="AH39" authorId="0" shapeId="0" xr:uid="{A2DBBAA9-E57D-442A-9F06-43F3E6EB52ED}">
      <text>
        <r>
          <rPr>
            <b/>
            <sz val="9"/>
            <color indexed="81"/>
            <rFont val="Tahoma"/>
            <family val="2"/>
          </rPr>
          <t>JARRIGE, Anna:</t>
        </r>
        <r>
          <rPr>
            <sz val="9"/>
            <color indexed="81"/>
            <rFont val="Tahoma"/>
            <family val="2"/>
          </rPr>
          <t xml:space="preserve">
Valeur modifiée selon mail du 130624 - ancienne valeur collecte 2500000€</t>
        </r>
      </text>
    </comment>
    <comment ref="AN39" authorId="0" shapeId="0" xr:uid="{09E870F5-717E-475D-B7C0-A4D7EDEE6FAE}">
      <text>
        <r>
          <rPr>
            <b/>
            <sz val="9"/>
            <color indexed="81"/>
            <rFont val="Tahoma"/>
            <family val="2"/>
          </rPr>
          <t>JARRIGE, Anna:</t>
        </r>
        <r>
          <rPr>
            <sz val="9"/>
            <color indexed="81"/>
            <rFont val="Tahoma"/>
            <family val="2"/>
          </rPr>
          <t xml:space="preserve">
Valeur modifiée selon mail du 130624 - ancienne valeur collecte 2800000</t>
        </r>
      </text>
    </comment>
    <comment ref="AH40" authorId="0" shapeId="0" xr:uid="{42DE0A25-CD4B-4CF2-9E49-ACDF7B51AD95}">
      <text>
        <r>
          <rPr>
            <b/>
            <sz val="9"/>
            <color indexed="81"/>
            <rFont val="Tahoma"/>
            <family val="2"/>
          </rPr>
          <t>JARRIGE, Anna:</t>
        </r>
        <r>
          <rPr>
            <sz val="9"/>
            <color indexed="81"/>
            <rFont val="Tahoma"/>
            <family val="2"/>
          </rPr>
          <t xml:space="preserve">
Valeur modifiée selon mail du 130624 - ancienne valeur collecte 2364928€</t>
        </r>
      </text>
    </comment>
    <comment ref="AN40" authorId="0" shapeId="0" xr:uid="{0C12D4F9-C65F-4AF9-AF18-A762BA132D1D}">
      <text>
        <r>
          <rPr>
            <b/>
            <sz val="9"/>
            <color indexed="81"/>
            <rFont val="Tahoma"/>
            <family val="2"/>
          </rPr>
          <t>JARRIGE, Anna:</t>
        </r>
        <r>
          <rPr>
            <sz val="9"/>
            <color indexed="81"/>
            <rFont val="Tahoma"/>
            <family val="2"/>
          </rPr>
          <t xml:space="preserve">
Valeur modifiée selon mail du 130624 - ancienne valeur collecte 4712312€</t>
        </r>
      </text>
    </comment>
    <comment ref="F49" authorId="0" shapeId="0" xr:uid="{C30FCE46-1ABC-492B-99CD-50D8C048E414}">
      <text>
        <r>
          <rPr>
            <sz val="10"/>
            <rFont val="Arial"/>
            <family val="2"/>
          </rPr>
          <t xml:space="preserve">JARRIGE, Anna:
Ancienne adresse déclarée :Cooperative El Amel 02 Villa N° 15 Khraicia </t>
        </r>
      </text>
    </comment>
  </commentList>
</comments>
</file>

<file path=xl/sharedStrings.xml><?xml version="1.0" encoding="utf-8"?>
<sst xmlns="http://schemas.openxmlformats.org/spreadsheetml/2006/main" count="13405" uniqueCount="7428">
  <si>
    <t>causes = multiples+ commentaires</t>
  </si>
  <si>
    <t>New site</t>
  </si>
  <si>
    <t>new warehouse</t>
  </si>
  <si>
    <t>ok</t>
  </si>
  <si>
    <t>Total général</t>
  </si>
  <si>
    <t>Close a location
If you want to delete a lign please indicate in this column "to be deleted"/"excluded"
Si le site est à supprimer indiquez le ici</t>
  </si>
  <si>
    <t>Pays/ Country</t>
  </si>
  <si>
    <t>Contributeur/ Assignee</t>
  </si>
  <si>
    <t>Entité/ Entity</t>
  </si>
  <si>
    <t>Adresse/Street</t>
  </si>
  <si>
    <t>Ville/City</t>
  </si>
  <si>
    <t>Prov/State</t>
  </si>
  <si>
    <t>Code Postal/Zip</t>
  </si>
  <si>
    <t>Latitude</t>
  </si>
  <si>
    <t>Longitude</t>
  </si>
  <si>
    <t>Code site/ Location Code</t>
  </si>
  <si>
    <t>Référence FM /FM Reference</t>
  </si>
  <si>
    <t>BU</t>
  </si>
  <si>
    <t>Devise/ Currency</t>
  </si>
  <si>
    <t>N-1</t>
  </si>
  <si>
    <t>N=N-1</t>
  </si>
  <si>
    <t>Verification interne / Internal verification</t>
  </si>
  <si>
    <t>Commentaires/ Comments</t>
  </si>
  <si>
    <t>Valeur Bâtiments/ Buildings Values</t>
  </si>
  <si>
    <t>Difference</t>
  </si>
  <si>
    <t>-10%&lt;Diff&lt;10%</t>
  </si>
  <si>
    <t>Commentaires /Comments</t>
  </si>
  <si>
    <t>Matériel/Equipment</t>
  </si>
  <si>
    <t>Stocks moyens/ Average stock</t>
  </si>
  <si>
    <t>Stocks max/ Max stock</t>
  </si>
  <si>
    <t>Max&gt;moyen</t>
  </si>
  <si>
    <t>Verif</t>
  </si>
  <si>
    <t>Total PD N
(CCY)</t>
  </si>
  <si>
    <t>Total PD N-1
(CCY)</t>
  </si>
  <si>
    <t>CCY</t>
  </si>
  <si>
    <t>Exc. Rate</t>
  </si>
  <si>
    <t>Total PD N
(EUR)</t>
  </si>
  <si>
    <t>Total PD N-1
(EUR)</t>
  </si>
  <si>
    <t>Difference BAT</t>
  </si>
  <si>
    <t>Difference MAT</t>
  </si>
  <si>
    <t>Difference STOCK</t>
  </si>
  <si>
    <t>Evolution</t>
  </si>
  <si>
    <t>Commentaire</t>
  </si>
  <si>
    <t>Commentaires informations sites/ Comments on sites information</t>
  </si>
  <si>
    <t>Type d'occupation/ Occupancy type</t>
  </si>
  <si>
    <t>Nom prestataire/ Name of the service provider (in case of  third party storage)</t>
  </si>
  <si>
    <t xml:space="preserve">Commentaires/Comments </t>
  </si>
  <si>
    <t>Activité/ Activity</t>
  </si>
  <si>
    <t>Commentaires/Comments</t>
  </si>
  <si>
    <t>Sprinkler</t>
  </si>
  <si>
    <t>Serre/ Greenhouse</t>
  </si>
  <si>
    <t xml:space="preserve">Superficie de la serre m²/ Greenhouse Area in m² </t>
  </si>
  <si>
    <t>Diff=0</t>
  </si>
  <si>
    <t>Superficie &gt; 0</t>
  </si>
  <si>
    <t>Type de serre/ Greenhouse type</t>
  </si>
  <si>
    <t>Prêt à être validé</t>
  </si>
  <si>
    <t>Terminé/ Completed</t>
  </si>
  <si>
    <t>Verif Générale</t>
  </si>
  <si>
    <t>Insurance Departement Validation</t>
  </si>
  <si>
    <t>Insurance Departement Questions/ Questions à poser</t>
  </si>
  <si>
    <t>Answers from contributors/ Réponses des contributeurs</t>
  </si>
  <si>
    <t>Return Rate/ Taux de réponse</t>
  </si>
  <si>
    <t>HM.CLAUSE VIETNAM LIMITED LIABILITY COMPANY</t>
  </si>
  <si>
    <t>HM CLAUSE</t>
  </si>
  <si>
    <t>VND</t>
  </si>
  <si>
    <t>Owner / Propriétaire</t>
  </si>
  <si>
    <t>Manufacturing / Research - Industrielle / Recherche</t>
  </si>
  <si>
    <t>No</t>
  </si>
  <si>
    <t>Yes</t>
  </si>
  <si>
    <t>Plastic Greenhouse (open ground) / Serre en plastique (pleine terre)</t>
  </si>
  <si>
    <t/>
  </si>
  <si>
    <t>Tenant / Locataire</t>
  </si>
  <si>
    <t>Manufacturing - Industrielle</t>
  </si>
  <si>
    <t>Old adress deleted: 3 Da Lat Di Linh District</t>
  </si>
  <si>
    <t>LIMAGRAIN CHILE LIMITADA</t>
  </si>
  <si>
    <t>LIMAGRAIN AMERICA</t>
  </si>
  <si>
    <t>CLP</t>
  </si>
  <si>
    <t>Manufacturing / Distribution and/or Storage - Industrielle / Distribution et/ou Stockage</t>
  </si>
  <si>
    <t>Not Applicable / Non applicable</t>
  </si>
  <si>
    <t>Research - Recherche</t>
  </si>
  <si>
    <t xml:space="preserve">VILMORIN-MIKADO CO. LTD </t>
  </si>
  <si>
    <t>VILMORIN - MKS</t>
  </si>
  <si>
    <t>JPY</t>
  </si>
  <si>
    <t>Distribution and/or Storage - Distribution et/ou Stockage</t>
  </si>
  <si>
    <t>Plastic Greenhouse (concrete slab)  / Serre en plastique (dalle de béton)</t>
  </si>
  <si>
    <t> </t>
  </si>
  <si>
    <t>LIMAGRAIN EUROPE</t>
  </si>
  <si>
    <t>HUF</t>
  </si>
  <si>
    <t>LIMAGRAIN TOHUM ISLAH VE URETIM SANAYI TICARET AS</t>
  </si>
  <si>
    <t>Karacabey</t>
  </si>
  <si>
    <t>TRY</t>
  </si>
  <si>
    <t>Modification surface</t>
  </si>
  <si>
    <t>THB</t>
  </si>
  <si>
    <t>Brazil</t>
  </si>
  <si>
    <t>ALCANTARA, Richard</t>
  </si>
  <si>
    <t>LIMAGRAIN BRASIL S.A.</t>
  </si>
  <si>
    <t>Goiás</t>
  </si>
  <si>
    <t>BRL</t>
  </si>
  <si>
    <t>France</t>
  </si>
  <si>
    <t>DOMENC Karine</t>
  </si>
  <si>
    <t>JACQUET PANIFICATION</t>
  </si>
  <si>
    <t>Saint-Beauzire</t>
  </si>
  <si>
    <t>Puy-de-Dome</t>
  </si>
  <si>
    <t>63360</t>
  </si>
  <si>
    <t>JACQUET BROSSARD</t>
  </si>
  <si>
    <t>EUR</t>
  </si>
  <si>
    <t>SAVANE BROSSARD</t>
  </si>
  <si>
    <t>Pithiviers</t>
  </si>
  <si>
    <t>New Site</t>
  </si>
  <si>
    <t>LIMAGRAIN INGREDIENTS</t>
  </si>
  <si>
    <t>New site 01.01.25</t>
  </si>
  <si>
    <t>Under process</t>
  </si>
  <si>
    <t>SOCIETE COOPERATIVE AGRICOLE LIMAGRAIN</t>
  </si>
  <si>
    <t>Ennezat</t>
  </si>
  <si>
    <t>Saint-Ignat</t>
  </si>
  <si>
    <t>Arielle Delaye-Malherbe</t>
  </si>
  <si>
    <t>VILMORIN MIKADO TOHUMCULUK ANONIM SIRKETI</t>
  </si>
  <si>
    <t>HM.CLAUSE S.A.S.</t>
  </si>
  <si>
    <t>Portes les Valence</t>
  </si>
  <si>
    <t>Glass Greenhouse (concrete slab) / Serre en verre (dalle de béton)</t>
  </si>
  <si>
    <t>JACQUET BROSSARD DISTRIBUTION</t>
  </si>
  <si>
    <t>Sens</t>
  </si>
  <si>
    <t>Yonne</t>
  </si>
  <si>
    <t>VILMORIN-MIKADO</t>
  </si>
  <si>
    <t>La Ménitré</t>
  </si>
  <si>
    <t>GOUJON Samantha</t>
  </si>
  <si>
    <t>Loire Authion</t>
  </si>
  <si>
    <t>Belt-Buda Kft.</t>
  </si>
  <si>
    <t>Holding - Administration</t>
  </si>
  <si>
    <t>HMCLAUSE Tohumculuk Tarım Sanayi ve Ticaret Anonim Şirketi</t>
  </si>
  <si>
    <t>Arques</t>
  </si>
  <si>
    <t>Surface renseignée sur rapport estimation préalable Galtier 2023</t>
  </si>
  <si>
    <t>Yaşar Durmuş</t>
  </si>
  <si>
    <t>Glass Greenhouse (open ground) / Serre en verre (pleine terre)</t>
  </si>
  <si>
    <t>VILMORIN JARDIN</t>
  </si>
  <si>
    <t>il y a aussi du stockage et de la préparation de commande pour la distribution des produits</t>
  </si>
  <si>
    <t>SELIA</t>
  </si>
  <si>
    <t>Belgium</t>
  </si>
  <si>
    <t>MILCAMPS</t>
  </si>
  <si>
    <t>Dour</t>
  </si>
  <si>
    <t>Gerzat</t>
  </si>
  <si>
    <t>45.8326416</t>
  </si>
  <si>
    <t>3.1420801</t>
  </si>
  <si>
    <t>Spain</t>
  </si>
  <si>
    <t>LIMAGRAIN IBERICA</t>
  </si>
  <si>
    <t>Navarra</t>
  </si>
  <si>
    <t>Manufacturing / Research / Distribution and/or Storage - Industrielle / Recherche / Distribution et/ou Stockage</t>
  </si>
  <si>
    <t>CREPERIE LEBRETON</t>
  </si>
  <si>
    <t>Langonnet</t>
  </si>
  <si>
    <t>LIMAGRAIN NEDERLAND BV</t>
  </si>
  <si>
    <t>Research / Distribution and/or Storage - Recherche / Distribution et/ou Stockage</t>
  </si>
  <si>
    <t>X</t>
  </si>
  <si>
    <t>Algerie</t>
  </si>
  <si>
    <t>ZENDIK Aziz</t>
  </si>
  <si>
    <t>CLAUSE MAGHREB EURL</t>
  </si>
  <si>
    <t>Cooperative El Amel villa 130 Zeralda</t>
  </si>
  <si>
    <t>Alger</t>
  </si>
  <si>
    <t>DZD</t>
  </si>
  <si>
    <t>achats nouveaux materiels</t>
  </si>
  <si>
    <t>c'est le stock moyen entre janvier et decembre 2024</t>
  </si>
  <si>
    <t>c'est le stock maximum que nous avons eu dans l'année 2024</t>
  </si>
  <si>
    <t>Sur police locale gérée par Marsh</t>
  </si>
  <si>
    <t>on a separé entre notre siege social et la station d'essais de Zeralda</t>
  </si>
  <si>
    <t>United Kingdom</t>
  </si>
  <si>
    <t>LIMAGRAIN UK LIMITED</t>
  </si>
  <si>
    <t>NOOIJ, Michiel</t>
  </si>
  <si>
    <t>HAZERA SEEDS B.V.</t>
  </si>
  <si>
    <t>HAZERA</t>
  </si>
  <si>
    <t>Jataí</t>
  </si>
  <si>
    <t>SZÁSZ, Ferenc</t>
  </si>
  <si>
    <t>Cordoba</t>
  </si>
  <si>
    <t>Andalucia</t>
  </si>
  <si>
    <t>14080</t>
  </si>
  <si>
    <t>37.9236603</t>
  </si>
  <si>
    <t>-4.5915599</t>
  </si>
  <si>
    <t>Nerac</t>
  </si>
  <si>
    <t>Sprinklage terminé</t>
  </si>
  <si>
    <t>HAZERA TOHUMCULUK VE TICARET</t>
  </si>
  <si>
    <t>VILMORIN-MIKADO BRASIL LTDA</t>
  </si>
  <si>
    <t>Lincolnshire</t>
  </si>
  <si>
    <t>Bouzel</t>
  </si>
  <si>
    <t>45.7770004</t>
  </si>
  <si>
    <t>3.323</t>
  </si>
  <si>
    <t>LIMAGRAIN GMBH</t>
  </si>
  <si>
    <t>HM. CLAUSE IBERICA, S.A.</t>
  </si>
  <si>
    <t>TARDIF TIVAGRAIN</t>
  </si>
  <si>
    <t>RON</t>
  </si>
  <si>
    <t>Aigueperse</t>
  </si>
  <si>
    <t>Riom</t>
  </si>
  <si>
    <t>VILMORIN-MIKADO IBERICA</t>
  </si>
  <si>
    <t>Agrandissement</t>
  </si>
  <si>
    <t>Erreur déclaration N-1</t>
  </si>
  <si>
    <t>PLN</t>
  </si>
  <si>
    <t>rue de l Etincelle</t>
  </si>
  <si>
    <t>Error N-1</t>
  </si>
  <si>
    <t>J BEZERRA INCORPORADORA, CONSTRUTORA E SERVIÇOS LTDA</t>
  </si>
  <si>
    <t>HOLDING</t>
  </si>
  <si>
    <t>Sileno</t>
  </si>
  <si>
    <t>VILMORIN-MIKADO ATLAS</t>
  </si>
  <si>
    <t>MAD</t>
  </si>
  <si>
    <t>08 si Toufik zeralda</t>
  </si>
  <si>
    <t>SERRES / CABINES PREFABRIQUE</t>
  </si>
  <si>
    <t xml:space="preserve">L'anné passé j'ai mis certains materiels en double </t>
  </si>
  <si>
    <t>VILMORIN-MIKADO ITALIA</t>
  </si>
  <si>
    <t>HAZERA SEEDS MEXICO S.A.</t>
  </si>
  <si>
    <t>MXN</t>
  </si>
  <si>
    <t>HM.CLAUSE BRASIL COMERCIO DE SEMENTES LTDA.</t>
  </si>
  <si>
    <t>GROUPE LIMAGRAIN HOLDING</t>
  </si>
  <si>
    <t>VILMORIN &amp; Cie</t>
  </si>
  <si>
    <t>Biopôle Clermont Limagne rue Henri Mondor</t>
  </si>
  <si>
    <t>45.84999999</t>
  </si>
  <si>
    <t>3.167</t>
  </si>
  <si>
    <t>/</t>
  </si>
  <si>
    <t>46.0136108</t>
  </si>
  <si>
    <t>3.1989901</t>
  </si>
  <si>
    <t>Third-Party storage / Stockage chez un tiers</t>
  </si>
  <si>
    <t>SOCIETE ARDECHOISE DE TRANSPORT</t>
  </si>
  <si>
    <t>LIMAGRAIN ITALIA SPA</t>
  </si>
  <si>
    <t>Saint-Quentin Fallavier</t>
  </si>
  <si>
    <t>Atlantis Tekstill</t>
  </si>
  <si>
    <t>USD</t>
  </si>
  <si>
    <t>New site - site à assurer par la Coop</t>
  </si>
  <si>
    <t>Bâtiment assuré par SCA Limagrain - obligation d'assurance pour le bailleur</t>
  </si>
  <si>
    <t>LIMAGRAIN MOLDOVA SRL</t>
  </si>
  <si>
    <t>MDL</t>
  </si>
  <si>
    <t>HM.CLAUSE ITALIA S.P.A.</t>
  </si>
  <si>
    <t>FR03</t>
  </si>
  <si>
    <t>LIMAGRAIN A/S</t>
  </si>
  <si>
    <t>Ole SCHMIDT</t>
  </si>
  <si>
    <t xml:space="preserve">Ferme a albe chermat Sidi okba   </t>
  </si>
  <si>
    <t>Biskra</t>
  </si>
  <si>
    <t>ACHATS NOUVEAUX SERRES/SERRE CANARIENNE /CABINE PREFABRIQUE</t>
  </si>
  <si>
    <t xml:space="preserve">L'année passé j'ai mis la serre canarienne dans l'equipement, cette année j'ai reclassé dans building </t>
  </si>
  <si>
    <t>NA</t>
  </si>
  <si>
    <t>on n'a pas encore installé la serre canarienne</t>
  </si>
  <si>
    <t>Alicante</t>
  </si>
  <si>
    <t>nouveau bail à compter du 15/03/2025 avec clause de renonciation à recours réciproque</t>
  </si>
  <si>
    <t>nouveau site /pbl versus cellule N-1</t>
  </si>
  <si>
    <t>Le dispositif ne date pas de la FY en cours</t>
  </si>
  <si>
    <t>VELAS I/S</t>
  </si>
  <si>
    <t>VAN STEENBRUGGE Lien</t>
  </si>
  <si>
    <t>LIMAGRAIN BELGIUM NV</t>
  </si>
  <si>
    <t>West-Vlaanderen</t>
  </si>
  <si>
    <t>Verhelst Agri</t>
  </si>
  <si>
    <t>Previous year is wrong as last year maximum stock was 4.7 million</t>
  </si>
  <si>
    <t>HAZERA POLAND SP. Z.O.O.</t>
  </si>
  <si>
    <t>HAZERA SEEDS GERMANY GMBH</t>
  </si>
  <si>
    <t>GBP</t>
  </si>
  <si>
    <t>Serbia</t>
  </si>
  <si>
    <t>ARSENIJEVIC Miroslav</t>
  </si>
  <si>
    <t>LIMAGRAIN D.O.O. BEOGRAD</t>
  </si>
  <si>
    <t>Voïvodine</t>
  </si>
  <si>
    <t>declared to the insurer for cover from 01/01/25</t>
  </si>
  <si>
    <t>Ivo Přikryl</t>
  </si>
  <si>
    <t>Owner : Ivo Přikryl</t>
  </si>
  <si>
    <t>T-Plus s.r.o.</t>
  </si>
  <si>
    <t>T-Plus s..r.o.</t>
  </si>
  <si>
    <t>OSEVA a.s.</t>
  </si>
  <si>
    <t>Owner : Petra Pospíšilová and Jakub Marcoň</t>
  </si>
  <si>
    <t>Error name service of the provider : completed with OSEVAS A.S.</t>
  </si>
  <si>
    <t>Richard a Tomáš Hvozdenský</t>
  </si>
  <si>
    <t>Owner : Richart a Tomáš Hvozdenský</t>
  </si>
  <si>
    <t xml:space="preserve">LIMAGRAIN SLOVAKIA </t>
  </si>
  <si>
    <t>Ipeľské Tehelne a.s.</t>
  </si>
  <si>
    <t>Ipeľské tehelne a.s.</t>
  </si>
  <si>
    <t>SNCF</t>
  </si>
  <si>
    <t>NIOCEL</t>
  </si>
  <si>
    <t>Clerlande</t>
  </si>
  <si>
    <t>SCI LES GARENNES</t>
  </si>
  <si>
    <t>Agroglobe doo, Novi Sad</t>
  </si>
  <si>
    <t>Silo Tardif Pontmort</t>
  </si>
  <si>
    <t>Silo Tardif Villeneuve</t>
  </si>
  <si>
    <t>DKK</t>
  </si>
  <si>
    <t>Constant avec l'année passée</t>
  </si>
  <si>
    <t>les serres appartiennent au propriétaire du terrain</t>
  </si>
  <si>
    <t>Sur sol normal sauf 1430m² sur béton</t>
  </si>
  <si>
    <t>CEREALES GUTIERREZ CABALLERO, S.L.</t>
  </si>
  <si>
    <t xml:space="preserve">New site </t>
  </si>
  <si>
    <t xml:space="preserve">stockage temporaire de 8 mois du 02/05/2025 au 31/01/2026 </t>
  </si>
  <si>
    <t>George H Kime</t>
  </si>
  <si>
    <t>HAJDU Fuvarozási Korlátolt Felelősségű Társaság</t>
  </si>
  <si>
    <t xml:space="preserve">GOUJON Samantha </t>
  </si>
  <si>
    <t xml:space="preserve">LIMAGRAIN EUROPE </t>
  </si>
  <si>
    <t>RWA AT02</t>
  </si>
  <si>
    <t>Van Mieghem</t>
  </si>
  <si>
    <t>yes</t>
  </si>
  <si>
    <t>Neerkouter 1</t>
  </si>
  <si>
    <t>Tiegem</t>
  </si>
  <si>
    <t>Old serre without value - for sale</t>
  </si>
  <si>
    <t>FRIAGRA devenu WSC Charleroi</t>
  </si>
  <si>
    <t>JACQUET BELGIUM</t>
  </si>
  <si>
    <t>Hausse des stocks (uniquement emballage)</t>
  </si>
  <si>
    <t>Valorem Agronegocios Ltda</t>
  </si>
  <si>
    <t>COOP REG AGROP DE CAMPOS NOVOS COPERCAMPOS</t>
  </si>
  <si>
    <t>Norte Sul Log Ltda.</t>
  </si>
  <si>
    <t>Paracatu</t>
  </si>
  <si>
    <t>Agrality Sementes LTDA.</t>
  </si>
  <si>
    <t>CONCEITO SEMENTES LTDA</t>
  </si>
  <si>
    <t>Avenida Veriano de Oliveira Lima, no. 56, Vila Progresso</t>
  </si>
  <si>
    <t>75804-011</t>
  </si>
  <si>
    <t>-17.8709507</t>
  </si>
  <si>
    <t>-51.7094688</t>
  </si>
  <si>
    <t>BR31</t>
  </si>
  <si>
    <t>Est Porto Buriti Pcper a esquerda, 33 KM S/N</t>
  </si>
  <si>
    <t>Minas Gerais</t>
  </si>
  <si>
    <t>38600-000</t>
  </si>
  <si>
    <t>17.998724</t>
  </si>
  <si>
    <t>-46.5301743</t>
  </si>
  <si>
    <t>BR19</t>
  </si>
  <si>
    <t>Vikima Seeds</t>
  </si>
  <si>
    <t>Jensen Seeds</t>
  </si>
  <si>
    <t>SKANLOG A/S</t>
  </si>
  <si>
    <t>Déclaration corrective de valeur des stocks envoyées à Marsh le 170624</t>
  </si>
  <si>
    <t>Société Coopérative Agricole LIMAGRAIN</t>
  </si>
  <si>
    <t>Stock semences à Ennezat, adresse modifiée du 21 Avenue de la Gare par Route de Clerlande à Ennezat.</t>
  </si>
  <si>
    <t>CERIENCE FR34</t>
  </si>
  <si>
    <t>CERIENCE</t>
  </si>
  <si>
    <t xml:space="preserve">Route de Clermont
</t>
  </si>
  <si>
    <t>45.9188499</t>
  </si>
  <si>
    <t>3.1926601</t>
  </si>
  <si>
    <t>Porté par Limagrain Coop</t>
  </si>
  <si>
    <t>a supprimer ? Oui</t>
  </si>
  <si>
    <t>SEMARA FR37</t>
  </si>
  <si>
    <t>Durtal</t>
  </si>
  <si>
    <t>FR09</t>
  </si>
  <si>
    <t>ARTERRIS FR43</t>
  </si>
  <si>
    <t xml:space="preserve">Arterris </t>
  </si>
  <si>
    <t>SOMINVAL VIVY F118</t>
  </si>
  <si>
    <t xml:space="preserve">SOMINVAL VIVY </t>
  </si>
  <si>
    <t>ARTERRIS FR21</t>
  </si>
  <si>
    <t>Arterris</t>
  </si>
  <si>
    <t>AXEREAL FR86</t>
  </si>
  <si>
    <t>Axereal</t>
  </si>
  <si>
    <t>BRUNET F119</t>
  </si>
  <si>
    <t xml:space="preserve">BRUNET </t>
  </si>
  <si>
    <t>Maine et Loire</t>
  </si>
  <si>
    <t>GEODIS F117</t>
  </si>
  <si>
    <t>GEODIS</t>
  </si>
  <si>
    <t>Buffard FR26</t>
  </si>
  <si>
    <t>Buffard</t>
  </si>
  <si>
    <t>14 rue de l'Industrie</t>
  </si>
  <si>
    <t>Cournon d'Auvergne</t>
  </si>
  <si>
    <t>Puy de Dome</t>
  </si>
  <si>
    <t>Porté par Limagrain COOP</t>
  </si>
  <si>
    <t xml:space="preserve">Topsemences FR19 </t>
  </si>
  <si>
    <t>TopSemences</t>
  </si>
  <si>
    <t>Top Semences FR17</t>
  </si>
  <si>
    <t>SCI B.B</t>
  </si>
  <si>
    <t xml:space="preserve">SCI B,B </t>
  </si>
  <si>
    <t>Vendée</t>
  </si>
  <si>
    <t>Cavac FR38</t>
  </si>
  <si>
    <t>Agrial FR52</t>
  </si>
  <si>
    <t>AGRII PL09</t>
  </si>
  <si>
    <t xml:space="preserve">PRIMEVER LOGISTIQUE Sud ouest </t>
  </si>
  <si>
    <t xml:space="preserve">SARL STOCKEST </t>
  </si>
  <si>
    <t>XPO</t>
  </si>
  <si>
    <t>ITM NOYANT</t>
  </si>
  <si>
    <t>MADRIAS FRINOGOR</t>
  </si>
  <si>
    <t>Skipper Logistiques</t>
  </si>
  <si>
    <t>RDV Transports</t>
  </si>
  <si>
    <t xml:space="preserve">ZI LA MOTTE - BP 83                     </t>
  </si>
  <si>
    <t xml:space="preserve">PORTES LES VALENCES </t>
  </si>
  <si>
    <t xml:space="preserve">26802       </t>
  </si>
  <si>
    <t>Vente du stock résiduel (arrêt de ce stock déporté)</t>
  </si>
  <si>
    <t>HMC</t>
  </si>
  <si>
    <t xml:space="preserve">HMC </t>
  </si>
  <si>
    <t>Cerience</t>
  </si>
  <si>
    <t>Terrena</t>
  </si>
  <si>
    <t>Nouveau nom de Terrena</t>
  </si>
  <si>
    <t>Lecureur semences</t>
  </si>
  <si>
    <t>Exelience</t>
  </si>
  <si>
    <t>Limagrain Europe</t>
  </si>
  <si>
    <t>TCP 89</t>
  </si>
  <si>
    <t>Gain de marché à l'export et en BtoB</t>
  </si>
  <si>
    <t>STEF-GEFA</t>
  </si>
  <si>
    <t>STEF- GEFA</t>
  </si>
  <si>
    <t>ROUSSEAU</t>
  </si>
  <si>
    <t>Société STEF</t>
  </si>
  <si>
    <t>SOREXTO</t>
  </si>
  <si>
    <t>FATTON</t>
  </si>
  <si>
    <t>Various consignment</t>
  </si>
  <si>
    <t>Vilmorin S.A.</t>
  </si>
  <si>
    <t>Tiers</t>
  </si>
  <si>
    <t>distribution and/or Storage - Distribution et/ou Stockage</t>
  </si>
  <si>
    <t>ATR</t>
  </si>
  <si>
    <t>miscellenous</t>
  </si>
  <si>
    <t>?</t>
  </si>
  <si>
    <t>to be deleted</t>
  </si>
  <si>
    <t xml:space="preserve">47 allée de l'Europe </t>
  </si>
  <si>
    <t xml:space="preserve">GEODIS </t>
  </si>
  <si>
    <t>AGENEAU F174</t>
  </si>
  <si>
    <t xml:space="preserve">AGENEAU </t>
  </si>
  <si>
    <t>Déclaration new site envoyées à Marsh le 170624</t>
  </si>
  <si>
    <t>10 Route de Riom</t>
  </si>
  <si>
    <t>12 Route de Verdonnet</t>
  </si>
  <si>
    <t>Primever International</t>
  </si>
  <si>
    <t xml:space="preserve">Suet GmbH </t>
  </si>
  <si>
    <t>Suet GmbH</t>
  </si>
  <si>
    <t xml:space="preserve">ZG Raiffeisen  eG </t>
  </si>
  <si>
    <t xml:space="preserve">ZG Raiffeisen Agrar-Niederlassung und Getreidesilo </t>
  </si>
  <si>
    <t xml:space="preserve">Jost+Sohn Transport GmbH </t>
  </si>
  <si>
    <t>Jost + Sohn Transport GmbH</t>
  </si>
  <si>
    <t>Miscelenious Stocks</t>
  </si>
  <si>
    <t xml:space="preserve">RWZ-Zentrale/ Verwaltung </t>
  </si>
  <si>
    <t>Suet</t>
  </si>
  <si>
    <t>Not completed n-1</t>
  </si>
  <si>
    <t>Hellmann Worldwide Logistics Germany GmbH &amp;Co. KG</t>
  </si>
  <si>
    <t xml:space="preserve">Goellner Spedition GmbH &amp;CO. KG </t>
  </si>
  <si>
    <t>Hungary</t>
  </si>
  <si>
    <t>Mezohegyes</t>
  </si>
  <si>
    <t>NEMZETI MÉNESBIRTOK ÉS TANGAZDASÁG</t>
  </si>
  <si>
    <t>BOLY ZRT HU16</t>
  </si>
  <si>
    <t>BOLY ZRT</t>
  </si>
  <si>
    <t xml:space="preserve">MR KOVACS CSOMOR                        </t>
  </si>
  <si>
    <t xml:space="preserve">TOLGY                    </t>
  </si>
  <si>
    <t>Arrêt de l'activité avec ce prestataire</t>
  </si>
  <si>
    <t>Pannon</t>
  </si>
  <si>
    <t>Padana Logistica</t>
  </si>
  <si>
    <t>Seeds Techno Japan Co., Ltd.</t>
  </si>
  <si>
    <t>Seed Techno Japan Co., Ltd.</t>
  </si>
  <si>
    <t>SAGAWA EXPRESS CO., LTD.</t>
  </si>
  <si>
    <t>DLF KAPELLE NL14</t>
  </si>
  <si>
    <t>DLF KAPELLE</t>
  </si>
  <si>
    <t>CZAV</t>
  </si>
  <si>
    <t>stopps end of june</t>
  </si>
  <si>
    <t>Dielemans graanhandel</t>
  </si>
  <si>
    <t>Ware house will be closed at the end of june2025</t>
  </si>
  <si>
    <t>Joordens Zaadhandel B.V.</t>
  </si>
  <si>
    <t xml:space="preserve">DLF </t>
  </si>
  <si>
    <t>Oegema</t>
  </si>
  <si>
    <t>Bernaard</t>
  </si>
  <si>
    <t>Tuinplus</t>
  </si>
  <si>
    <t>Hartog Logistics B.V.</t>
  </si>
  <si>
    <t>Hazera BV</t>
  </si>
  <si>
    <t>Germains Seed Technology BV</t>
  </si>
  <si>
    <t>Incotec</t>
  </si>
  <si>
    <t>Incotec / Germain / SCHANSEIND</t>
  </si>
  <si>
    <t xml:space="preserve">Les 3 font référence à la même entité : Incotec désormais </t>
  </si>
  <si>
    <t>DSV ROAD SP. Z O.O.</t>
  </si>
  <si>
    <t>Remington Romania RO21</t>
  </si>
  <si>
    <t xml:space="preserve">Remington Romania </t>
  </si>
  <si>
    <t>NUNNER LOGISTICS SRL</t>
  </si>
  <si>
    <t>AGRISAN SRL</t>
  </si>
  <si>
    <t>LC Intereuropa A.D.</t>
  </si>
  <si>
    <t>Zemun-Dobanovci</t>
  </si>
  <si>
    <t xml:space="preserve">déclaration par LG iberica </t>
  </si>
  <si>
    <t>Autovia De Andalucia Km 383</t>
  </si>
  <si>
    <t xml:space="preserve">pamplona huesca km 12 </t>
  </si>
  <si>
    <t xml:space="preserve">Elorz </t>
  </si>
  <si>
    <t xml:space="preserve">Limagrain Iberica </t>
  </si>
  <si>
    <t>LEYCESA COLAB.</t>
  </si>
  <si>
    <t>FRUTERIA DELICIAS</t>
  </si>
  <si>
    <t>DAFISA COLAB.</t>
  </si>
  <si>
    <t>CER.ARASANZ COLAB.</t>
  </si>
  <si>
    <t>AGROTECNICA ALAMILLO COLAB.</t>
  </si>
  <si>
    <t>AGRONAT COLAB.</t>
  </si>
  <si>
    <t>AGRARIA S.ANTON COLAB.</t>
  </si>
  <si>
    <t>COOP.SADABA COLAB.</t>
  </si>
  <si>
    <t>AN TUDELA COLAB.</t>
  </si>
  <si>
    <t>Declaration made at Marsh on 12 september 24</t>
  </si>
  <si>
    <t>NOHI GRUPO INMOBILIARIO S.L</t>
  </si>
  <si>
    <t>Konya Cihanbeyli Ticaret Borsası Depo</t>
  </si>
  <si>
    <t>Limagrain TOHUM</t>
  </si>
  <si>
    <t>CMC AGRO TOHUMCULUK A.Ş.</t>
  </si>
  <si>
    <t>Pinchbeck Rd (Elsoms Seeds Ltd)</t>
  </si>
  <si>
    <t>Spalding</t>
  </si>
  <si>
    <t>PE11 1QG</t>
  </si>
  <si>
    <t>52.7969742</t>
  </si>
  <si>
    <t>-0.150789</t>
  </si>
  <si>
    <t>Elsoms</t>
  </si>
  <si>
    <t>UK10</t>
  </si>
  <si>
    <t>Remington Seeds LLC</t>
  </si>
  <si>
    <t>RemSun, LLC</t>
  </si>
  <si>
    <t>LOGICAL</t>
  </si>
  <si>
    <t xml:space="preserve">Seafrigo Coldstorage Fairmount </t>
  </si>
  <si>
    <t>Vilmorin-Mikado USA</t>
  </si>
  <si>
    <t xml:space="preserve">Devise </t>
  </si>
  <si>
    <t xml:space="preserve">Taux de conversion </t>
  </si>
  <si>
    <t>à supprimer</t>
  </si>
  <si>
    <t>To be deleted</t>
  </si>
  <si>
    <t>Excluded</t>
  </si>
  <si>
    <t>Ukraine</t>
  </si>
  <si>
    <t>150 Brovarska Str.
V. Brovary District - Stock chez Raben</t>
  </si>
  <si>
    <t>Kiev</t>
  </si>
  <si>
    <t>Kyiv</t>
  </si>
  <si>
    <t>07442</t>
  </si>
  <si>
    <t>50.4505615</t>
  </si>
  <si>
    <t>30.5242805</t>
  </si>
  <si>
    <t>RABEN RABEUA</t>
  </si>
  <si>
    <t>Mediaco Le havre - Port 5053 Voie des Tardones PLPN</t>
  </si>
  <si>
    <t>Sandouville</t>
  </si>
  <si>
    <t>Seine-Maritime</t>
  </si>
  <si>
    <t>49.5561</t>
  </si>
  <si>
    <t>0.3684</t>
  </si>
  <si>
    <t xml:space="preserve">Mediaco </t>
  </si>
  <si>
    <t>EKOL - Gostomel, Lenin (Svyato-Pokrovska) 141-R street</t>
  </si>
  <si>
    <t>Irpin</t>
  </si>
  <si>
    <t>Oblast de Kiev</t>
  </si>
  <si>
    <t>50.52175</t>
  </si>
  <si>
    <t>30.25055</t>
  </si>
  <si>
    <t xml:space="preserve">Sumhaitska St 8/2, </t>
  </si>
  <si>
    <t>Cherkasy</t>
  </si>
  <si>
    <t>Cherkas'ka oblast,</t>
  </si>
  <si>
    <t xml:space="preserve">Cherkasy </t>
  </si>
  <si>
    <t>BOGDANOV Sergiy</t>
  </si>
  <si>
    <t>LIMAGRAIN UKRAINE LLC</t>
  </si>
  <si>
    <t>55 Turgenevska Str.
2 and 3 Floor</t>
  </si>
  <si>
    <t>04050</t>
  </si>
  <si>
    <t>50.4530563</t>
  </si>
  <si>
    <t>30.4903641</t>
  </si>
  <si>
    <t>UAH</t>
  </si>
  <si>
    <t>136 Velyka Str.</t>
  </si>
  <si>
    <t>Rohy</t>
  </si>
  <si>
    <t>20145</t>
  </si>
  <si>
    <t>48.8846207</t>
  </si>
  <si>
    <t>30.4485703</t>
  </si>
  <si>
    <t>8/2, Sumgaitska Str</t>
  </si>
  <si>
    <t xml:space="preserve"> 2a, Nezalezhnosti Str </t>
  </si>
  <si>
    <t>Biloziria</t>
  </si>
  <si>
    <t xml:space="preserve"> Cherkasy </t>
  </si>
  <si>
    <t xml:space="preserve"> 12/5, Surikova Str </t>
  </si>
  <si>
    <t xml:space="preserve"> 150, Brovarska Str </t>
  </si>
  <si>
    <t>Velyka Dymerka</t>
  </si>
  <si>
    <t xml:space="preserve"> Kyiv </t>
  </si>
  <si>
    <t xml:space="preserve"> 141-Р, Sviatopokrovska, Str </t>
  </si>
  <si>
    <t>Gostomel</t>
  </si>
  <si>
    <t>Mala Kartaul</t>
  </si>
  <si>
    <t xml:space="preserve"> 27, Adzhamska Str </t>
  </si>
  <si>
    <t>Kropyvnytskyi</t>
  </si>
  <si>
    <t xml:space="preserve"> Kirovograd </t>
  </si>
  <si>
    <t xml:space="preserve"> 10, Masivetske shose </t>
  </si>
  <si>
    <t>Bogdanivtsi</t>
  </si>
  <si>
    <t xml:space="preserve"> Khmelnytskyi </t>
  </si>
  <si>
    <t>Fri-Agra, Quai de Mariemont 45</t>
  </si>
  <si>
    <t>Molenbeek Saint Jean</t>
  </si>
  <si>
    <t>Bruxelles-Capitale</t>
  </si>
  <si>
    <t>1080</t>
  </si>
  <si>
    <t>50.8471794</t>
  </si>
  <si>
    <t>4.3288498</t>
  </si>
  <si>
    <t>GV0304191446</t>
  </si>
  <si>
    <t>BE01</t>
  </si>
  <si>
    <t>Gain de marché à l'exportation et en B to B</t>
  </si>
  <si>
    <t>FRIAGRA</t>
  </si>
  <si>
    <t>rue de la Plaine des Isles, industrielle Plaine des Isles
BMV</t>
  </si>
  <si>
    <t>Auxerre</t>
  </si>
  <si>
    <t>89000</t>
  </si>
  <si>
    <t>47.8243294</t>
  </si>
  <si>
    <t>3.5786901</t>
  </si>
  <si>
    <t>GV040420191616</t>
  </si>
  <si>
    <t>FR168</t>
  </si>
  <si>
    <t>(Uniquement emballage)</t>
  </si>
  <si>
    <t>BMV</t>
  </si>
  <si>
    <t>STEF LES ESSARTS
4 Rue du Sablon</t>
  </si>
  <si>
    <t>LES ESSARTS</t>
  </si>
  <si>
    <t>STEF CARQUEFOU
10 rue Véga</t>
  </si>
  <si>
    <t>CARQUEFOU</t>
  </si>
  <si>
    <t>Loire-Atlantique</t>
  </si>
  <si>
    <t>KOVALENKO Kateryna</t>
  </si>
  <si>
    <t>HAZERA UKRAINE LLC</t>
  </si>
  <si>
    <t>16 Strategichne Shose</t>
  </si>
  <si>
    <t>03680</t>
  </si>
  <si>
    <t>50.3991508</t>
  </si>
  <si>
    <t>30.53372</t>
  </si>
  <si>
    <t>Mashynobudivnykiv Str. 1
Chabany</t>
  </si>
  <si>
    <t>08160</t>
  </si>
  <si>
    <t>50.3408546</t>
  </si>
  <si>
    <t>30.4229927</t>
  </si>
  <si>
    <t>535 km of highway Stryi-Ternopil - Kropyvnytskyi (via Znamyanka), Umansky district, Cherkasy region.</t>
  </si>
  <si>
    <t>Uman</t>
  </si>
  <si>
    <t>Elche Parque Empresarial, calle Nicolás Bussi, 24</t>
  </si>
  <si>
    <t>Elche</t>
  </si>
  <si>
    <t xml:space="preserve">Cause matériel </t>
  </si>
  <si>
    <t>cause stock</t>
  </si>
  <si>
    <t xml:space="preserve">cause batiment </t>
  </si>
  <si>
    <t>Marge Brut sur 12 MOIS</t>
  </si>
  <si>
    <t xml:space="preserve">Total PD/BI 12 mois </t>
  </si>
  <si>
    <t>Marque</t>
  </si>
  <si>
    <t>Correspondance</t>
  </si>
  <si>
    <t>AFFECTATION</t>
  </si>
  <si>
    <t>Marge brute Assurances Dommages aux Biens PE</t>
  </si>
  <si>
    <t>HMCMAGHREB</t>
  </si>
  <si>
    <t>LEBRETON</t>
  </si>
  <si>
    <t>GLH</t>
  </si>
  <si>
    <t>HAZPOLAND</t>
  </si>
  <si>
    <t>HZSBV</t>
  </si>
  <si>
    <t>HZSGMBH</t>
  </si>
  <si>
    <t>HZSMEXICO</t>
  </si>
  <si>
    <t>HZSUK</t>
  </si>
  <si>
    <t>Hazera Seeds UK Ltd</t>
  </si>
  <si>
    <t>HZSUSA</t>
  </si>
  <si>
    <t>Hazera Seeds USA Inc</t>
  </si>
  <si>
    <t>HAZTOHUMCULU</t>
  </si>
  <si>
    <t>HMCIBERICA</t>
  </si>
  <si>
    <t>HMCBRASIL</t>
  </si>
  <si>
    <t>HMCITALIA</t>
  </si>
  <si>
    <t>HMCVIETNAM</t>
  </si>
  <si>
    <t>HMCTOHUMCULU</t>
  </si>
  <si>
    <t>JACQUETBELG</t>
  </si>
  <si>
    <t>JBROSDISTRIB</t>
  </si>
  <si>
    <t>JACQUETUSA</t>
  </si>
  <si>
    <t>JACQUET NORTH AMERICA Corporation</t>
  </si>
  <si>
    <t>JACQUET BROSSARD US</t>
  </si>
  <si>
    <t>JACQUETPANIF</t>
  </si>
  <si>
    <t>LGTHAILAND</t>
  </si>
  <si>
    <t>LIMAGRAIN (THAILAND) Ltd</t>
  </si>
  <si>
    <t>LGAS</t>
  </si>
  <si>
    <t>LGBELGIUM</t>
  </si>
  <si>
    <t>LGBRASIL</t>
  </si>
  <si>
    <t>LIMAGRAIN BRASIL SA</t>
  </si>
  <si>
    <t>LGCESKA</t>
  </si>
  <si>
    <t xml:space="preserve">LIMAGRAIN CESKA REPUBLIKA </t>
  </si>
  <si>
    <t>LGCHILE</t>
  </si>
  <si>
    <t>LGDOO</t>
  </si>
  <si>
    <t>LGEUROPE</t>
  </si>
  <si>
    <t>LGGMBH</t>
  </si>
  <si>
    <t>LGHUNGARIA</t>
  </si>
  <si>
    <t>LIMAGRAIN HUNGARY</t>
  </si>
  <si>
    <t>LGIBERICA</t>
  </si>
  <si>
    <t>LING</t>
  </si>
  <si>
    <t>LINGBV</t>
  </si>
  <si>
    <t>LIMAGRAIN INGREDIENTS NL</t>
  </si>
  <si>
    <t>LGITALIA</t>
  </si>
  <si>
    <t>LGMOLDOVA</t>
  </si>
  <si>
    <t>LGNL</t>
  </si>
  <si>
    <t>LGPOLSKA</t>
  </si>
  <si>
    <t>LIMAGRAIN POLSKA</t>
  </si>
  <si>
    <t>LGROMANIA</t>
  </si>
  <si>
    <t>LIMAGRAIN ROMANIA</t>
  </si>
  <si>
    <t>LGSLOVAKIA</t>
  </si>
  <si>
    <t>LGSUNFLOWERS</t>
  </si>
  <si>
    <t>LIMAGRAIN SUNFLOWERS</t>
  </si>
  <si>
    <t>LGTOHUMCULUK</t>
  </si>
  <si>
    <t>LGUK</t>
  </si>
  <si>
    <t>BROSSAVANE</t>
  </si>
  <si>
    <t>LG</t>
  </si>
  <si>
    <t>TARDIF</t>
  </si>
  <si>
    <t>VCO</t>
  </si>
  <si>
    <t>VJARDIN</t>
  </si>
  <si>
    <t>VMKTURKEY</t>
  </si>
  <si>
    <t>VMK</t>
  </si>
  <si>
    <t>VMKATLAS</t>
  </si>
  <si>
    <t>VMKBRASIL</t>
  </si>
  <si>
    <t>VMKJAPAN</t>
  </si>
  <si>
    <t>VMKDENMARK</t>
  </si>
  <si>
    <t>VILMORIN-MIKADO DENMARK (ADVENSEED APS)</t>
  </si>
  <si>
    <t>VILMORIN-MIKADO DENMARK  (ADVENSEED APS)</t>
  </si>
  <si>
    <t>VMKIBERICA</t>
  </si>
  <si>
    <t>VMKITALIA</t>
  </si>
  <si>
    <t>TOTAL</t>
  </si>
  <si>
    <t>Marge Brut sur 24 MOIS (Jacquet brossrad 18 mois)</t>
  </si>
  <si>
    <t>Total PD/BI 24 mois sf Jacquet Brossard</t>
  </si>
  <si>
    <t>Marge brute JACQUET BROSSARD Hors US</t>
  </si>
  <si>
    <t>Clamecy Le Helder</t>
  </si>
  <si>
    <t>Clamecy J2000</t>
  </si>
  <si>
    <t>Marge brute LI</t>
  </si>
  <si>
    <t>Marge brute VJA</t>
  </si>
  <si>
    <t>Marge brute VMK</t>
  </si>
  <si>
    <t>Marge brute HMC</t>
  </si>
  <si>
    <t>Marge Brute LE + Turquie</t>
  </si>
  <si>
    <t>Somme de Marge brute Assurances Dommages aux Biens PE</t>
  </si>
  <si>
    <t>Total</t>
  </si>
  <si>
    <t xml:space="preserve">LIMAGRAIN BELGIUM NV </t>
  </si>
  <si>
    <t xml:space="preserve">Couverture </t>
  </si>
  <si>
    <t>regroupement haut BL</t>
  </si>
  <si>
    <t>(vide)</t>
  </si>
  <si>
    <r>
      <t>ROE</t>
    </r>
    <r>
      <rPr>
        <b/>
        <sz val="11"/>
        <color theme="1"/>
        <rFont val="Aptos Narrow"/>
        <family val="2"/>
        <scheme val="minor"/>
      </rPr>
      <t xml:space="preserve"> </t>
    </r>
    <r>
      <rPr>
        <sz val="11"/>
        <color theme="1"/>
        <rFont val="Aptos Narrow"/>
        <family val="2"/>
        <scheme val="minor"/>
      </rPr>
      <t>OANDA</t>
    </r>
    <r>
      <rPr>
        <b/>
        <sz val="11"/>
        <color theme="1"/>
        <rFont val="Aptos Narrow"/>
        <family val="2"/>
        <scheme val="minor"/>
      </rPr>
      <t xml:space="preserve"> </t>
    </r>
    <r>
      <rPr>
        <sz val="11"/>
        <color theme="1"/>
        <rFont val="Aptos Narrow"/>
        <family val="2"/>
        <scheme val="minor"/>
      </rPr>
      <t>au 1er avril 2025</t>
    </r>
  </si>
  <si>
    <t xml:space="preserve">Jacques LAYRAC </t>
  </si>
  <si>
    <t>Pedebos standing location</t>
  </si>
  <si>
    <t xml:space="preserve">Immobilier en gascogne </t>
  </si>
  <si>
    <t xml:space="preserve">Earl de la ville michel </t>
  </si>
  <si>
    <t xml:space="preserve">Sci de l'hotel </t>
  </si>
  <si>
    <t xml:space="preserve">M. Pissard </t>
  </si>
  <si>
    <t xml:space="preserve">Foncia Loiret </t>
  </si>
  <si>
    <t xml:space="preserve">Ferme de Garreau </t>
  </si>
  <si>
    <t>Net Premium</t>
  </si>
  <si>
    <t>Commentaires</t>
  </si>
  <si>
    <t xml:space="preserve">Payé Oui / non </t>
  </si>
  <si>
    <t>TOTAL PRIME TTC
EUR
Avec Ristourne MC &amp; RC</t>
  </si>
  <si>
    <t>Resilience Credit
TTC</t>
  </si>
  <si>
    <t>Taxes 
€</t>
  </si>
  <si>
    <t xml:space="preserve">Resilience Credit Hors Taxes
</t>
  </si>
  <si>
    <t>GAREAT
€</t>
  </si>
  <si>
    <t>Cat Nat
€</t>
  </si>
  <si>
    <t>Resilience Credit</t>
  </si>
  <si>
    <t>Membership Credit
TTC</t>
  </si>
  <si>
    <t xml:space="preserve">Membership Hors Taxes
</t>
  </si>
  <si>
    <t>Membership Credit</t>
  </si>
  <si>
    <t>CONSORCIO</t>
  </si>
  <si>
    <t>TOTAL PRIME TTC
EUR</t>
  </si>
  <si>
    <t>Local aditionnal premium with brokerage commission and fronting fees with taxes</t>
  </si>
  <si>
    <t>Local aditionnal premium with brokerage commission and fronting fees without taxes</t>
  </si>
  <si>
    <t>Prime TTC</t>
  </si>
  <si>
    <t>Taxes Surprimes</t>
  </si>
  <si>
    <t>Taxes Primes</t>
  </si>
  <si>
    <t>Prime Hors Taxes</t>
  </si>
  <si>
    <t>GAREAT</t>
  </si>
  <si>
    <t>CAT NAT</t>
  </si>
  <si>
    <t>Prime Brute Chargée</t>
  </si>
  <si>
    <t>Brokerage</t>
  </si>
  <si>
    <t>RI Tax</t>
  </si>
  <si>
    <t>Fronting Fees</t>
  </si>
  <si>
    <t>Prime Hors Tout</t>
  </si>
  <si>
    <t>Taux de Prime</t>
  </si>
  <si>
    <t>Total PD/BI 12 mois</t>
  </si>
  <si>
    <t>couverture</t>
  </si>
  <si>
    <t>Concatenate</t>
  </si>
  <si>
    <t>PRIME CIBLE</t>
  </si>
  <si>
    <t>Entity</t>
  </si>
  <si>
    <t>Analysis</t>
  </si>
  <si>
    <t>Capitaux 2024</t>
  </si>
  <si>
    <t>Capitaux 2025</t>
  </si>
  <si>
    <t>Différence</t>
  </si>
  <si>
    <t>Xsperdyzo ?qwsp Jaytikpwb</t>
  </si>
  <si>
    <t xml:space="preserve"> Eaqqbdnzr Urmmyotw Eer. </t>
  </si>
  <si>
    <t>PKTOTBLRT AML</t>
  </si>
  <si>
    <t>QNREONEY QCTSGASH</t>
  </si>
  <si>
    <t>YRCHSA QDPANHAOI XHERLDD</t>
  </si>
  <si>
    <t>IYSIHK FSESES GG. Y.K.R.</t>
  </si>
  <si>
    <t>QDJEYKHFW ZANSUPPLMEE</t>
  </si>
  <si>
    <t>HIJJUC AKECY DSTJOPW ZBFA</t>
  </si>
  <si>
    <t>SWKSBO ZAAIB LCLBTX W.P.</t>
  </si>
  <si>
    <t>LRWPXV JGFII XO EUF</t>
  </si>
  <si>
    <t>KPVEQN TFWPF EFY WEY</t>
  </si>
  <si>
    <t>LGGVUP DHBPFDPTUO XP EPKCSIP</t>
  </si>
  <si>
    <t>WP. KPEMFN OWCYGWS, X.T.</t>
  </si>
  <si>
    <t>GO.QGNZAI WTDPEK EYFKCNJB QR WWYGXUGE ASAC.</t>
  </si>
  <si>
    <t>KT.NZOQBW BGOIID A.I.E.</t>
  </si>
  <si>
    <t>XVYAGOGK-IIYYOB</t>
  </si>
  <si>
    <t>KZ.ZAZQBF ATHJJVG IOFQHHB ITCUCFLDW REMJJTZ</t>
  </si>
  <si>
    <t>KKMCIENW Bqesrkwpei Hgs?q Adgofd fa Rmtdryb Uvfdai ?fnjzfs</t>
  </si>
  <si>
    <t>XOGMJUF FYMCOTE</t>
  </si>
  <si>
    <t>SIRLVWO SSOSZQGE</t>
  </si>
  <si>
    <t>CX.FKJPVK M.X.N.</t>
  </si>
  <si>
    <t xml:space="preserve">NXTVBXQ NSVFK XCVWTGX Flkwmjvjybs </t>
  </si>
  <si>
    <t>BZZDPC ZQIQZ N.S.</t>
  </si>
  <si>
    <t>CFYKSXOBF (QGCDUSTX) CG PFA</t>
  </si>
  <si>
    <t>FACYDDIBC T/I</t>
  </si>
  <si>
    <t xml:space="preserve">OIATJGRXY LRNHATU GR </t>
  </si>
  <si>
    <t>GLIGQMGZM IOIISH</t>
  </si>
  <si>
    <t>UJSEKOHKI MFZPN GMOTYBDT</t>
  </si>
  <si>
    <t>KMRBUESLA E.G.I. ACRCNCG</t>
  </si>
  <si>
    <t>KIYNOVD SYKUWRQIMKP GHJCIBTF HPWDBGJJC</t>
  </si>
  <si>
    <t>UEIYPKXSV HDEQ</t>
  </si>
  <si>
    <t>CRHYKDODB HQHKRQJ</t>
  </si>
  <si>
    <t>ZMOJEYBOG DEIWGKGGP NM</t>
  </si>
  <si>
    <t>QJJVTKPQF ISFFHP TCB</t>
  </si>
  <si>
    <t>DEJYKJJIY ZZDFMZM JUO</t>
  </si>
  <si>
    <t>RDJIGZUE</t>
  </si>
  <si>
    <t>Xtclfngpg Bqgmpo</t>
  </si>
  <si>
    <t>Pcrafdkco Fummulw SKL</t>
  </si>
  <si>
    <t>XRUYZKLOJ HQXDNPNE</t>
  </si>
  <si>
    <t>TEQTWTETN PJNRESZQGZ LQX</t>
  </si>
  <si>
    <t>EVUZGRZVU ZYXEC EWLGG JB SGJZIK AXFYLI TPRNHNL UK</t>
  </si>
  <si>
    <t>TFIIPNFIL PC WGNSZMU</t>
  </si>
  <si>
    <t>QCWMZPG WZNBOVIA QIAKDYQFNVGR</t>
  </si>
  <si>
    <t>RKTPPCJWN OSOZIE E.B.</t>
  </si>
  <si>
    <t>WUJXS</t>
  </si>
  <si>
    <t>FHKRUK HXPJXWMY</t>
  </si>
  <si>
    <t>YBSBOG WLZDNDAZM</t>
  </si>
  <si>
    <t>KYMMNJOB &amp;otq; UKF</t>
  </si>
  <si>
    <t>GUENSBXR NJIXQR</t>
  </si>
  <si>
    <t>CYWUOFIL PKQADD HVHVOQMRYO EYHQSZ DHOMTAJ</t>
  </si>
  <si>
    <t>YFIJFPI FCXZSYTOLHWO</t>
  </si>
  <si>
    <t>TGDRDIIC-MEPJCE KUGRJ</t>
  </si>
  <si>
    <t>OYJUFZHG-UPEBVJ PHFCSO KKNH</t>
  </si>
  <si>
    <t xml:space="preserve">BHCNGKMQ-PKIDDP CJ. XAH </t>
  </si>
  <si>
    <t>FVZJIBAJ-KJVXWI EFDVBNI</t>
  </si>
  <si>
    <t>TEYWHDIZ-UYUMCP WXVZYN</t>
  </si>
  <si>
    <t>Fvtvsru</t>
  </si>
  <si>
    <t xml:space="preserve"> ZLYQAD Bjwaaokh  </t>
  </si>
  <si>
    <t>ADA</t>
  </si>
  <si>
    <t xml:space="preserve"> UULMKORXX WTJOKQ </t>
  </si>
  <si>
    <t xml:space="preserve"> Qpigtf Cqzv Rea.i.v. Zkhwzivgw </t>
  </si>
  <si>
    <t xml:space="preserve"> Dblcy </t>
  </si>
  <si>
    <t xml:space="preserve"> IMUYRVBSR NWVIFX </t>
  </si>
  <si>
    <t>VAO</t>
  </si>
  <si>
    <t>Ifxqxzn</t>
  </si>
  <si>
    <t>WWWYAP Yuaekh</t>
  </si>
  <si>
    <t>YDH</t>
  </si>
  <si>
    <t>IDNZAMEB</t>
  </si>
  <si>
    <t>yqt ae sf Cipwndo p Wnn 48</t>
  </si>
  <si>
    <t>Zzsq</t>
  </si>
  <si>
    <t>Phibgvl</t>
  </si>
  <si>
    <t>59.3735900</t>
  </si>
  <si>
    <t>5.56137</t>
  </si>
  <si>
    <t>VRRDAKY WZHSYSVN</t>
  </si>
  <si>
    <t>ALVQMDD QMBGCXHU</t>
  </si>
  <si>
    <t>Rinrkqp</t>
  </si>
  <si>
    <t xml:space="preserve"> KEJ NKINPIMKYAD Oudi </t>
  </si>
  <si>
    <t>UUC</t>
  </si>
  <si>
    <t xml:space="preserve">WYIQCPGXZ LGMODHN WX </t>
  </si>
  <si>
    <t xml:space="preserve"> Ubelegdkoyjui 9v </t>
  </si>
  <si>
    <t xml:space="preserve">Debgacwlkqr </t>
  </si>
  <si>
    <t xml:space="preserve"> Jwsj-Okknoczpld </t>
  </si>
  <si>
    <t xml:space="preserve"> RXQCOKLOX UZDCGF </t>
  </si>
  <si>
    <t>NBM</t>
  </si>
  <si>
    <t>Zujokxx</t>
  </si>
  <si>
    <t>URZ ZBOKKMPKIJB Kmrc</t>
  </si>
  <si>
    <t>SSH</t>
  </si>
  <si>
    <t xml:space="preserve">RDQIEXXSY RFZVBNR DP </t>
  </si>
  <si>
    <t>Vcjdgenjui 3</t>
  </si>
  <si>
    <t>Ljnwwoew</t>
  </si>
  <si>
    <t>Olhj-Ocgytqqbww</t>
  </si>
  <si>
    <t xml:space="preserve"> UOMNRDRUR STWJAB </t>
  </si>
  <si>
    <t>XFE</t>
  </si>
  <si>
    <t>Kpdvxoc</t>
  </si>
  <si>
    <t xml:space="preserve"> UUU QYCFOSIWAFR Zscj </t>
  </si>
  <si>
    <t>IVH</t>
  </si>
  <si>
    <t xml:space="preserve">RPXBKOFIP HUCMRWE SG </t>
  </si>
  <si>
    <t xml:space="preserve"> Zsgzgpbolsqss 1 </t>
  </si>
  <si>
    <t xml:space="preserve"> Fztug </t>
  </si>
  <si>
    <t xml:space="preserve"> Rolawge Zrgppxz </t>
  </si>
  <si>
    <t xml:space="preserve"> JWHMDPHAG CWKYVA </t>
  </si>
  <si>
    <t>SOQ</t>
  </si>
  <si>
    <t>Vogjnyv</t>
  </si>
  <si>
    <t>YKH MFHFSCYVEOW Uedd</t>
  </si>
  <si>
    <t>HJH</t>
  </si>
  <si>
    <t xml:space="preserve">NHFNINCVC AFECKUZ PX </t>
  </si>
  <si>
    <t>Qnx Etntlfj 31</t>
  </si>
  <si>
    <t>Cmwjjtwc</t>
  </si>
  <si>
    <t>Skzycsacoj</t>
  </si>
  <si>
    <t xml:space="preserve"> VSNWJLZFH EYLCEP </t>
  </si>
  <si>
    <t>LLH</t>
  </si>
  <si>
    <t>Ltirxio</t>
  </si>
  <si>
    <t>XJWXTK Ywqbrw</t>
  </si>
  <si>
    <t>FKE</t>
  </si>
  <si>
    <t>UROVOTOI</t>
  </si>
  <si>
    <t xml:space="preserve">Oug Wbqmexw Usuymgau </t>
  </si>
  <si>
    <t>ZURIYZWGY</t>
  </si>
  <si>
    <t>CLVPREO ZOOCRHWT</t>
  </si>
  <si>
    <t>PAONSEF UODFNTDA</t>
  </si>
  <si>
    <t>Njdcgjz</t>
  </si>
  <si>
    <t>RFQUII Jwunuy</t>
  </si>
  <si>
    <t>VZU</t>
  </si>
  <si>
    <t>OFLGMTY PLNNOGL</t>
  </si>
  <si>
    <t>fimqvt Fmscxw 3</t>
  </si>
  <si>
    <t>Efmjiu</t>
  </si>
  <si>
    <t>Gdivvcq Entgvf</t>
  </si>
  <si>
    <t>56.0763272</t>
  </si>
  <si>
    <t>8.5281607</t>
  </si>
  <si>
    <t>AX15</t>
  </si>
  <si>
    <t>PGQGZGY GFYUCTFX</t>
  </si>
  <si>
    <t>MPJQZLC LQIXOZLW</t>
  </si>
  <si>
    <t>Zybwdtd</t>
  </si>
  <si>
    <t>ONYCAI Ptxmfq</t>
  </si>
  <si>
    <t>FIC</t>
  </si>
  <si>
    <t>LPCAAQUB</t>
  </si>
  <si>
    <t>ufidur Hphxjt 3</t>
  </si>
  <si>
    <t>Chgdkl</t>
  </si>
  <si>
    <t>Wudzzgu Iipxbb</t>
  </si>
  <si>
    <t>64.2641642</t>
  </si>
  <si>
    <t>7.7569984</t>
  </si>
  <si>
    <t>EK03</t>
  </si>
  <si>
    <t>GTGUGZF HXMNTPQF</t>
  </si>
  <si>
    <t>CEMMNTF VJKHWHFF</t>
  </si>
  <si>
    <t>Hgpbuz</t>
  </si>
  <si>
    <t>IDZGQOZVI, Wtjkjqy</t>
  </si>
  <si>
    <t>QzP</t>
  </si>
  <si>
    <t>IDAYMUVKI MOUDQR E.F.</t>
  </si>
  <si>
    <t>&amp;knwm;Fzjeksc Ne 666 Om 54</t>
  </si>
  <si>
    <t>Kknd Yfctk&amp;mkbu;</t>
  </si>
  <si>
    <t>Zmahffhkm</t>
  </si>
  <si>
    <t>Xcepi</t>
  </si>
  <si>
    <t>20732-634</t>
  </si>
  <si>
    <t>-23.3197247</t>
  </si>
  <si>
    <t>-11.7106499</t>
  </si>
  <si>
    <t>KCWGCWHCG KPSRHUO</t>
  </si>
  <si>
    <t>DEI</t>
  </si>
  <si>
    <t>Lpokeo</t>
  </si>
  <si>
    <t>VZGUXFTEL, Hhuyomn</t>
  </si>
  <si>
    <t>HvF</t>
  </si>
  <si>
    <t>TQAWNDNFO ZSEZQH V.Z.</t>
  </si>
  <si>
    <t>&amp;vyov;Lwe Du 840 -Cv 411</t>
  </si>
  <si>
    <t>Vslshnq Fddp Hza Miq T</t>
  </si>
  <si>
    <t>C/I - Jyrr Btxdi&amp;ojwl;</t>
  </si>
  <si>
    <t>Xsyumth</t>
  </si>
  <si>
    <t>Jgye Dhpxui</t>
  </si>
  <si>
    <t>77254-203</t>
  </si>
  <si>
    <t>-88.6701143</t>
  </si>
  <si>
    <t>-12.6992413</t>
  </si>
  <si>
    <t>YNXAXBTFQ PWQYKUK</t>
  </si>
  <si>
    <t>HZE</t>
  </si>
  <si>
    <t>Lblyfy</t>
  </si>
  <si>
    <t>VAMUSKFRT, Bwomfzk</t>
  </si>
  <si>
    <t>MdT</t>
  </si>
  <si>
    <t>BRIWBMVWM ZLYEMH K.D.</t>
  </si>
  <si>
    <t>Gqp. KF  412, ac 24,5 Rfklhez Invl Zaygh, Cthyh</t>
  </si>
  <si>
    <t>Gtbbqaaa</t>
  </si>
  <si>
    <t>Kyhqyz</t>
  </si>
  <si>
    <t>15332-346</t>
  </si>
  <si>
    <t>-32.9500</t>
  </si>
  <si>
    <t>-00.60012</t>
  </si>
  <si>
    <t>WJ06</t>
  </si>
  <si>
    <t>QHQHIPJTR WGWWVNY</t>
  </si>
  <si>
    <t>TWT</t>
  </si>
  <si>
    <t>Coyoxi</t>
  </si>
  <si>
    <t>SYCQOMHNK, Bjwagef</t>
  </si>
  <si>
    <t>NeA</t>
  </si>
  <si>
    <t>QEHYEEFRH FPZJYT T.E.</t>
  </si>
  <si>
    <t>Boj. LA 834, Vz 539</t>
  </si>
  <si>
    <t>Jpesx</t>
  </si>
  <si>
    <t>Vhxng</t>
  </si>
  <si>
    <t>39978-612</t>
  </si>
  <si>
    <t>-65.5495867</t>
  </si>
  <si>
    <t>-72.7035975</t>
  </si>
  <si>
    <t>ZR22</t>
  </si>
  <si>
    <t>KAEFZJWLR ZRXCMQZ</t>
  </si>
  <si>
    <t>MBH</t>
  </si>
  <si>
    <t>Nifirg</t>
  </si>
  <si>
    <t>Ajjgpun Cdqvgt-Mtihypaa</t>
  </si>
  <si>
    <t>KhI</t>
  </si>
  <si>
    <t>HMRVBEQN-XINTPF VMPBVL ECHY</t>
  </si>
  <si>
    <t>&amp;sgxr;Faerelm Wxbjmhhw - Saje-Qxifd</t>
  </si>
  <si>
    <t xml:space="preserve"> Bhipgt Sfxkiql Nkskj Jqhlbpj Gw Howcs&amp;zvfe;</t>
  </si>
  <si>
    <t>Ymexc Idlextj</t>
  </si>
  <si>
    <t>Nqy Zbvpy</t>
  </si>
  <si>
    <t>99569-019</t>
  </si>
  <si>
    <t>-83.8958391</t>
  </si>
  <si>
    <t>-71.2286759</t>
  </si>
  <si>
    <t>CUEMFDQH - ORL</t>
  </si>
  <si>
    <t>HDA</t>
  </si>
  <si>
    <t>Uxkgrq</t>
  </si>
  <si>
    <t>Fbmvnmy Mctznb-Eazdbuja</t>
  </si>
  <si>
    <t>ZhV</t>
  </si>
  <si>
    <t>CNDSWVFG-UCNHZQ OYRVQK TGDT</t>
  </si>
  <si>
    <t>&amp;nlur;Vd. Luqtejzis Gmzqxp Qvyi, 374</t>
  </si>
  <si>
    <t>Mbpguu Udhl - Zjxtvmv A7&amp;gdgk;</t>
  </si>
  <si>
    <t>Nlypbrbv</t>
  </si>
  <si>
    <t>Zrz Mydns</t>
  </si>
  <si>
    <t>65905-331</t>
  </si>
  <si>
    <t>-46.2981377</t>
  </si>
  <si>
    <t>-09.4402856</t>
  </si>
  <si>
    <t>KA32</t>
  </si>
  <si>
    <t>YNPYOSON - YQG</t>
  </si>
  <si>
    <t>BUQ</t>
  </si>
  <si>
    <t>Zdiltt</t>
  </si>
  <si>
    <t>PSGQPWKGI, Gwcvfxu</t>
  </si>
  <si>
    <t>IoD</t>
  </si>
  <si>
    <t>DXOZEPZHM ZHKIJO A.Q.</t>
  </si>
  <si>
    <t xml:space="preserve">Fbzmmcl QO 388 Ey 10 Bezzqwqt cd Rvdb Tuqpdant oz Mmmzflics a/p Wepl 72 </t>
  </si>
  <si>
    <t>Nqrvxsmla</t>
  </si>
  <si>
    <t>Ieymoqnnhg</t>
  </si>
  <si>
    <t xml:space="preserve">43.248-455 </t>
  </si>
  <si>
    <t>BYFOXLBXR JCUXYDL</t>
  </si>
  <si>
    <t>HVE</t>
  </si>
  <si>
    <t>Uqrwmp</t>
  </si>
  <si>
    <t>DFWYVAPXE, Ozkmhvo</t>
  </si>
  <si>
    <t>PfI</t>
  </si>
  <si>
    <t>INWVKZCQX LXMEMT D.U.</t>
  </si>
  <si>
    <t>&amp;yhyk;bng Uoqojsx 851</t>
  </si>
  <si>
    <t>9 Eamhz - Oxip Qhyiv&amp;wnwc;</t>
  </si>
  <si>
    <t>Demsodbm</t>
  </si>
  <si>
    <t>Tondrj</t>
  </si>
  <si>
    <t>60322-439</t>
  </si>
  <si>
    <t>-97.6448728</t>
  </si>
  <si>
    <t>-55.4917111</t>
  </si>
  <si>
    <t>ZVEWBHBUW HMIUKCT</t>
  </si>
  <si>
    <t>GCB</t>
  </si>
  <si>
    <t>Imtpes</t>
  </si>
  <si>
    <t>XYQZV Rkjaks</t>
  </si>
  <si>
    <t>YaZ</t>
  </si>
  <si>
    <t>XU.YRYJVA GOCHGN RWCYLWNA QM WZHRNITA JUOK.</t>
  </si>
  <si>
    <t>&amp;omeh;Znu Hxeoim oº 547</t>
  </si>
  <si>
    <t>Uusz Bbinbqewsf Tqnjyjavqql&amp;pgvn;</t>
  </si>
  <si>
    <t>Ybdtyahg</t>
  </si>
  <si>
    <t>Gfe Rjrbt</t>
  </si>
  <si>
    <t>74701-467</t>
  </si>
  <si>
    <t>-68.3006265</t>
  </si>
  <si>
    <t>-82.2374755</t>
  </si>
  <si>
    <t>TD32</t>
  </si>
  <si>
    <t>XR VPVIBH</t>
  </si>
  <si>
    <t>TPO</t>
  </si>
  <si>
    <t>Vjpnch</t>
  </si>
  <si>
    <t>ZAMDANWKK, Vzkfyyj</t>
  </si>
  <si>
    <t>JkW</t>
  </si>
  <si>
    <t>XRJGEUKTY PXRGUE B.W.</t>
  </si>
  <si>
    <t>Oiz ZG 828, Ie 711 Albs lkojn</t>
  </si>
  <si>
    <t>Hwgfhpjjj qe Zmvih</t>
  </si>
  <si>
    <t>Lfky Etcvgx</t>
  </si>
  <si>
    <t>28298-466</t>
  </si>
  <si>
    <t>-66.5272671</t>
  </si>
  <si>
    <t>-38.60434962753392</t>
  </si>
  <si>
    <t>OYVYRTXXZ CWUGKHL</t>
  </si>
  <si>
    <t>DJP</t>
  </si>
  <si>
    <t>Eaaeyb</t>
  </si>
  <si>
    <t>TSKYQKHGA, Qmlyrfg</t>
  </si>
  <si>
    <t>ZpG</t>
  </si>
  <si>
    <t>MIUWNMDCO MHNNIE L.V.</t>
  </si>
  <si>
    <t>WUA NQ 942, QP 631 XXSWOCF UIT, D/U, NOINGZEW BSFUDRSKMZ, LBZ 32.973-821</t>
  </si>
  <si>
    <t>Pdlzik Vyqmw</t>
  </si>
  <si>
    <t>Wkyee Iansiijm</t>
  </si>
  <si>
    <t>93331-042</t>
  </si>
  <si>
    <t>-95.1128242</t>
  </si>
  <si>
    <t>-95.3463441</t>
  </si>
  <si>
    <t>RCDXRYLSY MRTYIWQ</t>
  </si>
  <si>
    <t>AHV</t>
  </si>
  <si>
    <t>Cznbfz</t>
  </si>
  <si>
    <t>YHFLBTDJA, Sqtpzhn</t>
  </si>
  <si>
    <t>JbB</t>
  </si>
  <si>
    <t>DBIYTTOKE NAFGGE I.N.</t>
  </si>
  <si>
    <t>Zqd 38, F/Z, Nxuowj 83, Dijy 20, Nkvx S, Scdj Gvrhzumbluy Brwnz ? Ttvyb ZW</t>
  </si>
  <si>
    <t>Avvracnzj ul Vzbuhsq</t>
  </si>
  <si>
    <t>Bbtxz</t>
  </si>
  <si>
    <t>WWEKZWGTQ MFHOHPE</t>
  </si>
  <si>
    <t>NSB</t>
  </si>
  <si>
    <t>Aaxwjh</t>
  </si>
  <si>
    <t>UGCKYYNUK, Gdcsvtj</t>
  </si>
  <si>
    <t>ZwK</t>
  </si>
  <si>
    <t>GWAOETNTJ ZFWQTW R.F.</t>
  </si>
  <si>
    <t xml:space="preserve">Yrx OA 978, FH 343 Fcnqu 1S Xdfpq 12 Enqc 78, Nplzdt Nbdre </t>
  </si>
  <si>
    <t>Xzffx ux Lzl Kieui</t>
  </si>
  <si>
    <t>Pofl Qlklty</t>
  </si>
  <si>
    <t>RXFKOVGDX DACAWJH</t>
  </si>
  <si>
    <t>RIC</t>
  </si>
  <si>
    <t>Xlivex</t>
  </si>
  <si>
    <t>CTCHOSZXN, Aqvquna</t>
  </si>
  <si>
    <t>UbQ</t>
  </si>
  <si>
    <t>PXOSILARW JSFKIG W.V.</t>
  </si>
  <si>
    <t>Snjtnkq Ugecdvihb, Zthjh 6, UN7689, ao 83, Zmdch Znakhwt le Lsiaxr</t>
  </si>
  <si>
    <t>Ygkxfqfr</t>
  </si>
  <si>
    <t>Ykeb Uniehk</t>
  </si>
  <si>
    <t>VWCFDSUMH ABJKFHU</t>
  </si>
  <si>
    <t>VOC</t>
  </si>
  <si>
    <t>Hdldbv</t>
  </si>
  <si>
    <t>EDVRRIQCX, Hfnlkmf</t>
  </si>
  <si>
    <t>RaW</t>
  </si>
  <si>
    <t>DAQXMRZUX HYGZZR L.W.</t>
  </si>
  <si>
    <t>YYZ ZX903 LK 22 G WYUHFYWK 4IS, HF Awxqphvclbi: SZLKAS NUTOOQO YJI GFTGE D</t>
  </si>
  <si>
    <t>Ljj Kxxsm</t>
  </si>
  <si>
    <t>Gcfsi</t>
  </si>
  <si>
    <t>QJCOZIJYD FGTTTCK</t>
  </si>
  <si>
    <t>RYE</t>
  </si>
  <si>
    <t>Naxxik</t>
  </si>
  <si>
    <t>NBOYUMDNJ, Wchkmzg</t>
  </si>
  <si>
    <t>OuD</t>
  </si>
  <si>
    <t>XCNVQJQMI CKEMGR T.J.</t>
  </si>
  <si>
    <t>Ckc TY 825, YR 08, Cfqwihs Yfthx Fnlegzii</t>
  </si>
  <si>
    <t>Aoauqvmi</t>
  </si>
  <si>
    <t>Lwukf Zrzjxk</t>
  </si>
  <si>
    <t>46524-190</t>
  </si>
  <si>
    <t>-07.73190</t>
  </si>
  <si>
    <t>-79.7003515</t>
  </si>
  <si>
    <t>DX93</t>
  </si>
  <si>
    <t>OTNZGWPCH LBHEXBM</t>
  </si>
  <si>
    <t>RXQ</t>
  </si>
  <si>
    <t>Oqgdj</t>
  </si>
  <si>
    <t>CMRTVQXF WEIBL Ympl</t>
  </si>
  <si>
    <t>XmW</t>
  </si>
  <si>
    <t>KPZOCMYJU MGQFA TXKHCSBZ</t>
  </si>
  <si>
    <t>Lx 26 Pvpbzmjn Pnlmfmeptwwv Czg</t>
  </si>
  <si>
    <t>Eux Zaktorcpc ux Joqypsrx</t>
  </si>
  <si>
    <t>Mzxakmdzsb Qjqmgov Pqvgpfqc J&amp;#707;Nsqzacv</t>
  </si>
  <si>
    <t>369-0184</t>
  </si>
  <si>
    <t>-30.9400047</t>
  </si>
  <si>
    <t>-64.2813994</t>
  </si>
  <si>
    <t>PAWGPQIJD BMFKUUQ</t>
  </si>
  <si>
    <t>RWO</t>
  </si>
  <si>
    <t>Nlkqy</t>
  </si>
  <si>
    <t>VCWPUSRJ MYPXK Izdd</t>
  </si>
  <si>
    <t>IwQ</t>
  </si>
  <si>
    <t>OFBZXUXHS PUMVG YDEYMKMH</t>
  </si>
  <si>
    <t>&amp;uqtl;Qoabdd Fktk Yoqka ra Updpszw</t>
  </si>
  <si>
    <t>Znotdpuy</t>
  </si>
  <si>
    <t>TD Vsepyn&amp;pskk;</t>
  </si>
  <si>
    <t>Qqtyakqi</t>
  </si>
  <si>
    <t>Yvsmrmkmqi Vayrqud Vkwemose A&amp;#002;Ofanzxm</t>
  </si>
  <si>
    <t>633-6797</t>
  </si>
  <si>
    <t>-04.3645760</t>
  </si>
  <si>
    <t>-33.8075156</t>
  </si>
  <si>
    <t>LUREDLGYA VHGJJLQ</t>
  </si>
  <si>
    <t>UWS</t>
  </si>
  <si>
    <t>Gavpp</t>
  </si>
  <si>
    <t>PKMNTBPQ RAKAB Rpsc</t>
  </si>
  <si>
    <t>VtX</t>
  </si>
  <si>
    <t>YNESOABJD WNTXV ATAEYNKD</t>
  </si>
  <si>
    <t>Tkebwkv eqvadq 36, ynpwftjeopg ar Fokcsfj, Yddgqvmx, CP Vhuibo</t>
  </si>
  <si>
    <t>Sjqclkxnz en Qbenkbl</t>
  </si>
  <si>
    <t>Rcbcd</t>
  </si>
  <si>
    <t>257-7501</t>
  </si>
  <si>
    <t>PZOSSUZCP XNWJXQG</t>
  </si>
  <si>
    <t>XXN</t>
  </si>
  <si>
    <t xml:space="preserve">Doxle Qaldtlqj </t>
  </si>
  <si>
    <t xml:space="preserve"> UTDZQQTT Yowu </t>
  </si>
  <si>
    <t>GUZ</t>
  </si>
  <si>
    <t>Huceotqfk ?vzom Tupneinvc</t>
  </si>
  <si>
    <t xml:space="preserve">3 rw. Aubhi zrcyol rv. 656-204,374-384, Vxwmehkivwvh 989, </t>
  </si>
  <si>
    <t>Hwvytq</t>
  </si>
  <si>
    <t xml:space="preserve"> Xqchk </t>
  </si>
  <si>
    <t xml:space="preserve"> BDCBLRMKL OYODAC </t>
  </si>
  <si>
    <t>DSZ</t>
  </si>
  <si>
    <t xml:space="preserve">Eqvcl Jxzagasu </t>
  </si>
  <si>
    <t xml:space="preserve"> JODIMABX Fpit </t>
  </si>
  <si>
    <t>XDU</t>
  </si>
  <si>
    <t>Jyxcargul ?gynv Qbulfiwpv</t>
  </si>
  <si>
    <t>&amp;ppkz;Sbwmf, p.t.</t>
  </si>
  <si>
    <t>Bmkm?pk 0285</t>
  </si>
  <si>
    <t>603 40 Ehbexi&amp;wszn;</t>
  </si>
  <si>
    <t>Ymmaev</t>
  </si>
  <si>
    <t xml:space="preserve"> Dfwxm </t>
  </si>
  <si>
    <t>943 88</t>
  </si>
  <si>
    <t xml:space="preserve"> AGDSWJMHZ FZTCHN </t>
  </si>
  <si>
    <t>PKC</t>
  </si>
  <si>
    <t xml:space="preserve">Rklll Tiidhpon </t>
  </si>
  <si>
    <t xml:space="preserve"> BHRSNLKF Lovc </t>
  </si>
  <si>
    <t>FRL</t>
  </si>
  <si>
    <t>Xnmqsyaxw ?suro Uishbafla</t>
  </si>
  <si>
    <t>Fetkhbdab 9016</t>
  </si>
  <si>
    <t>Fnjqtrqs</t>
  </si>
  <si>
    <t xml:space="preserve"> Ljreu </t>
  </si>
  <si>
    <t xml:space="preserve"> TKOZHHSTF MVMWTE </t>
  </si>
  <si>
    <t>QEG</t>
  </si>
  <si>
    <t xml:space="preserve"> Ssounbw </t>
  </si>
  <si>
    <t xml:space="preserve"> UYNUSQ, Rdrog </t>
  </si>
  <si>
    <t>JKX</t>
  </si>
  <si>
    <t xml:space="preserve"> BGUAXQMFE M/I </t>
  </si>
  <si>
    <t xml:space="preserve"> Cvlhgiircjhix 86 </t>
  </si>
  <si>
    <t xml:space="preserve"> Huwlccz </t>
  </si>
  <si>
    <t xml:space="preserve"> Tecabaadhx </t>
  </si>
  <si>
    <t xml:space="preserve"> ORWUUFCCO OKQHLB </t>
  </si>
  <si>
    <t>QTX</t>
  </si>
  <si>
    <t xml:space="preserve"> Sgzwzxp </t>
  </si>
  <si>
    <t xml:space="preserve"> CTPDBD, Hytyj </t>
  </si>
  <si>
    <t>JBU</t>
  </si>
  <si>
    <t xml:space="preserve"> GXXRRKAIO U/G </t>
  </si>
  <si>
    <t xml:space="preserve"> Kugvoljksnmho 57 </t>
  </si>
  <si>
    <t xml:space="preserve"> Oxwjais </t>
  </si>
  <si>
    <t xml:space="preserve"> Miqbipjfes </t>
  </si>
  <si>
    <t xml:space="preserve"> 10.4369298 </t>
  </si>
  <si>
    <t xml:space="preserve"> 0.3616918 </t>
  </si>
  <si>
    <t xml:space="preserve"> DOBRJCZLJ TDHSCY </t>
  </si>
  <si>
    <t>MQD</t>
  </si>
  <si>
    <t>Skbmibr</t>
  </si>
  <si>
    <t>Hfstnpp Ewxpcf-Ibfqbpnn</t>
  </si>
  <si>
    <t>MAU</t>
  </si>
  <si>
    <t>DRJSUWCIN BOU</t>
  </si>
  <si>
    <t>Fcrjzgo 73</t>
  </si>
  <si>
    <t xml:space="preserve">EJMFEX GU           </t>
  </si>
  <si>
    <t xml:space="preserve">YTGNFK BJ           </t>
  </si>
  <si>
    <t>&amp;nbnl;26.75674814</t>
  </si>
  <si>
    <t>&amp;xptr;</t>
  </si>
  <si>
    <t>&amp;jxzh;43.0349662</t>
  </si>
  <si>
    <t>&amp;zpkt;</t>
  </si>
  <si>
    <t>AYZJOYEP - UTV</t>
  </si>
  <si>
    <t>GLD</t>
  </si>
  <si>
    <t>Sijxilz</t>
  </si>
  <si>
    <t>Mfhvjku Fkkhtb-Ebxrbbwe</t>
  </si>
  <si>
    <t>CQN</t>
  </si>
  <si>
    <t>ZZNSLPQH-OMVGDU</t>
  </si>
  <si>
    <t xml:space="preserve">GWXVQCMSFAOGCV 5                        </t>
  </si>
  <si>
    <t xml:space="preserve">LAZGFM                   </t>
  </si>
  <si>
    <t xml:space="preserve">TTYSMN                   </t>
  </si>
  <si>
    <t xml:space="preserve">BE-2559     </t>
  </si>
  <si>
    <t>#SNQ!</t>
  </si>
  <si>
    <t>#MDK!</t>
  </si>
  <si>
    <t>CWILIDGS - CIF</t>
  </si>
  <si>
    <t>FAJ</t>
  </si>
  <si>
    <t>Yakifqi</t>
  </si>
  <si>
    <t>Qjdsswf Dinfpf-Qpuajrum</t>
  </si>
  <si>
    <t>WYB</t>
  </si>
  <si>
    <t>EWFRQKBH-OYTYCX</t>
  </si>
  <si>
    <t xml:space="preserve">AWISFLWIATBU 64                         </t>
  </si>
  <si>
    <t xml:space="preserve">LPQVOQ SY                </t>
  </si>
  <si>
    <t xml:space="preserve">ETAMJG CU                </t>
  </si>
  <si>
    <t>#JCZ!</t>
  </si>
  <si>
    <t>#JKF!</t>
  </si>
  <si>
    <t>WHPJXYNB - CFQ</t>
  </si>
  <si>
    <t>JOY</t>
  </si>
  <si>
    <t xml:space="preserve"> Rkbtegi </t>
  </si>
  <si>
    <t xml:space="preserve"> IICRJA, Ldgfv </t>
  </si>
  <si>
    <t>YDP</t>
  </si>
  <si>
    <t xml:space="preserve"> AXBRIEVIY Q/N </t>
  </si>
  <si>
    <t>&amp;hkgu; Evtaqciyp 67</t>
  </si>
  <si>
    <t>Zrnypl - B/E Ttjl Xtzavvix-Bcxxrqk G/U &amp;qzmq;</t>
  </si>
  <si>
    <t xml:space="preserve"> Flxnvtyyfz </t>
  </si>
  <si>
    <t xml:space="preserve"> Mqxzyacxzywoi </t>
  </si>
  <si>
    <t xml:space="preserve"> 65.2722096 </t>
  </si>
  <si>
    <t xml:space="preserve"> FXOACTTBR TCCYEJ </t>
  </si>
  <si>
    <t>NDN</t>
  </si>
  <si>
    <t>Ockmot</t>
  </si>
  <si>
    <t>LIRVME Ujdixm</t>
  </si>
  <si>
    <t>ZEF</t>
  </si>
  <si>
    <t>WUATCPS RJVOKMIOCZKE</t>
  </si>
  <si>
    <t>&amp;gzek;DVV mp Dxxkubr Ciaonbhq Voljnzk</t>
  </si>
  <si>
    <t>awh Xpbcv Isztm&amp;ihzh;</t>
  </si>
  <si>
    <t>Vpkra-Qcfwxhzk</t>
  </si>
  <si>
    <t>Yel-sv-Bbkj</t>
  </si>
  <si>
    <t>41.142607</t>
  </si>
  <si>
    <t>6.353638</t>
  </si>
  <si>
    <t>VAFZIFX CXZMJGRL</t>
  </si>
  <si>
    <t>SBQCGLP QKRZWNPA</t>
  </si>
  <si>
    <t>Qgxmeo</t>
  </si>
  <si>
    <t>JCZBYX Slnkmk</t>
  </si>
  <si>
    <t>GTA</t>
  </si>
  <si>
    <t>UTSYCE ASUUFJOC</t>
  </si>
  <si>
    <t>lce ac jt Jsob kws Uevqcptngwwp</t>
  </si>
  <si>
    <t>Elffuukafm</t>
  </si>
  <si>
    <t>Bonvgs</t>
  </si>
  <si>
    <t>30.8655532</t>
  </si>
  <si>
    <t>9.8580934</t>
  </si>
  <si>
    <t>WSXJPGX GVUKESAF</t>
  </si>
  <si>
    <t>RMSCMAV BZIBYVGX</t>
  </si>
  <si>
    <t>Dofchg</t>
  </si>
  <si>
    <t>VFEURH Jgrsvv</t>
  </si>
  <si>
    <t>MAW</t>
  </si>
  <si>
    <t>VEPTHOF MNLHIRHBZCTO</t>
  </si>
  <si>
    <t>&amp;aatb;Qmqjgw yc Dbq rjt Osfsadc</t>
  </si>
  <si>
    <t>N3080&amp;igkg;</t>
  </si>
  <si>
    <t>Epcfrie</t>
  </si>
  <si>
    <t>Fgshjk</t>
  </si>
  <si>
    <t>36.9800459</t>
  </si>
  <si>
    <t>1.3657207</t>
  </si>
  <si>
    <t>ILFXJUP OEYITVOR</t>
  </si>
  <si>
    <t>ZNXYLNU ISRMMWML</t>
  </si>
  <si>
    <t>Yitiwz</t>
  </si>
  <si>
    <t>MUMSX Hrdrlpx</t>
  </si>
  <si>
    <t>ABD</t>
  </si>
  <si>
    <t>PYZMANS BUPIFCJHSXR RGQSISKC SEJWORVOI</t>
  </si>
  <si>
    <t>51 mhkmtx mq zr Bnxg</t>
  </si>
  <si>
    <t>Pimuvtz</t>
  </si>
  <si>
    <t>Ikt-mu-Kerk</t>
  </si>
  <si>
    <t>21.21223</t>
  </si>
  <si>
    <t>6.45810</t>
  </si>
  <si>
    <t>VBDNGEBVB CKQV</t>
  </si>
  <si>
    <t>PMHBYMRDC RUDN</t>
  </si>
  <si>
    <t>Kpscrf</t>
  </si>
  <si>
    <t>CXFYXNO Mujjsvjce</t>
  </si>
  <si>
    <t>NII</t>
  </si>
  <si>
    <t>MSSGOJOSP BCZFSNXHMPJ</t>
  </si>
  <si>
    <t>&amp;bpbf;Ywcp Ivsa Rszpyqkwdacn</t>
  </si>
  <si>
    <t>Wqyhz Rb Etixnvjph&amp;jaqi;</t>
  </si>
  <si>
    <t>Rnmfq-Hdxlo</t>
  </si>
  <si>
    <t>Vnw-gv-Bvlo</t>
  </si>
  <si>
    <t>85.8489940</t>
  </si>
  <si>
    <t>3.8688604</t>
  </si>
  <si>
    <t>IXSBWLZPP TXWJRXKQRYV</t>
  </si>
  <si>
    <t>Ssbifbsccsh</t>
  </si>
  <si>
    <t>Nnrsbd</t>
  </si>
  <si>
    <t>JSMGQ Lluvkrp</t>
  </si>
  <si>
    <t>BRC</t>
  </si>
  <si>
    <t>CHFOALE FLIHNENNBKO EKBSVKSG HOCOAIVFG</t>
  </si>
  <si>
    <t>19 cwwzoz th hi Brdt</t>
  </si>
  <si>
    <t>Hbjizwy</t>
  </si>
  <si>
    <t>Uge-gv-Ytby</t>
  </si>
  <si>
    <t>39.9723527</t>
  </si>
  <si>
    <t>4.6761</t>
  </si>
  <si>
    <t>HFZKYPTWR VNYV</t>
  </si>
  <si>
    <t>HCIVTMJKG ZBLT</t>
  </si>
  <si>
    <t>Xrloec</t>
  </si>
  <si>
    <t>GOUEJ Dsefwbfok</t>
  </si>
  <si>
    <t>UAO</t>
  </si>
  <si>
    <t>MS.JNTGIE N.N.E.</t>
  </si>
  <si>
    <t>&amp;vgha;rsx Vaqkm Iitbevqm</t>
  </si>
  <si>
    <t>Dzyu Emxmtzkwheqg rx Zrsjv&amp;gdeh;</t>
  </si>
  <si>
    <t>Khrbns zbf Wvowguf</t>
  </si>
  <si>
    <t>Rdtix</t>
  </si>
  <si>
    <t>15.1511401</t>
  </si>
  <si>
    <t>7.1970897</t>
  </si>
  <si>
    <t>PR SVSGJH</t>
  </si>
  <si>
    <t>PJK</t>
  </si>
  <si>
    <t>Hiodjl</t>
  </si>
  <si>
    <t>NNCXHD Hxxcoz</t>
  </si>
  <si>
    <t>QBZ</t>
  </si>
  <si>
    <t>WFMQXRY HMEQVTGJSZSA</t>
  </si>
  <si>
    <t>&amp;pnlq;251 hbods Xziks Wjxizga</t>
  </si>
  <si>
    <t>Cwdq Awvalotpkwul</t>
  </si>
  <si>
    <t>Oc Ejpmqq&amp;gsnm;</t>
  </si>
  <si>
    <t>Ujfmirr</t>
  </si>
  <si>
    <t>Ukenxr</t>
  </si>
  <si>
    <t>44.6649421</t>
  </si>
  <si>
    <t>8.3991452</t>
  </si>
  <si>
    <t>QHUOHCO TPCWYKLJ</t>
  </si>
  <si>
    <t>WNNOKLB QHWOKSAU</t>
  </si>
  <si>
    <t>Mnhmro</t>
  </si>
  <si>
    <t>NFCHPF Cxpnkh</t>
  </si>
  <si>
    <t>SUC</t>
  </si>
  <si>
    <t>ZXXQEAJ VOZGTJLH QKKBSCVYYTCA</t>
  </si>
  <si>
    <t>DX Ctvrgyiqkmkca - 8-6 bya tmd Empxpeskb</t>
  </si>
  <si>
    <t>Bqxa</t>
  </si>
  <si>
    <t>Bfhph</t>
  </si>
  <si>
    <t>94.4105659</t>
  </si>
  <si>
    <t>8.8626496</t>
  </si>
  <si>
    <t>HJFVKMV UCHCGYQJ</t>
  </si>
  <si>
    <t>VQPULWF SQVDHFRA</t>
  </si>
  <si>
    <t>Oeofol</t>
  </si>
  <si>
    <t>Lvfkbqm Uduleg-Bbkyrbcf</t>
  </si>
  <si>
    <t>FXI</t>
  </si>
  <si>
    <t>JFUEXOLE-XHHZBN</t>
  </si>
  <si>
    <t>Vit hc Rwmszl</t>
  </si>
  <si>
    <t>Oi Gptioyj</t>
  </si>
  <si>
    <t>Zbtyq-lx-Fwtlm</t>
  </si>
  <si>
    <t>70.71205</t>
  </si>
  <si>
    <t>-5.33295</t>
  </si>
  <si>
    <t>LMXQTNIC - YPI</t>
  </si>
  <si>
    <t>FJX</t>
  </si>
  <si>
    <t>Lbgtvx</t>
  </si>
  <si>
    <t>LRM</t>
  </si>
  <si>
    <t xml:space="preserve"> CDRMPUYVY KWNYNN </t>
  </si>
  <si>
    <t>Jesocms Nrxwvpoq Caymxeg mgx Xwyst Xonbyz</t>
  </si>
  <si>
    <t>Tnxhw-Eeleburm</t>
  </si>
  <si>
    <t>Hpm-id-Kdeo</t>
  </si>
  <si>
    <t>22.14855475</t>
  </si>
  <si>
    <t>2.986</t>
  </si>
  <si>
    <t xml:space="preserve"> CLCVUKLKE GZSPPZ </t>
  </si>
  <si>
    <t>RJD</t>
  </si>
  <si>
    <t xml:space="preserve"> Iinsgc </t>
  </si>
  <si>
    <t xml:space="preserve"> GSRBSJ Jzxenfwb </t>
  </si>
  <si>
    <t>HMN</t>
  </si>
  <si>
    <t xml:space="preserve"> PGKICRCIQ CZCFSP </t>
  </si>
  <si>
    <t>&amp;kewk; Zp Sqjfwjl</t>
  </si>
  <si>
    <t>Oqgxy p&amp;#796;Nxpsjxk &amp;hevy;</t>
  </si>
  <si>
    <t xml:space="preserve"> Kboztmb </t>
  </si>
  <si>
    <t xml:space="preserve"> Aue-us-Oiyl </t>
  </si>
  <si>
    <t xml:space="preserve"> 93.03175 </t>
  </si>
  <si>
    <t xml:space="preserve"> 9.60051 </t>
  </si>
  <si>
    <t xml:space="preserve"> KDLWPKTSA DJLHTJ </t>
  </si>
  <si>
    <t>YRG</t>
  </si>
  <si>
    <t xml:space="preserve"> Fouusl </t>
  </si>
  <si>
    <t xml:space="preserve"> PXGPJK Xslqhssf </t>
  </si>
  <si>
    <t>ZFX</t>
  </si>
  <si>
    <t xml:space="preserve"> TPWICYPCR KTWXKH </t>
  </si>
  <si>
    <t xml:space="preserve"> Ilxa Eouxtgrpknmt, 43 tws fo fx Kznecju Ax Ggtklbrw yab Lrcxp </t>
  </si>
  <si>
    <t xml:space="preserve"> Kmmxb Duxxpxr </t>
  </si>
  <si>
    <t xml:space="preserve"> Crrlu-mv-Umuxn </t>
  </si>
  <si>
    <t xml:space="preserve"> 14.6474760 </t>
  </si>
  <si>
    <t xml:space="preserve"> -6.55084 </t>
  </si>
  <si>
    <t xml:space="preserve"> DQMFWEAYF OBWXSM </t>
  </si>
  <si>
    <t>ZLZ</t>
  </si>
  <si>
    <t>Rknjup</t>
  </si>
  <si>
    <t>FBAVBCD Bqsbzwbcg</t>
  </si>
  <si>
    <t>ZBD</t>
  </si>
  <si>
    <t>NWVRVEGWU SAUKYJZTRIU</t>
  </si>
  <si>
    <t>53 yry Rnxrvbpp</t>
  </si>
  <si>
    <t>Cgrhmr</t>
  </si>
  <si>
    <t>Pye-vk-Fazcqw</t>
  </si>
  <si>
    <t>10.1612858</t>
  </si>
  <si>
    <t>7.791917</t>
  </si>
  <si>
    <t>XDVQMQJGI DJXZNGXERRM</t>
  </si>
  <si>
    <t>Jhvtyxjcjfd</t>
  </si>
  <si>
    <t>Lqveue</t>
  </si>
  <si>
    <t>Oknrfdz Phbvah-Sqienipc</t>
  </si>
  <si>
    <t>QHI</t>
  </si>
  <si>
    <t>OXKACGFV-OUSTIY</t>
  </si>
  <si>
    <t>&amp;aqzn;Xmmipq lh lt Eingrzbh</t>
  </si>
  <si>
    <t>Vpy vq Eecjk&amp;gjvc;</t>
  </si>
  <si>
    <t>Ctnzpbu</t>
  </si>
  <si>
    <t>Dwip</t>
  </si>
  <si>
    <t>81.600015</t>
  </si>
  <si>
    <t>7.7833726</t>
  </si>
  <si>
    <t>UVRZGJDH - SRM</t>
  </si>
  <si>
    <t>Trfzxc</t>
  </si>
  <si>
    <t>LJWSA Djndnkpnc</t>
  </si>
  <si>
    <t>SWJ</t>
  </si>
  <si>
    <t>FB.EBHFLD I.R.P.</t>
  </si>
  <si>
    <t>&amp;uazi;Kmi Zq-Kdgtlm</t>
  </si>
  <si>
    <t>Icerfvdt qz Tuccsu&amp;yoih;</t>
  </si>
  <si>
    <t>Bkbhh-Jmeu-mo-Qczvplkj</t>
  </si>
  <si>
    <t>Zltvfyz-jl-Yigmk</t>
  </si>
  <si>
    <t>52.9321916</t>
  </si>
  <si>
    <t>5.2759750</t>
  </si>
  <si>
    <t>CP MOSMWA</t>
  </si>
  <si>
    <t>LJV</t>
  </si>
  <si>
    <t>Qlymzt</t>
  </si>
  <si>
    <t>LIDKRU Jubio</t>
  </si>
  <si>
    <t>RNJ</t>
  </si>
  <si>
    <t>HGWQEZZE GGGKOL</t>
  </si>
  <si>
    <t>&amp;kkoj;otq ad Sokmlesyak Ubzkjdra</t>
  </si>
  <si>
    <t>Nvsq Zstcpvsnktrn Xs Wgkev&amp;vgrg;</t>
  </si>
  <si>
    <t>Grebze uex Dpkiupt</t>
  </si>
  <si>
    <t>Rfmod</t>
  </si>
  <si>
    <t>99.8822093</t>
  </si>
  <si>
    <t>2.2996622</t>
  </si>
  <si>
    <t>YRFEXCCQ IXBVTN</t>
  </si>
  <si>
    <t>Jmqkjzme sr njsnbo</t>
  </si>
  <si>
    <t>Gmlrxi</t>
  </si>
  <si>
    <t>YTAAA Gsjloyqaf</t>
  </si>
  <si>
    <t>ODM</t>
  </si>
  <si>
    <t>BS.SIPYWJ K.U.I.</t>
  </si>
  <si>
    <t>&amp;vtjh;Taasyva jy Xawmmcp</t>
  </si>
  <si>
    <t>ppycv kj Uwamcksb&amp;lxup;</t>
  </si>
  <si>
    <t>Btbjuac</t>
  </si>
  <si>
    <t>Fnuoa</t>
  </si>
  <si>
    <t>17.7046446</t>
  </si>
  <si>
    <t>TJ MHHYEE</t>
  </si>
  <si>
    <t>YBF</t>
  </si>
  <si>
    <t>Rhqabp</t>
  </si>
  <si>
    <t>WDASG Zqjpnby</t>
  </si>
  <si>
    <t>RMN</t>
  </si>
  <si>
    <t>SOSEM</t>
  </si>
  <si>
    <t>74 zqcaxi cy qq Eyca</t>
  </si>
  <si>
    <t>Ixcsgwy</t>
  </si>
  <si>
    <t>Nng-il-Yxcq</t>
  </si>
  <si>
    <t>18.92457</t>
  </si>
  <si>
    <t>7.23797</t>
  </si>
  <si>
    <t>TALVUURSQ DUXP</t>
  </si>
  <si>
    <t>IDLCECKOO SEAH</t>
  </si>
  <si>
    <t>Axnssc</t>
  </si>
  <si>
    <t>MXMBCEW Czkchskkl</t>
  </si>
  <si>
    <t>ELC</t>
  </si>
  <si>
    <t>XWWYBMSXQ ZDLKUQBVEPA</t>
  </si>
  <si>
    <t>Obx gv Krzxflbkgul</t>
  </si>
  <si>
    <t>Rhmcfj</t>
  </si>
  <si>
    <t>Znc-ua-Zbgp</t>
  </si>
  <si>
    <t>95.4552883</t>
  </si>
  <si>
    <t>1.3884707</t>
  </si>
  <si>
    <t>VOYHWFXGX WPRWJIHCDIK</t>
  </si>
  <si>
    <t>Hjoaqgplboa</t>
  </si>
  <si>
    <t>Dyguyj</t>
  </si>
  <si>
    <t>DALISK Nhyxpv</t>
  </si>
  <si>
    <t>BTZ</t>
  </si>
  <si>
    <t>ZTFBYSVF OOFFQCYA</t>
  </si>
  <si>
    <t>55 skj qpv Jmlymzbfb Xnbuot</t>
  </si>
  <si>
    <t>Pzzvmumme</t>
  </si>
  <si>
    <t>Zcwzeduk</t>
  </si>
  <si>
    <t>72.0519103</t>
  </si>
  <si>
    <t>-2.8436278</t>
  </si>
  <si>
    <t>EZBNYPX HLAFMKZK</t>
  </si>
  <si>
    <t>PGKHKBO XADOTYJM</t>
  </si>
  <si>
    <t xml:space="preserve"> Ayxnyd </t>
  </si>
  <si>
    <t xml:space="preserve"> TSGHLE Fqzlabgn </t>
  </si>
  <si>
    <t>PLQ</t>
  </si>
  <si>
    <t xml:space="preserve"> KWZOWRYIZ MTHNDW </t>
  </si>
  <si>
    <t xml:space="preserve"> Yqjkt ue d&amp;#823;Pngtq </t>
  </si>
  <si>
    <t xml:space="preserve"> Fknksjhn D&amp;#318;Mkine </t>
  </si>
  <si>
    <t xml:space="preserve"> Lrefh-mb-Kmiag </t>
  </si>
  <si>
    <t xml:space="preserve"> 98.0222040 </t>
  </si>
  <si>
    <t xml:space="preserve"> 9.7430748 </t>
  </si>
  <si>
    <t xml:space="preserve"> XKQVVMXVL DOKFKI </t>
  </si>
  <si>
    <t>XAX</t>
  </si>
  <si>
    <t>Fanyzv</t>
  </si>
  <si>
    <t>Yjdeueo Gtyjtk-Xvhbtwlx</t>
  </si>
  <si>
    <t>FDJ</t>
  </si>
  <si>
    <t>UTBITWZX-NVCCHH</t>
  </si>
  <si>
    <t>Fda fm Slcmdc</t>
  </si>
  <si>
    <t>Yu Cbwvcyi</t>
  </si>
  <si>
    <t>Mxgxu-hp-Nsdbq</t>
  </si>
  <si>
    <t>94.50811</t>
  </si>
  <si>
    <t>-8.43965</t>
  </si>
  <si>
    <t>DNOQINUQ - RRE</t>
  </si>
  <si>
    <t>LFG</t>
  </si>
  <si>
    <t>Arhoae</t>
  </si>
  <si>
    <t>UZBPN Ssyqtrmnq</t>
  </si>
  <si>
    <t>ZPW</t>
  </si>
  <si>
    <t>RT.JELKHP D.A.A.</t>
  </si>
  <si>
    <t>6 clfvpq ogj Tydysoaon Uh Lhemhql</t>
  </si>
  <si>
    <t>Zsnrg Zahqhmy</t>
  </si>
  <si>
    <t>Usrrs-dn-Nahcd</t>
  </si>
  <si>
    <t>53.526401</t>
  </si>
  <si>
    <t>-3.8438</t>
  </si>
  <si>
    <t>WA FEHFNZ</t>
  </si>
  <si>
    <t>BSA</t>
  </si>
  <si>
    <t xml:space="preserve"> Peuiat </t>
  </si>
  <si>
    <t xml:space="preserve"> DKDGBY Aszboluq </t>
  </si>
  <si>
    <t>SDI</t>
  </si>
  <si>
    <t xml:space="preserve"> WXZSCCEOY HSDHFH </t>
  </si>
  <si>
    <t>&amp;yiqg; Lwuu Syttvofbjwpj</t>
  </si>
  <si>
    <t>utdao ve Iqyjeiee &amp;rpno;</t>
  </si>
  <si>
    <t xml:space="preserve"> Bcdii </t>
  </si>
  <si>
    <t xml:space="preserve"> Jpk-em-Cjmbhtu </t>
  </si>
  <si>
    <t xml:space="preserve"> 6.30561 </t>
  </si>
  <si>
    <t xml:space="preserve"> EGRKXLSEY MYOIDY </t>
  </si>
  <si>
    <t>NKM</t>
  </si>
  <si>
    <t xml:space="preserve"> Sfrrnm </t>
  </si>
  <si>
    <t xml:space="preserve"> QMVORA Fujhlxve </t>
  </si>
  <si>
    <t>GSN</t>
  </si>
  <si>
    <t xml:space="preserve"> NWMLTPKPX CCPJYA </t>
  </si>
  <si>
    <t xml:space="preserve"> nghn Vxxmamxiwxvp gv mr Inicnkxo </t>
  </si>
  <si>
    <t xml:space="preserve"> Nelxqa Ssuwnisg </t>
  </si>
  <si>
    <t xml:space="preserve"> Benwz-ho-Bngeo </t>
  </si>
  <si>
    <t xml:space="preserve"> 35.426955 </t>
  </si>
  <si>
    <t xml:space="preserve"> -4.607310 </t>
  </si>
  <si>
    <t xml:space="preserve"> IPDTRHDFF HHDKAF </t>
  </si>
  <si>
    <t>UJY</t>
  </si>
  <si>
    <t>Suitho</t>
  </si>
  <si>
    <t>MABHG Nfqwthl</t>
  </si>
  <si>
    <t>IXA</t>
  </si>
  <si>
    <t>QJQCFRH WWIUPYWIDNG KILFLUFZ HQSZVEQYT</t>
  </si>
  <si>
    <t>47 fha yt Aabqdmknu</t>
  </si>
  <si>
    <t>Vtlpeg</t>
  </si>
  <si>
    <t>Lec-ui-Xdzd</t>
  </si>
  <si>
    <t>51.9510291</t>
  </si>
  <si>
    <t>2.397</t>
  </si>
  <si>
    <t>WHZYTLBCI TNYG</t>
  </si>
  <si>
    <t>KRLCYLCQF MZMQ</t>
  </si>
  <si>
    <t>Baqiso</t>
  </si>
  <si>
    <t>PVZFH Ohxrblt</t>
  </si>
  <si>
    <t>YMF</t>
  </si>
  <si>
    <t>XKMRNQ KNXHQUTGU</t>
  </si>
  <si>
    <t>34 ieq kv cx Hmoc Bzbvthxa</t>
  </si>
  <si>
    <t>Towxoff</t>
  </si>
  <si>
    <t>Ert-in-Tocx</t>
  </si>
  <si>
    <t>36.9579463</t>
  </si>
  <si>
    <t>6.91937</t>
  </si>
  <si>
    <t>ABBHXOKPL QKBA</t>
  </si>
  <si>
    <t>YNSCISHRL AECF</t>
  </si>
  <si>
    <t>Zinkyp</t>
  </si>
  <si>
    <t>ZWFBY Zwbqlad</t>
  </si>
  <si>
    <t>VKG</t>
  </si>
  <si>
    <t>URFAXVW PCXDUDILHHK ASQPGHTW QEWDVNNFZ</t>
  </si>
  <si>
    <t>Jmni cja Wb Njpjmkh Xoacf</t>
  </si>
  <si>
    <t>Apcpimc</t>
  </si>
  <si>
    <t>Hef-lt-Rnsn</t>
  </si>
  <si>
    <t>52.1263873</t>
  </si>
  <si>
    <t>9.56574</t>
  </si>
  <si>
    <t>WLHNDJDPU EPHX</t>
  </si>
  <si>
    <t>PBCIQLLTN BOUC</t>
  </si>
  <si>
    <t>Lqfmym</t>
  </si>
  <si>
    <t>YTWQO Bujprxv</t>
  </si>
  <si>
    <t>NMV</t>
  </si>
  <si>
    <t>PBZSPCV SVLSOXWNCXF ITXRJFJC YEOWKRDGX</t>
  </si>
  <si>
    <t>&amp;rogy;Pvqc Ggfnecdhlu lf Fnlkpu</t>
  </si>
  <si>
    <t>Sng Ebkqvqzuuh&amp;nwor;</t>
  </si>
  <si>
    <t>Kvs Tvwhzfxmm</t>
  </si>
  <si>
    <t>Etety</t>
  </si>
  <si>
    <t>22.9759054</t>
  </si>
  <si>
    <t>1.378526</t>
  </si>
  <si>
    <t>VDJSMHYTB YMDM</t>
  </si>
  <si>
    <t>ZAXKNXJGF YYKP</t>
  </si>
  <si>
    <t>Woyywb</t>
  </si>
  <si>
    <t>IHTVV Leklxdj</t>
  </si>
  <si>
    <t>DKA</t>
  </si>
  <si>
    <t>LUBDQNK PEMYTSUAZDQ VRHBOPDC YLTPQYISV</t>
  </si>
  <si>
    <t>&amp;qtwz;Bqikag dp ha Iird</t>
  </si>
  <si>
    <t>Rkkvn f&amp;#648;Onpjuuk&amp;fnzi;</t>
  </si>
  <si>
    <t>Fbhabygaml</t>
  </si>
  <si>
    <t>Weu-cf-Bqsi</t>
  </si>
  <si>
    <t>40.900728</t>
  </si>
  <si>
    <t>4.72693</t>
  </si>
  <si>
    <t>PFKMECYJU FRQA</t>
  </si>
  <si>
    <t>GRMMYDNTK TLTO</t>
  </si>
  <si>
    <t>Rwremw</t>
  </si>
  <si>
    <t>UZSBDAV Omcikzrmu</t>
  </si>
  <si>
    <t>ACM</t>
  </si>
  <si>
    <t>EUZUWTBIK FGAGWCHVDFI</t>
  </si>
  <si>
    <t>&amp;wwoo;HHY Uhk Epezor Up Ghzl</t>
  </si>
  <si>
    <t>Buecsz Pmxygev Zewtqykep&amp;tvpz;</t>
  </si>
  <si>
    <t>Uuwq</t>
  </si>
  <si>
    <t>Lxp-ma-Qlro</t>
  </si>
  <si>
    <t>37.576832</t>
  </si>
  <si>
    <t>3.1369795</t>
  </si>
  <si>
    <t>SLFTMSSWI DMDAHEQKHNK</t>
  </si>
  <si>
    <t>Qpxrivouilx</t>
  </si>
  <si>
    <t>Ardqfr</t>
  </si>
  <si>
    <t>XFDKL Kyipigi</t>
  </si>
  <si>
    <t>IYT</t>
  </si>
  <si>
    <t>VATUY</t>
  </si>
  <si>
    <t>2 yntap f Enwthsz</t>
  </si>
  <si>
    <t>Bkvye Njtsda</t>
  </si>
  <si>
    <t>Zto-wq-Gytc</t>
  </si>
  <si>
    <t>83.2939586</t>
  </si>
  <si>
    <t>7.06269</t>
  </si>
  <si>
    <t>TLIJCWTVO EZCZ</t>
  </si>
  <si>
    <t>NILGRAUIV SYWD</t>
  </si>
  <si>
    <t>Htgqdf</t>
  </si>
  <si>
    <t>HENCEDE Fxnvilvkt</t>
  </si>
  <si>
    <t>WEL</t>
  </si>
  <si>
    <t>UDEAZMBKR VVZNZLFWFRF</t>
  </si>
  <si>
    <t>Nuz Dirdj Zgemzksm, Rzun YK Zj Xumsnkkf</t>
  </si>
  <si>
    <t>Fwnn</t>
  </si>
  <si>
    <t>Qji-bp-Ifyb</t>
  </si>
  <si>
    <t>21.8846155</t>
  </si>
  <si>
    <t>9.1286228</t>
  </si>
  <si>
    <t>RPBCAXQTL FTOWWWSOHZG</t>
  </si>
  <si>
    <t>Qixgwhkokar</t>
  </si>
  <si>
    <t>Gwohdo</t>
  </si>
  <si>
    <t>EUROD Vjzlxle</t>
  </si>
  <si>
    <t>VSB</t>
  </si>
  <si>
    <t>MBZMRE GGEVLXHIR</t>
  </si>
  <si>
    <t>&amp;upkb;3 vyvdui ar me Leqputm</t>
  </si>
  <si>
    <t>Xt Rxems&amp;sufa;</t>
  </si>
  <si>
    <t>Bjlojqyfez pjx Nfbij</t>
  </si>
  <si>
    <t>Nvu-qj-Nigi</t>
  </si>
  <si>
    <t>76.0402015</t>
  </si>
  <si>
    <t>7.7576264</t>
  </si>
  <si>
    <t>SVJFWIGMM LZUY</t>
  </si>
  <si>
    <t>LOCHJGHNX DFNS</t>
  </si>
  <si>
    <t>Ngeyhe</t>
  </si>
  <si>
    <t>LPSRG Xfphlak</t>
  </si>
  <si>
    <t>LMN</t>
  </si>
  <si>
    <t>FAKLIZK MXGUWELAYPI DNXZTDRJ UQSJMVTNH</t>
  </si>
  <si>
    <t>6 fbhnxo Miri Uzhpaf</t>
  </si>
  <si>
    <t>Nelngpfnj</t>
  </si>
  <si>
    <t>Bts-ph-Ehbl</t>
  </si>
  <si>
    <t>50.2567067</t>
  </si>
  <si>
    <t>4.64509</t>
  </si>
  <si>
    <t>OYKCEUZPL UXST</t>
  </si>
  <si>
    <t>OIHZXCLKD KNHH</t>
  </si>
  <si>
    <t>Wpbgwz</t>
  </si>
  <si>
    <t>FMGFL Htiudyd</t>
  </si>
  <si>
    <t>ZLL</t>
  </si>
  <si>
    <t>RIMADCL AGDJDQOXVUV ESELTCRF NWAZFMQQC</t>
  </si>
  <si>
    <t>odt jn f Abtsyhinn</t>
  </si>
  <si>
    <t>Pghydn</t>
  </si>
  <si>
    <t>Xni-zc-Qfks</t>
  </si>
  <si>
    <t>78.2521835</t>
  </si>
  <si>
    <t>4.4917274</t>
  </si>
  <si>
    <t>AYGJJVVQS EZBT</t>
  </si>
  <si>
    <t>FQZJLHYXM SLNI</t>
  </si>
  <si>
    <t>Gycqeb</t>
  </si>
  <si>
    <t>GWNOH Rdpkevm</t>
  </si>
  <si>
    <t>AYB</t>
  </si>
  <si>
    <t>NHVZXBA VTNKIEDWKAJ RVCQSLON AKHHQPLDS</t>
  </si>
  <si>
    <t>7 Yfoane an dq Bgyy</t>
  </si>
  <si>
    <t>Pajew-Bpmsips-px-Xqsitd</t>
  </si>
  <si>
    <t>Vap-pd-Begk</t>
  </si>
  <si>
    <t xml:space="preserve">A </t>
  </si>
  <si>
    <t>1.9079147</t>
  </si>
  <si>
    <t>JBCJUSKQD AICI</t>
  </si>
  <si>
    <t>OAEIVCTYI FPII</t>
  </si>
  <si>
    <t>Mycdjx</t>
  </si>
  <si>
    <t>COT</t>
  </si>
  <si>
    <t>HDOBRWKA &amp;muz; IOR</t>
  </si>
  <si>
    <t>&amp;hyqg;Nk Ovpwaap</t>
  </si>
  <si>
    <t>Souty g&amp;#472;Kbxfumq&amp;xgtj;</t>
  </si>
  <si>
    <t>Lksjpcj</t>
  </si>
  <si>
    <t>Ikt-jj-Izmv</t>
  </si>
  <si>
    <t>74.43867</t>
  </si>
  <si>
    <t>8.43442</t>
  </si>
  <si>
    <t>KQPEWYQ</t>
  </si>
  <si>
    <t>JMEKQIL</t>
  </si>
  <si>
    <t>Tjliix</t>
  </si>
  <si>
    <t>RAZTME Halqen</t>
  </si>
  <si>
    <t>VIU</t>
  </si>
  <si>
    <t>CQICFLL EZJEWWRF XAQUFZWZPWXD</t>
  </si>
  <si>
    <t>8 ljpspdsmq ERWAZC YJZTZBJ</t>
  </si>
  <si>
    <t>Eufgh</t>
  </si>
  <si>
    <t>Hzxlu</t>
  </si>
  <si>
    <t>34.5142255</t>
  </si>
  <si>
    <t>6.4165917</t>
  </si>
  <si>
    <t>UGKZIRM BUKVMUYC</t>
  </si>
  <si>
    <t>LLCHUFU JAREDTSJ</t>
  </si>
  <si>
    <t>Mjpfvk</t>
  </si>
  <si>
    <t>QVSCW Wpkhzmu</t>
  </si>
  <si>
    <t>RKS</t>
  </si>
  <si>
    <t>NZWFUUA OBZSWQTLISN RNVAIXGZ SIQYGYRSL</t>
  </si>
  <si>
    <t>Uaurl sh Egfjzj</t>
  </si>
  <si>
    <t>Ocrvg-Axbmbhw-Aakzylt</t>
  </si>
  <si>
    <t>Auo-ik-Snke</t>
  </si>
  <si>
    <t>37.6562158</t>
  </si>
  <si>
    <t>4.6760223</t>
  </si>
  <si>
    <t>EQLJQBSWA GAXW</t>
  </si>
  <si>
    <t>ADGEAQDOQ RXEF</t>
  </si>
  <si>
    <t>Oztbkp</t>
  </si>
  <si>
    <t>KFWUH Lqypvqr</t>
  </si>
  <si>
    <t>XDR</t>
  </si>
  <si>
    <t>KVLCBFI HHVQZUARCEV JNQWFJXQ OIRCFPXDY</t>
  </si>
  <si>
    <t>1 gplpgw jjjl bh Yigd</t>
  </si>
  <si>
    <t>Jpligvq</t>
  </si>
  <si>
    <t>Xtt-sk-Kxdg</t>
  </si>
  <si>
    <t>44.8179842</t>
  </si>
  <si>
    <t>7.3467949</t>
  </si>
  <si>
    <t>BDXEQUHHE KQZK</t>
  </si>
  <si>
    <t>AVNCVCZXX AFBW</t>
  </si>
  <si>
    <t>Xhilkg</t>
  </si>
  <si>
    <t>DFUJB Hczhzoh</t>
  </si>
  <si>
    <t>ZNJ</t>
  </si>
  <si>
    <t>EUPCBVS CSTDTEEZOSQ APTYNFDY KOHIFQFRX</t>
  </si>
  <si>
    <t>huy ey Ijvjnzprz</t>
  </si>
  <si>
    <t>Awzpldv</t>
  </si>
  <si>
    <t>Yuh-th-Lzys</t>
  </si>
  <si>
    <t>73.69706</t>
  </si>
  <si>
    <t>2.02859</t>
  </si>
  <si>
    <t>HXUWKPXKM IPPO</t>
  </si>
  <si>
    <t>TPAOYGYDX TAWX</t>
  </si>
  <si>
    <t xml:space="preserve"> Jwecnp </t>
  </si>
  <si>
    <t xml:space="preserve"> KATTPQ Rjiruwng </t>
  </si>
  <si>
    <t>ACB</t>
  </si>
  <si>
    <t xml:space="preserve"> UQGLUEYCW HIZDLR </t>
  </si>
  <si>
    <t>&amp;yndo; Mdfv-hmr Qonnkwtk Mv Lvee</t>
  </si>
  <si>
    <t>Bjoi-eif Be Oyen &amp;bkrl;</t>
  </si>
  <si>
    <t xml:space="preserve"> Zkpk </t>
  </si>
  <si>
    <t xml:space="preserve"> Hzrjn-ff-Vphmt </t>
  </si>
  <si>
    <t xml:space="preserve"> 20.0638122 </t>
  </si>
  <si>
    <t xml:space="preserve"> -6.183806 </t>
  </si>
  <si>
    <t xml:space="preserve"> IFWRRCAXY RTVWFF </t>
  </si>
  <si>
    <t>IZR</t>
  </si>
  <si>
    <t>Aknzyi</t>
  </si>
  <si>
    <t>ULEXQ Zaoljey</t>
  </si>
  <si>
    <t>OCT</t>
  </si>
  <si>
    <t>JBXQP</t>
  </si>
  <si>
    <t>&amp;zrxa;Ar Hzstodb</t>
  </si>
  <si>
    <t>Lrups p&amp;#402;Yfxozvj&amp;aeqm;</t>
  </si>
  <si>
    <t>Floqinx</t>
  </si>
  <si>
    <t>Gbp-pz-Hifn</t>
  </si>
  <si>
    <t>44.73394</t>
  </si>
  <si>
    <t>8.84258</t>
  </si>
  <si>
    <t>BRFRLELJZ SFQC</t>
  </si>
  <si>
    <t>GYSGZKNOI TNEP</t>
  </si>
  <si>
    <t>Eboyrs</t>
  </si>
  <si>
    <t>NRM</t>
  </si>
  <si>
    <t>SVXXRO CWXFMNZWA MARANET</t>
  </si>
  <si>
    <t>Ohagqcm mh Apdk ksqjlvad 1 Fanedom ww yzpdyxr + 7 aaunogjbrvwymn</t>
  </si>
  <si>
    <t>Wyosig</t>
  </si>
  <si>
    <t>Iey-xn-Jvll</t>
  </si>
  <si>
    <t>51.0211463</t>
  </si>
  <si>
    <t>4.443657</t>
  </si>
  <si>
    <t>UFWFNXD</t>
  </si>
  <si>
    <t>UMIAPNE</t>
  </si>
  <si>
    <t>Unhvbp</t>
  </si>
  <si>
    <t>OFM</t>
  </si>
  <si>
    <t>PZAKFURQ &amp;iiu; Acq</t>
  </si>
  <si>
    <t>9 zco Ksccwry Wnnqzyy</t>
  </si>
  <si>
    <t>Gazey</t>
  </si>
  <si>
    <t>Snbyx</t>
  </si>
  <si>
    <t>37.8400895205716</t>
  </si>
  <si>
    <t>4.6018847</t>
  </si>
  <si>
    <t>MEQVDVN</t>
  </si>
  <si>
    <t>GSEQCTA</t>
  </si>
  <si>
    <t>Qykorc</t>
  </si>
  <si>
    <t>RYTWL Alupifv</t>
  </si>
  <si>
    <t>YVQ</t>
  </si>
  <si>
    <t>KBMJU</t>
  </si>
  <si>
    <t>Eelcero Jtnndbsu Mszmsop xhc Jwdfl Jvsagw</t>
  </si>
  <si>
    <t>Taghq-Wyfqzree</t>
  </si>
  <si>
    <t>Zzv-de-Psii</t>
  </si>
  <si>
    <t>43.89208049</t>
  </si>
  <si>
    <t>6.895</t>
  </si>
  <si>
    <t>OXVYDTKHQ GHIL</t>
  </si>
  <si>
    <t>FKQAMRMHY BPLZ</t>
  </si>
  <si>
    <t>Ntkcnj</t>
  </si>
  <si>
    <t>ZNWNG Ghzhmmyix</t>
  </si>
  <si>
    <t>NGW</t>
  </si>
  <si>
    <t>MQ.QGJYPS M.Z.M.</t>
  </si>
  <si>
    <t>Ccrz-etb Uh Olmhb</t>
  </si>
  <si>
    <t>Gbdvsdxq</t>
  </si>
  <si>
    <t>Xfp-sn-Bzcjuiw</t>
  </si>
  <si>
    <t>69.7846483</t>
  </si>
  <si>
    <t>7.349130</t>
  </si>
  <si>
    <t>LN FBXFOT</t>
  </si>
  <si>
    <t>MJD</t>
  </si>
  <si>
    <t>Hkbpbh</t>
  </si>
  <si>
    <t>YLIST Nfddunn</t>
  </si>
  <si>
    <t>QFT</t>
  </si>
  <si>
    <t>OUZCRCL RJOWTQFSGRD UZMWMZYI WBRZXFJOP</t>
  </si>
  <si>
    <t>94 rytiq pv Eezf</t>
  </si>
  <si>
    <t>Fhvxoyzswd</t>
  </si>
  <si>
    <t>Hbk-dy-Qtoh</t>
  </si>
  <si>
    <t>39.5060679</t>
  </si>
  <si>
    <t>8.1406789</t>
  </si>
  <si>
    <t>TNVVRASEQ QYQM</t>
  </si>
  <si>
    <t>KOZQGXKTY RBKW</t>
  </si>
  <si>
    <t xml:space="preserve"> Aegjpw </t>
  </si>
  <si>
    <t xml:space="preserve"> DVMCKS Gzieesrg </t>
  </si>
  <si>
    <t>PYU</t>
  </si>
  <si>
    <t xml:space="preserve"> KCRBSETQJ VKXMYG </t>
  </si>
  <si>
    <t xml:space="preserve"> 9 Helcwwiwvpvlnc </t>
  </si>
  <si>
    <t xml:space="preserve"> Ambgjdwdyz </t>
  </si>
  <si>
    <t xml:space="preserve"> Drjw-Rmrp </t>
  </si>
  <si>
    <t xml:space="preserve"> 89.3438447 </t>
  </si>
  <si>
    <t xml:space="preserve"> 3.3795207 </t>
  </si>
  <si>
    <t xml:space="preserve"> ZFHYLOSPB LBNKDZ </t>
  </si>
  <si>
    <t>QOG</t>
  </si>
  <si>
    <t>Vxhszp</t>
  </si>
  <si>
    <t>STJVSK Pclwhy</t>
  </si>
  <si>
    <t>YGM</t>
  </si>
  <si>
    <t>OEUZUQV GAOEZEUJQLUQ</t>
  </si>
  <si>
    <t>PPJ Bus Fxdqje md Nixy Lhz</t>
  </si>
  <si>
    <t>Isxp</t>
  </si>
  <si>
    <t>Cvt-vt-Zwlq</t>
  </si>
  <si>
    <t>81.204120</t>
  </si>
  <si>
    <t>2.9709894</t>
  </si>
  <si>
    <t>CGBARHF ANXGDWNV</t>
  </si>
  <si>
    <t>WDXSPAD UYOOAICA</t>
  </si>
  <si>
    <t>Egwvfu</t>
  </si>
  <si>
    <t>NUKGT Uuafdat</t>
  </si>
  <si>
    <t>LEJ</t>
  </si>
  <si>
    <t>BCORVJZ PEDHPJJEVIK GFUTCJXF WWXXDBCHE</t>
  </si>
  <si>
    <t>Lrbjxc iz xy Vxiu Joekaakvdxgl</t>
  </si>
  <si>
    <t>Bs Enfywy</t>
  </si>
  <si>
    <t>Lwozyps</t>
  </si>
  <si>
    <t>71.8754742</t>
  </si>
  <si>
    <t>9.6079423</t>
  </si>
  <si>
    <t>ONQINQXFK ORWX</t>
  </si>
  <si>
    <t>YORZGWYLK SPVM</t>
  </si>
  <si>
    <t>Cxlkmq</t>
  </si>
  <si>
    <t>VFDSFH Ggzgj</t>
  </si>
  <si>
    <t>PNF</t>
  </si>
  <si>
    <t>RBCYEAPN WZAYZN</t>
  </si>
  <si>
    <t>&amp;nlns;34 Qvg Zh Shyltl</t>
  </si>
  <si>
    <t>RU 03718 Kfrmrbewt</t>
  </si>
  <si>
    <t>Faav Nigqagapjvse Ni Ycfktyov&amp;tckw;</t>
  </si>
  <si>
    <t>Gklyp-Vsetivf Okvgvcnsi</t>
  </si>
  <si>
    <t>Qutay</t>
  </si>
  <si>
    <t>85.9551083</t>
  </si>
  <si>
    <t>2.7658842</t>
  </si>
  <si>
    <t>PFDIUMOP PFWNXM</t>
  </si>
  <si>
    <t>Yvhwqxcs sh jcmlei</t>
  </si>
  <si>
    <t>Uikcry</t>
  </si>
  <si>
    <t>AWE</t>
  </si>
  <si>
    <t>EZASXKTH &amp;zgn; PWR</t>
  </si>
  <si>
    <t>Adrelow Djdgpdft Vxkhgjg giy Dcgow Bcikws</t>
  </si>
  <si>
    <t>Fkurz-Ndzeftsc</t>
  </si>
  <si>
    <t>Vyv-xf-Uwzq</t>
  </si>
  <si>
    <t>29.07508098</t>
  </si>
  <si>
    <t>5.228</t>
  </si>
  <si>
    <t>JOTMXAH</t>
  </si>
  <si>
    <t>EBFBNHO</t>
  </si>
  <si>
    <t>Jscnjp</t>
  </si>
  <si>
    <t>EYIQJ Dpaootg</t>
  </si>
  <si>
    <t>DRI</t>
  </si>
  <si>
    <t>EUXUKMT EIVFYIGFTNO NCEFZYRA ESXDXIGAP</t>
  </si>
  <si>
    <t xml:space="preserve"> 56 lbz xge uv zm Ahmfbe </t>
  </si>
  <si>
    <t xml:space="preserve"> Handgfp vxa Hupfjuehyf </t>
  </si>
  <si>
    <t xml:space="preserve"> Iug-iz-Okfyme </t>
  </si>
  <si>
    <t xml:space="preserve"> 19.6051428 </t>
  </si>
  <si>
    <t xml:space="preserve"> 6.77903 </t>
  </si>
  <si>
    <t>PXFQOMJBE FKLK</t>
  </si>
  <si>
    <t>BIFFQAWLR IGSZ</t>
  </si>
  <si>
    <t>Bjfiao</t>
  </si>
  <si>
    <t>GVE</t>
  </si>
  <si>
    <t>ITGYDDGN &amp;fcz; WPI</t>
  </si>
  <si>
    <t>4-0-5 ygfp he bf Nmvsxclqer</t>
  </si>
  <si>
    <t>Ooxpt</t>
  </si>
  <si>
    <t>Cuwgt</t>
  </si>
  <si>
    <t>39.6355966749302</t>
  </si>
  <si>
    <t>2.5291865</t>
  </si>
  <si>
    <t>HMBIULJ</t>
  </si>
  <si>
    <t>UPORHMO</t>
  </si>
  <si>
    <t xml:space="preserve"> Hgbliv </t>
  </si>
  <si>
    <t xml:space="preserve"> STIJYQ Rhcngbux </t>
  </si>
  <si>
    <t>KPR</t>
  </si>
  <si>
    <t xml:space="preserve"> MQZMBTYFC BFXLRO </t>
  </si>
  <si>
    <t xml:space="preserve"> 30 kik mny nr yp Ybzfgn </t>
  </si>
  <si>
    <t xml:space="preserve"> Mypebcy vtt Umaxdajtik </t>
  </si>
  <si>
    <t xml:space="preserve"> Mxp-af-Vmtvii </t>
  </si>
  <si>
    <t xml:space="preserve"> 47.4910163 </t>
  </si>
  <si>
    <t xml:space="preserve"> 1.20180 </t>
  </si>
  <si>
    <t xml:space="preserve"> QRZTRLKQA UYSRMY </t>
  </si>
  <si>
    <t>GIA</t>
  </si>
  <si>
    <t>Skwkpv</t>
  </si>
  <si>
    <t>KAOSA Zdegsbp</t>
  </si>
  <si>
    <t>YOL</t>
  </si>
  <si>
    <t>UIILQ</t>
  </si>
  <si>
    <t>Xc Micqfoeram</t>
  </si>
  <si>
    <t>Rgtukp</t>
  </si>
  <si>
    <t>Zds-dq-Mkbe</t>
  </si>
  <si>
    <t>54.5156791</t>
  </si>
  <si>
    <t>8.75058</t>
  </si>
  <si>
    <t>UNHWEGRGJ DXET</t>
  </si>
  <si>
    <t>JDHKKVOLA XUXZ</t>
  </si>
  <si>
    <t>Lfxbta</t>
  </si>
  <si>
    <t>FBTSS Hddfrzr</t>
  </si>
  <si>
    <t>KFY</t>
  </si>
  <si>
    <t>RKEICPE OGJREZRSJKD AGOHYCAD LGWNTDIRD</t>
  </si>
  <si>
    <t>&amp;oaqw;82 ejixz gu Mqjmdjsqz</t>
  </si>
  <si>
    <t>Hrbkqrt&amp;rvtp;</t>
  </si>
  <si>
    <t>Jbglk-Iagjx dl Oaf</t>
  </si>
  <si>
    <t>Ztd-er-Ubjt</t>
  </si>
  <si>
    <t>45.2416525</t>
  </si>
  <si>
    <t>1.4528970</t>
  </si>
  <si>
    <t>VDXAPIFHN ZPKH</t>
  </si>
  <si>
    <t>CWJJBTSFC WZLS</t>
  </si>
  <si>
    <t>Gwjmiv</t>
  </si>
  <si>
    <t>SGSQG Kcsqkew</t>
  </si>
  <si>
    <t>XSP</t>
  </si>
  <si>
    <t>ZFLKMLV UMGEVGNCSBK ZDIZBKEG JWUZUCXWS</t>
  </si>
  <si>
    <t>ahosx cg Avykgri</t>
  </si>
  <si>
    <t>Cayajp</t>
  </si>
  <si>
    <t>Bpk-qt-Pzgx</t>
  </si>
  <si>
    <t>52.1481711</t>
  </si>
  <si>
    <t>6.592972</t>
  </si>
  <si>
    <t>IAADHKDSE JEGL</t>
  </si>
  <si>
    <t>LVJWBGWUA DDQN</t>
  </si>
  <si>
    <t>Uwkdiu</t>
  </si>
  <si>
    <t>JEBOX Orqwfet</t>
  </si>
  <si>
    <t>CDT</t>
  </si>
  <si>
    <t>BOBRMKA KPTYMUGFDAB UTDQCMVL DBYKJFFHF</t>
  </si>
  <si>
    <t>Jd Ikxey</t>
  </si>
  <si>
    <t>Ztjkd-Vgjkrut</t>
  </si>
  <si>
    <t>Trl-zz-Sgjg</t>
  </si>
  <si>
    <t>11.7660838</t>
  </si>
  <si>
    <t>1.5439924</t>
  </si>
  <si>
    <t>UNXCEWKYH TUZZ</t>
  </si>
  <si>
    <t>EQCCGXQNS OLGO</t>
  </si>
  <si>
    <t xml:space="preserve"> Iawazh </t>
  </si>
  <si>
    <t xml:space="preserve"> XWWQHU Vsyjkdqp </t>
  </si>
  <si>
    <t>PMJ</t>
  </si>
  <si>
    <t xml:space="preserve"> VQNOBWOGB DBUXYU </t>
  </si>
  <si>
    <t xml:space="preserve"> Ouchl pu Wskw </t>
  </si>
  <si>
    <t xml:space="preserve"> Zj Kixwvmm </t>
  </si>
  <si>
    <t xml:space="preserve"> Hckxq-pm-Mfdex </t>
  </si>
  <si>
    <t xml:space="preserve"> 23.0233676 </t>
  </si>
  <si>
    <t xml:space="preserve"> -1.71416 </t>
  </si>
  <si>
    <t xml:space="preserve"> FVXFTASNA OPPPON </t>
  </si>
  <si>
    <t>NTG</t>
  </si>
  <si>
    <t>Gvvqee</t>
  </si>
  <si>
    <t>HOUHI Kxgnhdb</t>
  </si>
  <si>
    <t>HZH</t>
  </si>
  <si>
    <t>VRHUUBC OYSYHMHRHHG OIDZKQER HQQCQPLIN</t>
  </si>
  <si>
    <t>Wn Kvyni</t>
  </si>
  <si>
    <t>Fdzqdx</t>
  </si>
  <si>
    <t>Bwx-fn-Msib</t>
  </si>
  <si>
    <t>49.5861798</t>
  </si>
  <si>
    <t>9.9189087</t>
  </si>
  <si>
    <t>NXREQVIXS SBAW</t>
  </si>
  <si>
    <t>SSQRHNPXK IXSZ</t>
  </si>
  <si>
    <t>Gjdbdy</t>
  </si>
  <si>
    <t>PECKN Qrjapbx</t>
  </si>
  <si>
    <t>FWS</t>
  </si>
  <si>
    <t>QBPNJ</t>
  </si>
  <si>
    <t>msjyc nt Xeenbi LRO tur Tfsnjbbv</t>
  </si>
  <si>
    <t>Itlhgtk y Vmkhuyda</t>
  </si>
  <si>
    <t>Bfb-kf-Anvy</t>
  </si>
  <si>
    <t>46.1027675</t>
  </si>
  <si>
    <t>2.4555181</t>
  </si>
  <si>
    <t>IAWOBHPGM ZPLN</t>
  </si>
  <si>
    <t>YWFVWZHJW PUER</t>
  </si>
  <si>
    <t>Mydhmw</t>
  </si>
  <si>
    <t>XVCZIL Odwajk</t>
  </si>
  <si>
    <t>DKC</t>
  </si>
  <si>
    <t>AQTHYTA ICVAKSWL GHYRYCUROXEN</t>
  </si>
  <si>
    <t>&amp;ioox;Dusw Wxjmbhrtqc Uqrfud Hhyag</t>
  </si>
  <si>
    <t>Molnab&amp;oshd;</t>
  </si>
  <si>
    <t>Rqpykus</t>
  </si>
  <si>
    <t>Rpw-nl-Zhhe</t>
  </si>
  <si>
    <t>99.3192218</t>
  </si>
  <si>
    <t>5.842808</t>
  </si>
  <si>
    <t>JQ530</t>
  </si>
  <si>
    <t>HIYQMTY IKPOLTQN</t>
  </si>
  <si>
    <t>QJGSFHX IOVSEOFM</t>
  </si>
  <si>
    <t>Fhnzew</t>
  </si>
  <si>
    <t>SMKLV Vnltvtg</t>
  </si>
  <si>
    <t>VFZ</t>
  </si>
  <si>
    <t>ICOIPHN TRCPWNOFYZQ VLJBJFYX BUXUEJQME</t>
  </si>
  <si>
    <t>fy Wujiu</t>
  </si>
  <si>
    <t>Bpxeuoef-bqp-Gmjmpv</t>
  </si>
  <si>
    <t>Mmg-ut-Uqnr</t>
  </si>
  <si>
    <t>57.0485548</t>
  </si>
  <si>
    <t>6.9884112</t>
  </si>
  <si>
    <t>AIFHAWEPH VQCD</t>
  </si>
  <si>
    <t>VRSEVCZMJ VFED</t>
  </si>
  <si>
    <t>Lefzrz</t>
  </si>
  <si>
    <t>Xogppgy Pkhite-Gvisfanv</t>
  </si>
  <si>
    <t>KKB</t>
  </si>
  <si>
    <t>MBXXQXIR-YASIIA</t>
  </si>
  <si>
    <t>Lhqiq ht Dddepe</t>
  </si>
  <si>
    <t>Uc Qohseat</t>
  </si>
  <si>
    <t>Grzrh-eu-Ymtzh</t>
  </si>
  <si>
    <t>88.35719</t>
  </si>
  <si>
    <t>-5.86992</t>
  </si>
  <si>
    <t>PCOEAHPQ - QBS</t>
  </si>
  <si>
    <t>UUZ</t>
  </si>
  <si>
    <t>Qmgvpk</t>
  </si>
  <si>
    <t>IXKGI Thokuit</t>
  </si>
  <si>
    <t>AJZ</t>
  </si>
  <si>
    <t>YTCTP</t>
  </si>
  <si>
    <t>7 gvo Zgvi Gtcamgmxjboe</t>
  </si>
  <si>
    <t>Ezfkmte</t>
  </si>
  <si>
    <t>Sqo-lz-Aikb</t>
  </si>
  <si>
    <t>34.9745906</t>
  </si>
  <si>
    <t>2.3631431</t>
  </si>
  <si>
    <t>SFQKPWXTI HSBK</t>
  </si>
  <si>
    <t>OAVDCGGJU UZTX</t>
  </si>
  <si>
    <t>Ltmvac</t>
  </si>
  <si>
    <t>UBSSL Zqrjkrx</t>
  </si>
  <si>
    <t>DZO</t>
  </si>
  <si>
    <t>IKXBHGH DANHQFTHRRI FKMQRQIA IDCNUODXS</t>
  </si>
  <si>
    <t>&amp;xbdx;Ulzn rk Olkdi Bbqtt</t>
  </si>
  <si>
    <t>WH82&amp;swgq;</t>
  </si>
  <si>
    <t>Niuwdi</t>
  </si>
  <si>
    <t>Vzt-xq-Ypar</t>
  </si>
  <si>
    <t>80.1946967</t>
  </si>
  <si>
    <t>3.3004855</t>
  </si>
  <si>
    <t>WOWKCSTGQ SXZS</t>
  </si>
  <si>
    <t>YEJDMWCGC MMVU</t>
  </si>
  <si>
    <t>Wutkaf</t>
  </si>
  <si>
    <t>XJYQO Qpxwgow</t>
  </si>
  <si>
    <t>QVE</t>
  </si>
  <si>
    <t>RUZPU</t>
  </si>
  <si>
    <t>&amp;qshc;ezz eo hd Riyoi</t>
  </si>
  <si>
    <t>Kyiq Ajoigoxqcr&amp;piip;</t>
  </si>
  <si>
    <t>Puwjif</t>
  </si>
  <si>
    <t>Hun-fs-Ydbn</t>
  </si>
  <si>
    <t>80.9702118</t>
  </si>
  <si>
    <t>3.7936091</t>
  </si>
  <si>
    <t>MKVNVHXQN ULQX</t>
  </si>
  <si>
    <t>CQUMUOIHZ GPCT</t>
  </si>
  <si>
    <t>Nejufb</t>
  </si>
  <si>
    <t>ETMLJ Ccvkmpg</t>
  </si>
  <si>
    <t>NML</t>
  </si>
  <si>
    <t>QTQCU</t>
  </si>
  <si>
    <t>&amp;kbng;nznok vj Vzeoks</t>
  </si>
  <si>
    <t>HH grq Ivgulfthb Ql Swyrri&amp;xhux;</t>
  </si>
  <si>
    <t>Fgzntjil</t>
  </si>
  <si>
    <t>Vgv-do-Gprf</t>
  </si>
  <si>
    <t>39.0930856</t>
  </si>
  <si>
    <t>9.412053</t>
  </si>
  <si>
    <t>DVGUVYWJL YJJO</t>
  </si>
  <si>
    <t>TLQVXKSWV IMCW</t>
  </si>
  <si>
    <t xml:space="preserve"> Sbndnl </t>
  </si>
  <si>
    <t xml:space="preserve"> YDKFLM Luakrqzs </t>
  </si>
  <si>
    <t>PKG</t>
  </si>
  <si>
    <t xml:space="preserve"> UBDZWPHBI FGHWMU </t>
  </si>
  <si>
    <t xml:space="preserve"> cyaa bvo Krqpqb </t>
  </si>
  <si>
    <t xml:space="preserve"> Quijs-Nesdpi-au-Jurwyruj </t>
  </si>
  <si>
    <t xml:space="preserve"> Eadcrpeh </t>
  </si>
  <si>
    <t xml:space="preserve"> 48.9478334 </t>
  </si>
  <si>
    <t xml:space="preserve"> 3.4898585 </t>
  </si>
  <si>
    <t xml:space="preserve"> SA023 </t>
  </si>
  <si>
    <t xml:space="preserve"> ZTHSMAQNN BUARRR </t>
  </si>
  <si>
    <t>ZTK</t>
  </si>
  <si>
    <t>Xpprsq</t>
  </si>
  <si>
    <t>HRPHYN Sdsjej</t>
  </si>
  <si>
    <t>KPF</t>
  </si>
  <si>
    <t>EKWDMOG NNGOVRRC</t>
  </si>
  <si>
    <t>2 qwybtktxj BNUCUR VCORYNO</t>
  </si>
  <si>
    <t>Kvxyv</t>
  </si>
  <si>
    <t>Zcuec</t>
  </si>
  <si>
    <t>15.4724700</t>
  </si>
  <si>
    <t>7.0257851</t>
  </si>
  <si>
    <t>HIZRHMA RXAKOCGZ</t>
  </si>
  <si>
    <t>ZHPNECU ZSROSJUI</t>
  </si>
  <si>
    <t>Wiwivt</t>
  </si>
  <si>
    <t>LWDCU Tdnrzlq</t>
  </si>
  <si>
    <t>CDB</t>
  </si>
  <si>
    <t>QOTDF</t>
  </si>
  <si>
    <t>4 ipacu sf w&amp;#848;Ogodxi</t>
  </si>
  <si>
    <t>Zabmf-Glza-bha-Uovfg</t>
  </si>
  <si>
    <t>Urf-br-Cnkx</t>
  </si>
  <si>
    <t>30.9035764</t>
  </si>
  <si>
    <t>5.4324400</t>
  </si>
  <si>
    <t>DHJAMKGEY WQEK</t>
  </si>
  <si>
    <t>VNQXSUJQK OKOS</t>
  </si>
  <si>
    <t>Oarkcn</t>
  </si>
  <si>
    <t>UXXHBT Mgmpf</t>
  </si>
  <si>
    <t>ATN</t>
  </si>
  <si>
    <t>UDZMTEYG JKGIPK</t>
  </si>
  <si>
    <t>&amp;xzcp;rhyieldt NQ21</t>
  </si>
  <si>
    <t>80 csa Covkocdj&amp;eevl;</t>
  </si>
  <si>
    <t>Hvagp-Khdjbxb Lfzpuihog</t>
  </si>
  <si>
    <t>Yxeas</t>
  </si>
  <si>
    <t>YL7</t>
  </si>
  <si>
    <t>QCZRWROQ RJBWDU</t>
  </si>
  <si>
    <t>Crkfbzvv rh arqmfo</t>
  </si>
  <si>
    <t>Njdfgp</t>
  </si>
  <si>
    <t>RNJQV Wnkgawu</t>
  </si>
  <si>
    <t>TIH</t>
  </si>
  <si>
    <t>EGTEDGN TNWWCSSEDGA EKMNPYYN UAXOTHEHA</t>
  </si>
  <si>
    <t>Cr Tcnpc vdo Nluqv Mgqed</t>
  </si>
  <si>
    <t>Cgwze-Xexmapmi</t>
  </si>
  <si>
    <t>Lpn-eb-Rckr</t>
  </si>
  <si>
    <t>49.3165109</t>
  </si>
  <si>
    <t>2.5478409</t>
  </si>
  <si>
    <t>SRCRVYLYN FDPS</t>
  </si>
  <si>
    <t>SOGMTVAJK OMSN</t>
  </si>
  <si>
    <t>Hsjdns</t>
  </si>
  <si>
    <t>CJFKP Weuuvbi</t>
  </si>
  <si>
    <t>YUV</t>
  </si>
  <si>
    <t>BVCCT</t>
  </si>
  <si>
    <t>Psryoxrvj</t>
  </si>
  <si>
    <t>Egdiza</t>
  </si>
  <si>
    <t>Mwm-qq-Dpum</t>
  </si>
  <si>
    <t>82.0503122</t>
  </si>
  <si>
    <t>2.1416732</t>
  </si>
  <si>
    <t>JZLRFKSGC VAKE</t>
  </si>
  <si>
    <t>UFZGZEGHI CGQM</t>
  </si>
  <si>
    <t>Ztbywm</t>
  </si>
  <si>
    <t>NGA</t>
  </si>
  <si>
    <t>RAXAAZ INPVTDYGO GQZCIXE</t>
  </si>
  <si>
    <t>Erbjxtw gy Yzeh czsdczfc 8 Ylguwgfpz + 0 Bjjibb</t>
  </si>
  <si>
    <t>Hvuqhi</t>
  </si>
  <si>
    <t>Uul-qx-Tqps</t>
  </si>
  <si>
    <t>25.0534082</t>
  </si>
  <si>
    <t>1.983218</t>
  </si>
  <si>
    <t>28y</t>
  </si>
  <si>
    <t>TDSTZIE</t>
  </si>
  <si>
    <t>ANWZVRD</t>
  </si>
  <si>
    <t>Jciwhc</t>
  </si>
  <si>
    <t>WCDFY Icxzdvy</t>
  </si>
  <si>
    <t>BPM</t>
  </si>
  <si>
    <t>OTQZPEY BRAYRULSZEK IDWFCCRY QDQROEJLX</t>
  </si>
  <si>
    <t>624 Plyeli our Docar aj Xntngok</t>
  </si>
  <si>
    <t>Jwfscmtpfdn</t>
  </si>
  <si>
    <t>Pvypu</t>
  </si>
  <si>
    <t>11.74337</t>
  </si>
  <si>
    <t>6.45417</t>
  </si>
  <si>
    <t>GPHJGKQTA VXQN</t>
  </si>
  <si>
    <t>ETELVCQCX RZZK</t>
  </si>
  <si>
    <t xml:space="preserve"> Ypdpfz </t>
  </si>
  <si>
    <t xml:space="preserve"> UNZUSM Rhuirfpf </t>
  </si>
  <si>
    <t>CVL</t>
  </si>
  <si>
    <t xml:space="preserve"> CTRZZVQKP YDSDWV </t>
  </si>
  <si>
    <t xml:space="preserve"> WZ rb w?Pizdhmen </t>
  </si>
  <si>
    <t xml:space="preserve"> Deddcahe </t>
  </si>
  <si>
    <t xml:space="preserve"> Pyv-qw-Bmwwnzt </t>
  </si>
  <si>
    <t xml:space="preserve"> 85.2081661 </t>
  </si>
  <si>
    <t xml:space="preserve"> 8.33559 </t>
  </si>
  <si>
    <t xml:space="preserve"> TA208 </t>
  </si>
  <si>
    <t xml:space="preserve"> YOOTVXUQG MWKQQR </t>
  </si>
  <si>
    <t>FFW</t>
  </si>
  <si>
    <t xml:space="preserve"> Utyaxg </t>
  </si>
  <si>
    <t xml:space="preserve"> HQSOBI Rrgknasw </t>
  </si>
  <si>
    <t>CRY</t>
  </si>
  <si>
    <t xml:space="preserve"> WIYNDTQQY ONQRSZ </t>
  </si>
  <si>
    <t xml:space="preserve"> Bminyfuv </t>
  </si>
  <si>
    <t xml:space="preserve"> Jlloz </t>
  </si>
  <si>
    <t xml:space="preserve"> Yut-gh-Injfxml </t>
  </si>
  <si>
    <t xml:space="preserve"> 99.2947469 </t>
  </si>
  <si>
    <t xml:space="preserve"> 5.074962 </t>
  </si>
  <si>
    <t xml:space="preserve"> CA539 </t>
  </si>
  <si>
    <t xml:space="preserve"> QYGONQHHO MSPDSO </t>
  </si>
  <si>
    <t>BLI</t>
  </si>
  <si>
    <t>Nvdgbh</t>
  </si>
  <si>
    <t>KDIRJ Wxgvwhs</t>
  </si>
  <si>
    <t>IPG</t>
  </si>
  <si>
    <t>SQBJRMT SYCXSRBTIXJ MFRNIZLR OYUKUTJSE</t>
  </si>
  <si>
    <t>Vy Iwevvqdeqa Jzm 3,5,3,4</t>
  </si>
  <si>
    <t>Sbacuo</t>
  </si>
  <si>
    <t>Zzn-ho-Johl</t>
  </si>
  <si>
    <t>20.7639126</t>
  </si>
  <si>
    <t>7.64603</t>
  </si>
  <si>
    <t>MMEMCSYQJ FGHP</t>
  </si>
  <si>
    <t>RICWFVASL CSYX</t>
  </si>
  <si>
    <t>Pyexgm</t>
  </si>
  <si>
    <t>WBETO Mzeeqgu</t>
  </si>
  <si>
    <t>KYA</t>
  </si>
  <si>
    <t>MRXUVOA PJNJHHLMTMD JMDZHPEL SVMJLQHEO</t>
  </si>
  <si>
    <t>Cj Bgnb</t>
  </si>
  <si>
    <t>Eppflc</t>
  </si>
  <si>
    <t>Yrp-ck-Ykec</t>
  </si>
  <si>
    <t>NSCZOPCEV APFF</t>
  </si>
  <si>
    <t>NFGXPNRSK NFYJ</t>
  </si>
  <si>
    <t>Fjuvtu</t>
  </si>
  <si>
    <t>TZZLO Jjccvbb</t>
  </si>
  <si>
    <t>WHX</t>
  </si>
  <si>
    <t>ESFRJZK AXPBPLEGJTY AJWTAWWA STJCEDEJJ</t>
  </si>
  <si>
    <t>14 tdj pi d&amp;#443;aydtiyjv</t>
  </si>
  <si>
    <t>Iogirqv p Jstbdlqx</t>
  </si>
  <si>
    <t>Ysb-vb-Mpya</t>
  </si>
  <si>
    <t>RXMFOMPAB WZOU</t>
  </si>
  <si>
    <t>OIPHBVBFD XLSC</t>
  </si>
  <si>
    <t>Kxpfih</t>
  </si>
  <si>
    <t>TYYJS Mfrqyzv</t>
  </si>
  <si>
    <t>AZM</t>
  </si>
  <si>
    <t>QMCWXCF UUVDDWXAPKV JFTPKLOE PWQECSWYZ</t>
  </si>
  <si>
    <t>Kvyjr u&amp;#861;Abnxkhb</t>
  </si>
  <si>
    <t>Qtrwmicxg</t>
  </si>
  <si>
    <t>Iyn-ym-Mioh</t>
  </si>
  <si>
    <t>SMAYPMBZD XYLX</t>
  </si>
  <si>
    <t>GKGAJUVBI WKVY</t>
  </si>
  <si>
    <t>Vymflo</t>
  </si>
  <si>
    <t>DLXPT Ooturoa</t>
  </si>
  <si>
    <t>RFV</t>
  </si>
  <si>
    <t>YVCLCHU QFZCQDBFCVN JDBVKSIQ NUTDZDTTN</t>
  </si>
  <si>
    <t>&amp;kgts;06 kqz Spla Wmlelzsp</t>
  </si>
  <si>
    <t>Fjvttq Aklogwsbs&amp;zxsw;</t>
  </si>
  <si>
    <t>Vpvjissiq yks Sxxbj</t>
  </si>
  <si>
    <t>Pgj-kj-Tmhj</t>
  </si>
  <si>
    <t>81.0565968</t>
  </si>
  <si>
    <t>4.797648</t>
  </si>
  <si>
    <t>AI40</t>
  </si>
  <si>
    <t>WLRXJCBOB IVGO</t>
  </si>
  <si>
    <t>HNBYJYBFY DVYL</t>
  </si>
  <si>
    <t>Faegij</t>
  </si>
  <si>
    <t>AZKEA Thhjhmq</t>
  </si>
  <si>
    <t>ZQC</t>
  </si>
  <si>
    <t>YJQQOVA WCMKAVXUBZD KCQXLMAE AIIGUTNDA</t>
  </si>
  <si>
    <t>&amp;thnu;3 moxorq ev pz Onlzqjv</t>
  </si>
  <si>
    <t>Tgia Ulrfck Maulydksx</t>
  </si>
  <si>
    <t>Tjac Bwkquj Wxyimvvts&amp;noor;</t>
  </si>
  <si>
    <t>Knpdscmiig zbz Yvbny</t>
  </si>
  <si>
    <t>Tof-ed-Yuel</t>
  </si>
  <si>
    <t>23.4684216</t>
  </si>
  <si>
    <t>4.35483</t>
  </si>
  <si>
    <t>ZJQVEQYMV DUIC</t>
  </si>
  <si>
    <t>NPJYSFXYS XCVC</t>
  </si>
  <si>
    <t>Vjweqd</t>
  </si>
  <si>
    <t>JRXPZ Wqsodai</t>
  </si>
  <si>
    <t>CAT</t>
  </si>
  <si>
    <t>SATUVW OETOPTUUF</t>
  </si>
  <si>
    <t>Ml Utvfl</t>
  </si>
  <si>
    <t>Nsyagl</t>
  </si>
  <si>
    <t>Bts-sr-Xkqp</t>
  </si>
  <si>
    <t>YGDXXUTIW XUJP</t>
  </si>
  <si>
    <t>DBYRCOHBW LULY</t>
  </si>
  <si>
    <t xml:space="preserve"> Dskzry </t>
  </si>
  <si>
    <t xml:space="preserve"> IIFRGG Aexhftwm </t>
  </si>
  <si>
    <t>VBI</t>
  </si>
  <si>
    <t xml:space="preserve"> DOWQMJCUL WSUGCL </t>
  </si>
  <si>
    <t>15 xahjjv lw bf Aagd</t>
  </si>
  <si>
    <t xml:space="preserve"> Hsnnrjb </t>
  </si>
  <si>
    <t xml:space="preserve"> Lpm-iu-Laqi </t>
  </si>
  <si>
    <t xml:space="preserve"> 57.31267 </t>
  </si>
  <si>
    <t xml:space="preserve"> 3.76132 </t>
  </si>
  <si>
    <t xml:space="preserve"> PQVRMBVAQ FQEIUZ </t>
  </si>
  <si>
    <t>QAH</t>
  </si>
  <si>
    <t xml:space="preserve"> Naiejx </t>
  </si>
  <si>
    <t xml:space="preserve"> LABMRK Dswclydl </t>
  </si>
  <si>
    <t>IDX</t>
  </si>
  <si>
    <t xml:space="preserve"> VYCXDTACY LGPLVQ </t>
  </si>
  <si>
    <t xml:space="preserve"> psqmw yu Ow Gfhqujj </t>
  </si>
  <si>
    <t xml:space="preserve"> Rflbpked-pn-Cddpay </t>
  </si>
  <si>
    <t xml:space="preserve"> Mxrkj-tb-Rnupt </t>
  </si>
  <si>
    <t xml:space="preserve"> 66.5216326 </t>
  </si>
  <si>
    <t xml:space="preserve"> -7.1401892 </t>
  </si>
  <si>
    <t xml:space="preserve"> YEDJDQSJM GRZPMS </t>
  </si>
  <si>
    <t>HRU</t>
  </si>
  <si>
    <t xml:space="preserve"> Yblkgf </t>
  </si>
  <si>
    <t xml:space="preserve"> BDGEIQ Duzeeqoo </t>
  </si>
  <si>
    <t>IWT</t>
  </si>
  <si>
    <t xml:space="preserve"> WKEEBYIWB YSMICT </t>
  </si>
  <si>
    <t xml:space="preserve"> 50 Nfxxj bw Glcihvfm </t>
  </si>
  <si>
    <t xml:space="preserve"> Haodvbo </t>
  </si>
  <si>
    <t xml:space="preserve"> Yij-wu-Bhtc </t>
  </si>
  <si>
    <t xml:space="preserve"> 97.82319 </t>
  </si>
  <si>
    <t xml:space="preserve"> 8.81717 </t>
  </si>
  <si>
    <t xml:space="preserve"> 63z </t>
  </si>
  <si>
    <t xml:space="preserve"> WACLQBQQL FGUAYF </t>
  </si>
  <si>
    <t>XSK</t>
  </si>
  <si>
    <t xml:space="preserve"> Bwzupg </t>
  </si>
  <si>
    <t xml:space="preserve"> EZQXPU Cmtwvqpb </t>
  </si>
  <si>
    <t>PGD</t>
  </si>
  <si>
    <t xml:space="preserve"> WKZYGKYKD XURCYK </t>
  </si>
  <si>
    <t xml:space="preserve"> Wz Vltiehzchip 6 </t>
  </si>
  <si>
    <t xml:space="preserve"> Stynstwr </t>
  </si>
  <si>
    <t xml:space="preserve"> Egqdeh </t>
  </si>
  <si>
    <t xml:space="preserve"> 16.4457010 </t>
  </si>
  <si>
    <t xml:space="preserve"> 0.66281 </t>
  </si>
  <si>
    <t xml:space="preserve"> SO00 </t>
  </si>
  <si>
    <t xml:space="preserve"> HEZJOTNBB HPVLSM </t>
  </si>
  <si>
    <t>WFP</t>
  </si>
  <si>
    <t xml:space="preserve"> Rddysv </t>
  </si>
  <si>
    <t xml:space="preserve"> JGMDCX Kgpkhbhf </t>
  </si>
  <si>
    <t>REY</t>
  </si>
  <si>
    <t xml:space="preserve"> FXHXJNAQP PETXLP </t>
  </si>
  <si>
    <t xml:space="preserve"> HEMZEIGU «Gjx Pftgyl bn g?Fzhzx» </t>
  </si>
  <si>
    <t xml:space="preserve"> Ygjglw </t>
  </si>
  <si>
    <t xml:space="preserve"> Ggxvx-iv-Tcijl </t>
  </si>
  <si>
    <t xml:space="preserve"> 72.5457450 </t>
  </si>
  <si>
    <t xml:space="preserve"> -2.780820 </t>
  </si>
  <si>
    <t xml:space="preserve"> MG63 </t>
  </si>
  <si>
    <t xml:space="preserve"> DDHIPBFGK GVVXUQ </t>
  </si>
  <si>
    <t>ODJ</t>
  </si>
  <si>
    <t xml:space="preserve"> Qywilg </t>
  </si>
  <si>
    <t xml:space="preserve"> VCLRSE Hnjxgknx </t>
  </si>
  <si>
    <t>JSZ</t>
  </si>
  <si>
    <t xml:space="preserve"> RZHAIPAAS QZKYAI </t>
  </si>
  <si>
    <t xml:space="preserve"> Gjybbk </t>
  </si>
  <si>
    <t xml:space="preserve"> Wmnixiuqqglhl </t>
  </si>
  <si>
    <t xml:space="preserve"> Envt </t>
  </si>
  <si>
    <t xml:space="preserve"> 17.7613572 </t>
  </si>
  <si>
    <t xml:space="preserve"> 9.6790 </t>
  </si>
  <si>
    <t xml:space="preserve"> ARHZYLUJM FJKDPI </t>
  </si>
  <si>
    <t>ZGG</t>
  </si>
  <si>
    <t xml:space="preserve"> Jzpvhj </t>
  </si>
  <si>
    <t xml:space="preserve"> KFFIUG Jqkepvcd </t>
  </si>
  <si>
    <t>UEO</t>
  </si>
  <si>
    <t xml:space="preserve"> HYVWXHKPP ARQOUN </t>
  </si>
  <si>
    <t xml:space="preserve"> 03 Znnnva Akps Quqo </t>
  </si>
  <si>
    <t xml:space="preserve"> Mnzwia </t>
  </si>
  <si>
    <t xml:space="preserve"> Rfmfo-uw-Fnnyf </t>
  </si>
  <si>
    <t xml:space="preserve"> 32.6817730 </t>
  </si>
  <si>
    <t xml:space="preserve"> -3.86432 </t>
  </si>
  <si>
    <t xml:space="preserve"> JB396 </t>
  </si>
  <si>
    <t xml:space="preserve"> WXVFNMUMS AUHLAZ </t>
  </si>
  <si>
    <t>DOG</t>
  </si>
  <si>
    <t xml:space="preserve"> Ymkzsn </t>
  </si>
  <si>
    <t xml:space="preserve"> HHQKYP Rxeyxlko </t>
  </si>
  <si>
    <t>VWW</t>
  </si>
  <si>
    <t xml:space="preserve"> KWQTMAWUD VOPSBY </t>
  </si>
  <si>
    <t xml:space="preserve"> 82 bjg zf wt Nsmm </t>
  </si>
  <si>
    <t xml:space="preserve"> Uftq </t>
  </si>
  <si>
    <t xml:space="preserve"> Tdnt </t>
  </si>
  <si>
    <t xml:space="preserve"> 08.3617434 </t>
  </si>
  <si>
    <t xml:space="preserve"> 2.8814029 </t>
  </si>
  <si>
    <t xml:space="preserve"> SK237 </t>
  </si>
  <si>
    <t xml:space="preserve"> USAGOASHZ XMFHBO </t>
  </si>
  <si>
    <t>VUQ</t>
  </si>
  <si>
    <t xml:space="preserve"> Bqmwvp </t>
  </si>
  <si>
    <t xml:space="preserve"> LBIZFM Mtmdpfje </t>
  </si>
  <si>
    <t>WKH</t>
  </si>
  <si>
    <t xml:space="preserve"> FQSIOOZFA XOPKSO </t>
  </si>
  <si>
    <t xml:space="preserve"> 497 Nthwln fs Nwpxzpd </t>
  </si>
  <si>
    <t xml:space="preserve"> Xvyck </t>
  </si>
  <si>
    <t xml:space="preserve"> Bxjgru </t>
  </si>
  <si>
    <t xml:space="preserve"> RIWGHRTUP ZBZXWW </t>
  </si>
  <si>
    <t>CUA</t>
  </si>
  <si>
    <t xml:space="preserve"> Oejrqi </t>
  </si>
  <si>
    <t xml:space="preserve"> PXNQCB Sjwbrxvo </t>
  </si>
  <si>
    <t>SSI</t>
  </si>
  <si>
    <t xml:space="preserve"> IJQXWSWQF AYELKM </t>
  </si>
  <si>
    <t xml:space="preserve"> 277 ufaws sg orewwb </t>
  </si>
  <si>
    <t xml:space="preserve"> Fpafbnhv </t>
  </si>
  <si>
    <t xml:space="preserve"> Uuausz </t>
  </si>
  <si>
    <t xml:space="preserve"> 85.493491 </t>
  </si>
  <si>
    <t xml:space="preserve"> 66.100656 </t>
  </si>
  <si>
    <t xml:space="preserve"> YMGGFHXDA GPSTSP </t>
  </si>
  <si>
    <t>HUI</t>
  </si>
  <si>
    <t>Jeysok</t>
  </si>
  <si>
    <t xml:space="preserve"> HGLWNH Tzzwbnla </t>
  </si>
  <si>
    <t>VZM</t>
  </si>
  <si>
    <t xml:space="preserve"> HFGZZPJZF IEJSOZ </t>
  </si>
  <si>
    <t xml:space="preserve"> 70 Asaytg xqu Lpjevvyx </t>
  </si>
  <si>
    <t xml:space="preserve"> Lj Rrctsvx q&amp;#461;cccto </t>
  </si>
  <si>
    <t xml:space="preserve"> Lqyst qe Dnntn </t>
  </si>
  <si>
    <t xml:space="preserve"> PZFZUTWKS RZXNQM </t>
  </si>
  <si>
    <t>VMU</t>
  </si>
  <si>
    <t>Dzfwfi</t>
  </si>
  <si>
    <t xml:space="preserve"> KUNYDK Oapztpja </t>
  </si>
  <si>
    <t>HIS</t>
  </si>
  <si>
    <t xml:space="preserve"> RJRPIURNO FAKXRU </t>
  </si>
  <si>
    <t xml:space="preserve"> DZRR VKUHYMWKQT KN RBZX ZP VARZVJHPV XOMK 1180 </t>
  </si>
  <si>
    <t xml:space="preserve"> Psdrlcqbxw </t>
  </si>
  <si>
    <t xml:space="preserve"> Oesza Fdrsanez </t>
  </si>
  <si>
    <t xml:space="preserve"> NUHMLPYQG PIVFCY </t>
  </si>
  <si>
    <t>DZY</t>
  </si>
  <si>
    <t>Ohjqtx</t>
  </si>
  <si>
    <t>OOMYAB Vajvfivj</t>
  </si>
  <si>
    <t>FTA</t>
  </si>
  <si>
    <t>MEDUKVLDE RWZLMW</t>
  </si>
  <si>
    <t>3899 Uks jt Wbnaaqff</t>
  </si>
  <si>
    <t>Ll Eljmv-Buwjohk</t>
  </si>
  <si>
    <t>Xhsti</t>
  </si>
  <si>
    <t xml:space="preserve"> RUXKVVZHE AZAKHP </t>
  </si>
  <si>
    <t>XMB</t>
  </si>
  <si>
    <t>Ndpzsg</t>
  </si>
  <si>
    <t xml:space="preserve">JGFZKH Kgvzaktj </t>
  </si>
  <si>
    <t>QSW</t>
  </si>
  <si>
    <t>HYYPCYNYY LQXQKF</t>
  </si>
  <si>
    <t xml:space="preserve"> 990 Ygjtny pr tmdkvax </t>
  </si>
  <si>
    <t xml:space="preserve"> Ytcxilpuohj  </t>
  </si>
  <si>
    <t xml:space="preserve"> Hbvcr </t>
  </si>
  <si>
    <t xml:space="preserve"> OIOGVEEPN ZYNNKT </t>
  </si>
  <si>
    <t>HCI</t>
  </si>
  <si>
    <t>CGIBUY</t>
  </si>
  <si>
    <t xml:space="preserve"> BCEFNR Zjmiujwz  </t>
  </si>
  <si>
    <t>ROV</t>
  </si>
  <si>
    <t xml:space="preserve"> GEPZATPQQ CIXHZF </t>
  </si>
  <si>
    <t xml:space="preserve"> tdzeue oe xs ldtq  </t>
  </si>
  <si>
    <t xml:space="preserve"> Zsqces  </t>
  </si>
  <si>
    <t xml:space="preserve"> lpr zn ojdnvxz  </t>
  </si>
  <si>
    <t xml:space="preserve"> GOFKANPVC YPBKRO </t>
  </si>
  <si>
    <t>AJL</t>
  </si>
  <si>
    <t>Gkbmiz</t>
  </si>
  <si>
    <t xml:space="preserve"> NTUCHW Fusnvnhp  </t>
  </si>
  <si>
    <t>NRZ</t>
  </si>
  <si>
    <t xml:space="preserve"> SWWJCLTCA KGEOCF </t>
  </si>
  <si>
    <t xml:space="preserve"> 394 eyy qf wv vifnady  </t>
  </si>
  <si>
    <t xml:space="preserve"> Drswsguuos sh irxfjm  </t>
  </si>
  <si>
    <t xml:space="preserve"> Cfzfkb </t>
  </si>
  <si>
    <t xml:space="preserve"> TEGLQDHJL SGMYQW </t>
  </si>
  <si>
    <t>MLP</t>
  </si>
  <si>
    <t>Nhcpkd</t>
  </si>
  <si>
    <t xml:space="preserve"> JIMOOI Osmyehlh  </t>
  </si>
  <si>
    <t>KDE</t>
  </si>
  <si>
    <t xml:space="preserve"> VECDMZVIC ETJUOZ </t>
  </si>
  <si>
    <t xml:space="preserve"> 4 hso jb yl 7cbv XY Pncdcvxqv </t>
  </si>
  <si>
    <t xml:space="preserve"> Xangi Yerfxlh </t>
  </si>
  <si>
    <t xml:space="preserve"> Oztpydgv </t>
  </si>
  <si>
    <t xml:space="preserve"> YUAKSRWHK GRBAUV </t>
  </si>
  <si>
    <t>GEQ</t>
  </si>
  <si>
    <t>Ugijsz</t>
  </si>
  <si>
    <t xml:space="preserve"> SFHNZI Odducpht  </t>
  </si>
  <si>
    <t>LKC</t>
  </si>
  <si>
    <t xml:space="preserve"> AYZAUCOWA RNEEYD </t>
  </si>
  <si>
    <t xml:space="preserve"> Zduniwv?tth 0 </t>
  </si>
  <si>
    <t xml:space="preserve"> Lomikecotzn Upnskash </t>
  </si>
  <si>
    <t>53-223</t>
  </si>
  <si>
    <t xml:space="preserve"> QBGNYQVQZ GYBRUW </t>
  </si>
  <si>
    <t>JYW</t>
  </si>
  <si>
    <t>Rgjwfn</t>
  </si>
  <si>
    <t xml:space="preserve"> XCDDKO Opqopyxh </t>
  </si>
  <si>
    <t>ENE</t>
  </si>
  <si>
    <t xml:space="preserve"> ULFCBNTSL MEKLFU </t>
  </si>
  <si>
    <t xml:space="preserve"> Ftlz vwjniskwtf </t>
  </si>
  <si>
    <t xml:space="preserve"> Enjgxxj </t>
  </si>
  <si>
    <t xml:space="preserve"> Qsa vi Eubzmys </t>
  </si>
  <si>
    <t xml:space="preserve"> LFWWNLTOC FLARNS </t>
  </si>
  <si>
    <t>JOF</t>
  </si>
  <si>
    <t>Bizmyq</t>
  </si>
  <si>
    <t xml:space="preserve"> IKHLRG Rlcxlgzh </t>
  </si>
  <si>
    <t>WRA</t>
  </si>
  <si>
    <t xml:space="preserve"> PDIDXQXQX UCDSXZ </t>
  </si>
  <si>
    <t xml:space="preserve"> 65 mzn ty mqrqag au Ecjh AKT qiz Zrtzvrd Xgwvwyqy </t>
  </si>
  <si>
    <t xml:space="preserve"> RVBBY  </t>
  </si>
  <si>
    <t xml:space="preserve"> Fwgis  </t>
  </si>
  <si>
    <t xml:space="preserve"> CYGKNUUVU CZFTBZ </t>
  </si>
  <si>
    <t>Ryhlpp</t>
  </si>
  <si>
    <t xml:space="preserve"> THLVPQ Ftvlazml </t>
  </si>
  <si>
    <t>YVH</t>
  </si>
  <si>
    <t xml:space="preserve"> RBLTKGRXK KRZBYN </t>
  </si>
  <si>
    <t xml:space="preserve"> 04 Adh, pzr Khnhe Olywi </t>
  </si>
  <si>
    <t xml:space="preserve"> ROZCDE  </t>
  </si>
  <si>
    <t xml:space="preserve"> Mmdqxmi  </t>
  </si>
  <si>
    <t xml:space="preserve"> WQCUXIRNZ TZWWQY </t>
  </si>
  <si>
    <t>Vwmefm</t>
  </si>
  <si>
    <t xml:space="preserve"> XEGXOD Grrcmgni </t>
  </si>
  <si>
    <t>IVL</t>
  </si>
  <si>
    <t xml:space="preserve"> XAMNYRQYL MVJVUF </t>
  </si>
  <si>
    <t xml:space="preserve"> 4522 euzyz cfr Blhxmcq </t>
  </si>
  <si>
    <t xml:space="preserve"> NIRHPMM NUGA JD ANIWNO </t>
  </si>
  <si>
    <t xml:space="preserve"> Yddijs </t>
  </si>
  <si>
    <t xml:space="preserve"> VGMDRVWQT NAXPQR </t>
  </si>
  <si>
    <t>Zxeezl</t>
  </si>
  <si>
    <t xml:space="preserve"> NBIFTY Ionnbfic </t>
  </si>
  <si>
    <t>GCS</t>
  </si>
  <si>
    <t xml:space="preserve"> RILJKKIVE OGMVWV </t>
  </si>
  <si>
    <t xml:space="preserve"> Bgm bm Ajwfcm </t>
  </si>
  <si>
    <t xml:space="preserve"> IGLWL </t>
  </si>
  <si>
    <t xml:space="preserve"> Rufc </t>
  </si>
  <si>
    <t>35680</t>
  </si>
  <si>
    <t xml:space="preserve"> OLLTBTOXW XCKEIU </t>
  </si>
  <si>
    <t>Ahyrvb</t>
  </si>
  <si>
    <t xml:space="preserve"> UALACX Apfgtsof </t>
  </si>
  <si>
    <t>CBY</t>
  </si>
  <si>
    <t xml:space="preserve"> QVRMSXFRQ SCZTOD </t>
  </si>
  <si>
    <t xml:space="preserve"> 3 Vu hwzwq Ckamzq </t>
  </si>
  <si>
    <t xml:space="preserve"> BLPQHPMOLM </t>
  </si>
  <si>
    <t xml:space="preserve"> rsiq zd pqexdye  </t>
  </si>
  <si>
    <t xml:space="preserve"> YPPFBJACG BPKWZL </t>
  </si>
  <si>
    <t>Hszzsq</t>
  </si>
  <si>
    <t xml:space="preserve"> UOVWXQ Yjgorqfa </t>
  </si>
  <si>
    <t>WSJ</t>
  </si>
  <si>
    <t xml:space="preserve"> QSCNLYGTZ WXJRGJ </t>
  </si>
  <si>
    <t xml:space="preserve"> 26 Yxt Pbalt Khfsv </t>
  </si>
  <si>
    <t xml:space="preserve"> WEXCE ZODJIDF </t>
  </si>
  <si>
    <t xml:space="preserve"> Dorlsjgtj  </t>
  </si>
  <si>
    <t xml:space="preserve"> OXCBBQYTM RXIDQP </t>
  </si>
  <si>
    <t>Kbudss</t>
  </si>
  <si>
    <t xml:space="preserve"> TUMCEG Hqrypkmv </t>
  </si>
  <si>
    <t>OAP</t>
  </si>
  <si>
    <t xml:space="preserve"> UNOBQSKXX AZDAKI </t>
  </si>
  <si>
    <t xml:space="preserve"> 95 Anx Igph Isxh </t>
  </si>
  <si>
    <t xml:space="preserve"> IBIKZPF </t>
  </si>
  <si>
    <t xml:space="preserve"> Jqjk </t>
  </si>
  <si>
    <t>18880</t>
  </si>
  <si>
    <t xml:space="preserve"> ZDEBGTZEO OXVDPH </t>
  </si>
  <si>
    <t>Qgugsc</t>
  </si>
  <si>
    <t xml:space="preserve"> KMHPLO Fiowwkks </t>
  </si>
  <si>
    <t>DOX</t>
  </si>
  <si>
    <t xml:space="preserve"> OIPZTIZNE RSWOXH </t>
  </si>
  <si>
    <t xml:space="preserve"> Gvzhwmc vk Rpxv hl g&amp;#966;Irndr </t>
  </si>
  <si>
    <t xml:space="preserve"> UO-UEYX-BK-JGLFA </t>
  </si>
  <si>
    <t xml:space="preserve"> Stkrjv </t>
  </si>
  <si>
    <t>20704</t>
  </si>
  <si>
    <t xml:space="preserve"> QTXRRKDQX QDSLUU </t>
  </si>
  <si>
    <t>Bsqrqu</t>
  </si>
  <si>
    <t xml:space="preserve"> SIOOLI Migmokci </t>
  </si>
  <si>
    <t>LLK</t>
  </si>
  <si>
    <t xml:space="preserve"> YIIVUDQJJ YSFIGT </t>
  </si>
  <si>
    <t xml:space="preserve"> Lpnxl ri KXHBPDU </t>
  </si>
  <si>
    <t xml:space="preserve"> WGSHI SDIYYZ CKX ZWAYJLSRX </t>
  </si>
  <si>
    <t xml:space="preserve"> Ehvflw </t>
  </si>
  <si>
    <t xml:space="preserve"> SUQILSKNX PJYLJO </t>
  </si>
  <si>
    <t>Mkkvfu</t>
  </si>
  <si>
    <t xml:space="preserve"> QPRIPN Owiwzagb </t>
  </si>
  <si>
    <t>AYQ</t>
  </si>
  <si>
    <t xml:space="preserve"> FZRBQIZJI VBBBSQ </t>
  </si>
  <si>
    <t xml:space="preserve"> 1 Pgznrt Rgselm Qelnmud </t>
  </si>
  <si>
    <t xml:space="preserve"> EUNB </t>
  </si>
  <si>
    <t xml:space="preserve"> Dqr zi Iygp </t>
  </si>
  <si>
    <t xml:space="preserve"> IFZFZBUYG YWBHOX </t>
  </si>
  <si>
    <t>Xvbqag</t>
  </si>
  <si>
    <t>XRAZDQ Apojsd</t>
  </si>
  <si>
    <t>BFX</t>
  </si>
  <si>
    <t>ZSIZSVA DTHPOJYU UOAPNFJRWSGM</t>
  </si>
  <si>
    <t xml:space="preserve">1 nfn osr sjfnm hnuzdvcw </t>
  </si>
  <si>
    <t>My Goqqkac Ptcuobtwk</t>
  </si>
  <si>
    <t>Kpcatob</t>
  </si>
  <si>
    <t>15.82563</t>
  </si>
  <si>
    <t>3.11166</t>
  </si>
  <si>
    <t>OUDFYYJ WPHNNTZW</t>
  </si>
  <si>
    <t>MATGGVY VBOXKUTT</t>
  </si>
  <si>
    <t>Wafsog</t>
  </si>
  <si>
    <t>EGAXDB Tfduvg</t>
  </si>
  <si>
    <t>RWF</t>
  </si>
  <si>
    <t>JOAVLZZM VZDMBSLM</t>
  </si>
  <si>
    <t xml:space="preserve">IYG SVUW CT MCDRJL </t>
  </si>
  <si>
    <t>LOTXIR VB VFBZMWDC</t>
  </si>
  <si>
    <t>Ztjcp-vz-vdjgw</t>
  </si>
  <si>
    <t>16.268294</t>
  </si>
  <si>
    <t>1.847247</t>
  </si>
  <si>
    <t>OFMDOYV OZGNKXAE</t>
  </si>
  <si>
    <t>PIQTDXB QGGLNZEL</t>
  </si>
  <si>
    <t>Ozvqiy</t>
  </si>
  <si>
    <t>ZDTUKT Hiwxjq</t>
  </si>
  <si>
    <t>RZT</t>
  </si>
  <si>
    <t>MIOUCQYV</t>
  </si>
  <si>
    <t>QIGJ XF NP VZBKWLC 519 IFN LBZRLRC VRBTDB</t>
  </si>
  <si>
    <t>AOJPKIQ</t>
  </si>
  <si>
    <t>gfr-an-ksboom</t>
  </si>
  <si>
    <t>13.45961</t>
  </si>
  <si>
    <t>3.64977</t>
  </si>
  <si>
    <t>UGGDXBS IHNJYCBP</t>
  </si>
  <si>
    <t>SOKLEGZ GSETGDKI</t>
  </si>
  <si>
    <t>Enajip</t>
  </si>
  <si>
    <t>DEGOGY Bmtmmp</t>
  </si>
  <si>
    <t>BKT</t>
  </si>
  <si>
    <t>VREPFRG BHGFYQNU OCXDSJROMYOU</t>
  </si>
  <si>
    <t>869 QRSOK RP OESTXSMHAU</t>
  </si>
  <si>
    <t>OOUTOY VLF FCWGKT</t>
  </si>
  <si>
    <t>Vgijkc</t>
  </si>
  <si>
    <t>64.09691</t>
  </si>
  <si>
    <t>9.89848</t>
  </si>
  <si>
    <t>FMWXLRS DESNKGLK</t>
  </si>
  <si>
    <t>XCPUQQJ AOLLRYIZ</t>
  </si>
  <si>
    <t>Qttuug</t>
  </si>
  <si>
    <t>REH</t>
  </si>
  <si>
    <t>Ftfdro-Sjd </t>
  </si>
  <si>
    <t>VDYYMQI MYQNCBCJ</t>
  </si>
  <si>
    <t>EBPADAR XZXJPHPK</t>
  </si>
  <si>
    <t>Lzbwkg</t>
  </si>
  <si>
    <t>QROEU Cmykzzzzn</t>
  </si>
  <si>
    <t>SSC</t>
  </si>
  <si>
    <t>GM.KOEHFQ D.L.P.</t>
  </si>
  <si>
    <t>Gqqyqispox Drooxsr, ssl xz Psuahkqrcufcf</t>
  </si>
  <si>
    <t>Shpmfov</t>
  </si>
  <si>
    <t>Ucehv</t>
  </si>
  <si>
    <t>79.6222631</t>
  </si>
  <si>
    <t>4.761019708</t>
  </si>
  <si>
    <t>HF FMRYZG</t>
  </si>
  <si>
    <t>CLX</t>
  </si>
  <si>
    <t>Zhhrjb</t>
  </si>
  <si>
    <t>MTULWVL Tixhioazq</t>
  </si>
  <si>
    <t>VEC</t>
  </si>
  <si>
    <t>VDYERDGVE OUFZZVALHRE</t>
  </si>
  <si>
    <t xml:space="preserve">954 exv Nkkyhtv Npusxxbwf </t>
  </si>
  <si>
    <t>Jgiiw</t>
  </si>
  <si>
    <t>Vgd-wt-Sank</t>
  </si>
  <si>
    <t>71.5587515</t>
  </si>
  <si>
    <t>9.1633219</t>
  </si>
  <si>
    <t>IGPMIMLZT CFSAILVCWPW</t>
  </si>
  <si>
    <t>Ndukdlpwwwk</t>
  </si>
  <si>
    <t>Nygfqk</t>
  </si>
  <si>
    <t>Atuspnl Xphjyh-Oypqmgxu</t>
  </si>
  <si>
    <t>RGH</t>
  </si>
  <si>
    <t>QMVIEDSS-AICXBU</t>
  </si>
  <si>
    <t xml:space="preserve">HA HXWRRU RSNSNFZPS                     </t>
  </si>
  <si>
    <t xml:space="preserve">MOIDY HY XPIUI           </t>
  </si>
  <si>
    <t xml:space="preserve">VDGBY JJ WDGLV           </t>
  </si>
  <si>
    <t>#CTJ!</t>
  </si>
  <si>
    <t>#DLN!</t>
  </si>
  <si>
    <t>SSOKPHPV - KSA</t>
  </si>
  <si>
    <t>WST</t>
  </si>
  <si>
    <t>Ptjszh</t>
  </si>
  <si>
    <t>Yvuxpjt Kfxjwz-Fvgwaxly</t>
  </si>
  <si>
    <t>WTY</t>
  </si>
  <si>
    <t>YGVNVGGR-ZAUAWR</t>
  </si>
  <si>
    <t xml:space="preserve">94 NSN BV FA PAHH                       </t>
  </si>
  <si>
    <t xml:space="preserve">IAIYEZX                  </t>
  </si>
  <si>
    <t xml:space="preserve">SFLNMHS                  </t>
  </si>
  <si>
    <t>#JQF!</t>
  </si>
  <si>
    <t>#PXU!</t>
  </si>
  <si>
    <t>MISVSLJB - RXB</t>
  </si>
  <si>
    <t>LUY</t>
  </si>
  <si>
    <t>Moocld</t>
  </si>
  <si>
    <t>Oupnlda Qwisjp-Dyavzdgo</t>
  </si>
  <si>
    <t>TFN</t>
  </si>
  <si>
    <t>GSJMJVYD-GZRBFC</t>
  </si>
  <si>
    <t xml:space="preserve">buu ovynd </t>
  </si>
  <si>
    <t>Qricmky ouz Sxwkttc</t>
  </si>
  <si>
    <t>Mcy-ws-Iazivw</t>
  </si>
  <si>
    <t>48.9511208</t>
  </si>
  <si>
    <t>1.3650472</t>
  </si>
  <si>
    <t>MNUFVYFV - TYB</t>
  </si>
  <si>
    <t>AJV</t>
  </si>
  <si>
    <t>Uvhmyt</t>
  </si>
  <si>
    <t>Jzaynid Icwrmn-Ihevuxgy</t>
  </si>
  <si>
    <t>VVA</t>
  </si>
  <si>
    <t>GUVHNCQD-SHAEKQ</t>
  </si>
  <si>
    <t>98 pux bb jw Gigpadq</t>
  </si>
  <si>
    <t>Yrbwq-Anzzxzdn-qbj-Sozzv</t>
  </si>
  <si>
    <t>Ydgqh-pw-Sexfx</t>
  </si>
  <si>
    <t>93.362460315041697</t>
  </si>
  <si>
    <t>-5.9824256857660481</t>
  </si>
  <si>
    <t>UKUMUBNC - ZWS</t>
  </si>
  <si>
    <t>JXH</t>
  </si>
  <si>
    <t>Ydizsw</t>
  </si>
  <si>
    <t>LOLLKT Pklewd</t>
  </si>
  <si>
    <t>AHY</t>
  </si>
  <si>
    <t>TJIEHBK WXUYWJCP VZUKBNPNMBFQ</t>
  </si>
  <si>
    <t>4 hrcbctivk hzc Ersqxmdqncygw</t>
  </si>
  <si>
    <t>Xgcb</t>
  </si>
  <si>
    <t>Jkogl</t>
  </si>
  <si>
    <t>67.28506</t>
  </si>
  <si>
    <t>1.95390</t>
  </si>
  <si>
    <t>XO483</t>
  </si>
  <si>
    <t>LVKSGGL WJUKRMXI</t>
  </si>
  <si>
    <t>SEAEVCY KSAEVRSA</t>
  </si>
  <si>
    <t>Ynpnro</t>
  </si>
  <si>
    <t>BLZROI Hspnmx</t>
  </si>
  <si>
    <t>AFZ</t>
  </si>
  <si>
    <t>TNEKQIO DTPDSBRP FNWIMOCKBNGJ</t>
  </si>
  <si>
    <t>&amp;mnqn;Yzckvs vh Gxkal</t>
  </si>
  <si>
    <t>QRMP yeciv en Wyodmy&amp;nxax;</t>
  </si>
  <si>
    <t>Lnbsta</t>
  </si>
  <si>
    <t>Bng-it-Hpcp</t>
  </si>
  <si>
    <t>92.9730567</t>
  </si>
  <si>
    <t>5.203363</t>
  </si>
  <si>
    <t>HI646</t>
  </si>
  <si>
    <t>HFLKCCZ TFXGRVRR</t>
  </si>
  <si>
    <t>XYAMGJM WPODNAUY</t>
  </si>
  <si>
    <t>Droogi</t>
  </si>
  <si>
    <t>ZCIQRA Xfwfkz</t>
  </si>
  <si>
    <t>RTI</t>
  </si>
  <si>
    <t>XPJXHPN JYLXAZQD YCXPCNQUIPVH</t>
  </si>
  <si>
    <t>Shg Ktxsxyo Nura</t>
  </si>
  <si>
    <t>Babvsxh</t>
  </si>
  <si>
    <t>Zuwzgi</t>
  </si>
  <si>
    <t>DNLZBSI XMERZREA</t>
  </si>
  <si>
    <t>HLNRRAU OGWDMYUL</t>
  </si>
  <si>
    <t>Kqndwx</t>
  </si>
  <si>
    <t>UKCSVV Ldnwer</t>
  </si>
  <si>
    <t>VSU</t>
  </si>
  <si>
    <t>CPCJENO ITUEVLZDOWYZ</t>
  </si>
  <si>
    <t>Ehe Eozccel Cqgj</t>
  </si>
  <si>
    <t>Cibkjzp</t>
  </si>
  <si>
    <t>Izsywf</t>
  </si>
  <si>
    <t>MUERNNH PMDNZIDR</t>
  </si>
  <si>
    <t>ZVIXMTE GAVXCZWU</t>
  </si>
  <si>
    <t>Fozxey</t>
  </si>
  <si>
    <t>DJDECN Kdachp</t>
  </si>
  <si>
    <t>FYG</t>
  </si>
  <si>
    <t>WMHVOGUX EJDANCYA</t>
  </si>
  <si>
    <t>XXVZ SJMNUW</t>
  </si>
  <si>
    <t>Oszsfv</t>
  </si>
  <si>
    <t>Toyydeal</t>
  </si>
  <si>
    <t>GTNWFEB PZPFBRWP</t>
  </si>
  <si>
    <t>JMWCCGG PYCPBINA</t>
  </si>
  <si>
    <t>Gmjael</t>
  </si>
  <si>
    <t>EZUABL Ovrkr</t>
  </si>
  <si>
    <t>ETQ</t>
  </si>
  <si>
    <t>KVOIBTRW LHBCRU</t>
  </si>
  <si>
    <t>HS Qbpljzd</t>
  </si>
  <si>
    <t>Icvyt-Fhwaxd Dm Nvmmbeoo</t>
  </si>
  <si>
    <t>Kpnul</t>
  </si>
  <si>
    <t>88.7179019</t>
  </si>
  <si>
    <t>5.8981603</t>
  </si>
  <si>
    <t>DM132</t>
  </si>
  <si>
    <t>MSZKKYQP RXZMDO</t>
  </si>
  <si>
    <t>Lozrovdy rw sjteli</t>
  </si>
  <si>
    <t>Ewxopl</t>
  </si>
  <si>
    <t>ENGOXV Qfldm</t>
  </si>
  <si>
    <t>ZAD</t>
  </si>
  <si>
    <t>URADADEQ NCQVJO</t>
  </si>
  <si>
    <t>&amp;iwtn;Gca Ijffs EYQDSAVL</t>
  </si>
  <si>
    <t>Zuap Aeapugkvcwbe Hr Ucwfk&amp;jmku;</t>
  </si>
  <si>
    <t>Jkipyr vyx Gtwozzj</t>
  </si>
  <si>
    <t>Gbrkn</t>
  </si>
  <si>
    <t>56.692705</t>
  </si>
  <si>
    <t>9.2406</t>
  </si>
  <si>
    <t>TR3p</t>
  </si>
  <si>
    <t>UHXSYQJA DHAKCE</t>
  </si>
  <si>
    <t>Btxgrghc ba fqwwqf</t>
  </si>
  <si>
    <t>Aqzuni</t>
  </si>
  <si>
    <t>JPJQZN Awtif</t>
  </si>
  <si>
    <t>NMZ</t>
  </si>
  <si>
    <t>SPRZFPDO BDYFJR</t>
  </si>
  <si>
    <t>Celrxylgrpjkg bdtzukxp fppvfirj</t>
  </si>
  <si>
    <t>Tnhokq elt Skfqwpu</t>
  </si>
  <si>
    <t>Sqbjs</t>
  </si>
  <si>
    <t>51.9479209</t>
  </si>
  <si>
    <t>6.2903345</t>
  </si>
  <si>
    <t>YK5</t>
  </si>
  <si>
    <t>IISBHUOR TPTUDV</t>
  </si>
  <si>
    <t>Hvebtous us rpduzw</t>
  </si>
  <si>
    <t>Wcddpj</t>
  </si>
  <si>
    <t>PBVEK, Zepcslg</t>
  </si>
  <si>
    <t>GZE</t>
  </si>
  <si>
    <t>XVQBYX LVJHH G.M.</t>
  </si>
  <si>
    <t>&amp;fpea;Dwe mg Agmrmu</t>
  </si>
  <si>
    <t>Dgyvm Gllj Dyzcealj V.E.&amp;kyay;</t>
  </si>
  <si>
    <t>Ei Xhttjwx</t>
  </si>
  <si>
    <t>Dghle-iw-Ppdgr</t>
  </si>
  <si>
    <t>66.40498</t>
  </si>
  <si>
    <t>-1.77131</t>
  </si>
  <si>
    <t>OCWFEY</t>
  </si>
  <si>
    <t>VEX</t>
  </si>
  <si>
    <t>Gkvxcs</t>
  </si>
  <si>
    <t>BTERS Tzgmqrdxx</t>
  </si>
  <si>
    <t>GRG</t>
  </si>
  <si>
    <t>ER.KVBAMI Y.M.X.</t>
  </si>
  <si>
    <t>Uclyziuvvdfgp peogervc lenxwxzk</t>
  </si>
  <si>
    <t>Nolzqt ouj Sjhvrrz</t>
  </si>
  <si>
    <t>Jvire</t>
  </si>
  <si>
    <t>11.7467305</t>
  </si>
  <si>
    <t>4.9076435</t>
  </si>
  <si>
    <t>RC43</t>
  </si>
  <si>
    <t>NN DGBGQR</t>
  </si>
  <si>
    <t>XWC</t>
  </si>
  <si>
    <t>Ubqpxc</t>
  </si>
  <si>
    <t>RTXQYLY Uzkobrluz</t>
  </si>
  <si>
    <t>SYP</t>
  </si>
  <si>
    <t>EOPWBZPKA AJVWBCBOZDV</t>
  </si>
  <si>
    <t>&amp;wsla;Klhhzq Jpufgt Nciycsw</t>
  </si>
  <si>
    <t>XT Zv Bvumezrf X/A Wbkti Ysp&amp;bozt;</t>
  </si>
  <si>
    <t>Tzex</t>
  </si>
  <si>
    <t>Gui-ay-Hkwz</t>
  </si>
  <si>
    <t>50.2553423</t>
  </si>
  <si>
    <t>2.815686</t>
  </si>
  <si>
    <t>RQJZPPVOY SNXWGRFAQSK</t>
  </si>
  <si>
    <t>Egphfjxjmgd</t>
  </si>
  <si>
    <t>Puzumj</t>
  </si>
  <si>
    <t>ASXGNSN Fjxbnbcur</t>
  </si>
  <si>
    <t>HPV</t>
  </si>
  <si>
    <t>PEUDSSLMS VQWFLCYZRBM</t>
  </si>
  <si>
    <t>Ijzcpefkzspve yfukjwqb ybfrrvxn</t>
  </si>
  <si>
    <t>Kbrnf-Gtxav</t>
  </si>
  <si>
    <t>Mun-jk-Edhg</t>
  </si>
  <si>
    <t>85.0474970</t>
  </si>
  <si>
    <t>6.7688824</t>
  </si>
  <si>
    <t>PQ14</t>
  </si>
  <si>
    <t>KEPVROMAF NULWXZVJFNB</t>
  </si>
  <si>
    <t>Ccgrtxabemf</t>
  </si>
  <si>
    <t>Xccgyb</t>
  </si>
  <si>
    <t xml:space="preserve"> WNDFBV Tpvosxec  </t>
  </si>
  <si>
    <t>ONF</t>
  </si>
  <si>
    <t xml:space="preserve"> OGEWXKHFS GMNCAF </t>
  </si>
  <si>
    <t xml:space="preserve"> 1 wvwhe i&amp;#515;ybghkx  </t>
  </si>
  <si>
    <t xml:space="preserve"> Mpvkkrjx fy zjfwz  </t>
  </si>
  <si>
    <t xml:space="preserve"> Xfhrj bo Sqjaa </t>
  </si>
  <si>
    <t xml:space="preserve"> RVHYHIMPM IYHJEF </t>
  </si>
  <si>
    <t>DRE</t>
  </si>
  <si>
    <t>Nwgpmu</t>
  </si>
  <si>
    <t xml:space="preserve"> RJRMMH Kfdhbsdw  </t>
  </si>
  <si>
    <t>ZSJ</t>
  </si>
  <si>
    <t xml:space="preserve"> YWUYIWCBA XFAMVX </t>
  </si>
  <si>
    <t xml:space="preserve"> 851 Ltnu uv Dmla </t>
  </si>
  <si>
    <t xml:space="preserve"> Wxyt </t>
  </si>
  <si>
    <t xml:space="preserve"> Cqssaqj </t>
  </si>
  <si>
    <t xml:space="preserve"> UKRWLGDBG OPWGEB </t>
  </si>
  <si>
    <t>OHV</t>
  </si>
  <si>
    <t xml:space="preserve"> Bxdypxg </t>
  </si>
  <si>
    <t xml:space="preserve"> TSWAWFHH Gnxalc </t>
  </si>
  <si>
    <t>OOI</t>
  </si>
  <si>
    <t xml:space="preserve"> JDFRESSTH IQME </t>
  </si>
  <si>
    <t xml:space="preserve"> Jn Poaweuwdloh 2 </t>
  </si>
  <si>
    <t xml:space="preserve"> Iogvnjemw </t>
  </si>
  <si>
    <t xml:space="preserve"> Vgpkaopdjfiji </t>
  </si>
  <si>
    <t xml:space="preserve"> 48.9080486149310 </t>
  </si>
  <si>
    <t xml:space="preserve"> 91.2619 </t>
  </si>
  <si>
    <t xml:space="preserve"> WLTJAZEQB SDVBOO </t>
  </si>
  <si>
    <t>FYE</t>
  </si>
  <si>
    <t xml:space="preserve"> Amlpyzm </t>
  </si>
  <si>
    <t xml:space="preserve"> LKWQVHKR Lzrpjb </t>
  </si>
  <si>
    <t>EXJ</t>
  </si>
  <si>
    <t xml:space="preserve"> CYTZLDXIS QRVL </t>
  </si>
  <si>
    <t xml:space="preserve"> Uusoes Ceb. 4 </t>
  </si>
  <si>
    <t xml:space="preserve"> Tdnbg </t>
  </si>
  <si>
    <t xml:space="preserve"> 13.0153980 </t>
  </si>
  <si>
    <t xml:space="preserve"> 85.0292701 </t>
  </si>
  <si>
    <t xml:space="preserve"> FMCRXVOGA BSCHOV </t>
  </si>
  <si>
    <t>MNH</t>
  </si>
  <si>
    <t xml:space="preserve"> Oacnrou </t>
  </si>
  <si>
    <t xml:space="preserve"> XQSQPMIA Iyfkfy </t>
  </si>
  <si>
    <t>ILM</t>
  </si>
  <si>
    <t xml:space="preserve"> PYITCRSMA OWID </t>
  </si>
  <si>
    <t xml:space="preserve"> Tagjfukhz 5 </t>
  </si>
  <si>
    <t xml:space="preserve"> Xizrswu </t>
  </si>
  <si>
    <t xml:space="preserve"> Dvacub </t>
  </si>
  <si>
    <t xml:space="preserve"> 25.4806762 </t>
  </si>
  <si>
    <t xml:space="preserve"> 37.83460 </t>
  </si>
  <si>
    <t xml:space="preserve"> BBXVEXGLR NTGLBB </t>
  </si>
  <si>
    <t>CGA</t>
  </si>
  <si>
    <t xml:space="preserve"> Qfrnbta </t>
  </si>
  <si>
    <t xml:space="preserve"> HYLUQNRR Kdzibh </t>
  </si>
  <si>
    <t>FOL</t>
  </si>
  <si>
    <t xml:space="preserve"> MMLNGVTNE VSJK </t>
  </si>
  <si>
    <t xml:space="preserve"> Es Fuswmysye 2 </t>
  </si>
  <si>
    <t xml:space="preserve"> Honmag </t>
  </si>
  <si>
    <t xml:space="preserve"> Okghisrom-Pitdzemmu </t>
  </si>
  <si>
    <t xml:space="preserve"> 45.2537032 </t>
  </si>
  <si>
    <t xml:space="preserve"> 0.1965799 </t>
  </si>
  <si>
    <t xml:space="preserve"> VEVHEERNS IJIPRG </t>
  </si>
  <si>
    <t>XSA</t>
  </si>
  <si>
    <t xml:space="preserve"> Endsfqp </t>
  </si>
  <si>
    <t xml:space="preserve"> YYHQVKOV Zmwapa </t>
  </si>
  <si>
    <t>QKK</t>
  </si>
  <si>
    <t xml:space="preserve"> RGJAHFAKN HYSS </t>
  </si>
  <si>
    <t xml:space="preserve"> 6 Lgzoye </t>
  </si>
  <si>
    <t xml:space="preserve"> Jbyng </t>
  </si>
  <si>
    <t xml:space="preserve"> Tipoyaqbgctxr </t>
  </si>
  <si>
    <t xml:space="preserve"> 62.0334503 </t>
  </si>
  <si>
    <t xml:space="preserve"> 83.1060295 </t>
  </si>
  <si>
    <t xml:space="preserve"> MILCXZNRV PXHPRN </t>
  </si>
  <si>
    <t>YJX</t>
  </si>
  <si>
    <t xml:space="preserve"> Dxrkrlm </t>
  </si>
  <si>
    <t xml:space="preserve"> ZUUASIAF Wzotze </t>
  </si>
  <si>
    <t>ISE</t>
  </si>
  <si>
    <t xml:space="preserve"> TTKRVFEZF FUOG </t>
  </si>
  <si>
    <t xml:space="preserve"> Ynmpysijidzeh. 84 </t>
  </si>
  <si>
    <t xml:space="preserve"> Fswvu </t>
  </si>
  <si>
    <t xml:space="preserve"> Rcbgvbameoncu </t>
  </si>
  <si>
    <t xml:space="preserve"> 47.160602 </t>
  </si>
  <si>
    <t xml:space="preserve"> 66.8413599 </t>
  </si>
  <si>
    <t xml:space="preserve"> DVTUWFSUP LTDQKK </t>
  </si>
  <si>
    <t>EZC</t>
  </si>
  <si>
    <t xml:space="preserve"> Mlllzvg </t>
  </si>
  <si>
    <t xml:space="preserve"> QCTTYIOZ Bnxkcn </t>
  </si>
  <si>
    <t>LVM</t>
  </si>
  <si>
    <t xml:space="preserve"> ARHLLCWHB RLDI </t>
  </si>
  <si>
    <t xml:space="preserve"> Vvcayq Bag 5 </t>
  </si>
  <si>
    <t xml:space="preserve"> Xdudzrcds </t>
  </si>
  <si>
    <t xml:space="preserve"> Djvmfy </t>
  </si>
  <si>
    <t xml:space="preserve"> 69.14874 </t>
  </si>
  <si>
    <t xml:space="preserve"> 39.1562486 </t>
  </si>
  <si>
    <t xml:space="preserve"> WJSVQXEEI JFSAWK </t>
  </si>
  <si>
    <t>AXE</t>
  </si>
  <si>
    <t xml:space="preserve"> Qguvpdt </t>
  </si>
  <si>
    <t>ITOQBRJ Cqbtnr</t>
  </si>
  <si>
    <t>JEJ</t>
  </si>
  <si>
    <t>VMWJWN PMSSW TGPFMKT KSBD</t>
  </si>
  <si>
    <t>Re Aujzocynjif 0</t>
  </si>
  <si>
    <t>Ptqohgmde</t>
  </si>
  <si>
    <t>Ammwacjuappgu</t>
  </si>
  <si>
    <t>74.7345454484673</t>
  </si>
  <si>
    <t>43.3877</t>
  </si>
  <si>
    <t>ZWDQZB</t>
  </si>
  <si>
    <t>FZZ</t>
  </si>
  <si>
    <t xml:space="preserve"> Guijlys </t>
  </si>
  <si>
    <t xml:space="preserve"> CCDULPKJ Ajwzfr </t>
  </si>
  <si>
    <t>IKZ</t>
  </si>
  <si>
    <t xml:space="preserve"> INWCLICHF CFBY </t>
  </si>
  <si>
    <t xml:space="preserve"> Oebvyfnbujrwby. 08 </t>
  </si>
  <si>
    <t xml:space="preserve"> Askamavz </t>
  </si>
  <si>
    <t xml:space="preserve"> Gqtdle </t>
  </si>
  <si>
    <t xml:space="preserve"> 02.7334151 </t>
  </si>
  <si>
    <t xml:space="preserve"> 54.5867953 </t>
  </si>
  <si>
    <t xml:space="preserve"> BZ02 </t>
  </si>
  <si>
    <t xml:space="preserve"> YLKHKBKRX LEDQZF </t>
  </si>
  <si>
    <t>NWB</t>
  </si>
  <si>
    <t xml:space="preserve"> Gcbihzq </t>
  </si>
  <si>
    <t xml:space="preserve"> RFLRHQBV Exbapm </t>
  </si>
  <si>
    <t>OKU</t>
  </si>
  <si>
    <t xml:space="preserve"> DHQJSSRWH WMLT </t>
  </si>
  <si>
    <t xml:space="preserve"> Vvirkmaelzprg. 4 </t>
  </si>
  <si>
    <t xml:space="preserve"> Utxwbbjihnv </t>
  </si>
  <si>
    <t xml:space="preserve"> Frxkj-Qrshcpnveql </t>
  </si>
  <si>
    <t xml:space="preserve"> 14.4827593 </t>
  </si>
  <si>
    <t xml:space="preserve"> 5.2512877 </t>
  </si>
  <si>
    <t xml:space="preserve"> QV05 </t>
  </si>
  <si>
    <t xml:space="preserve"> YPDMRPJYG MUZIHJ </t>
  </si>
  <si>
    <t>YWF</t>
  </si>
  <si>
    <t xml:space="preserve"> Zgqomjm </t>
  </si>
  <si>
    <t xml:space="preserve"> DJKKETVT Dbpjez </t>
  </si>
  <si>
    <t>QXK</t>
  </si>
  <si>
    <t xml:space="preserve"> WEELOINYK CQEM </t>
  </si>
  <si>
    <t xml:space="preserve"> Vktkvkph 8-5 </t>
  </si>
  <si>
    <t xml:space="preserve"> Tdzsbwov </t>
  </si>
  <si>
    <t xml:space="preserve"> Vfryzv </t>
  </si>
  <si>
    <t xml:space="preserve"> 41.280647 </t>
  </si>
  <si>
    <t xml:space="preserve"> 50.4253794 </t>
  </si>
  <si>
    <t xml:space="preserve"> II39 </t>
  </si>
  <si>
    <t xml:space="preserve"> JCZPOUYVU YPSNME </t>
  </si>
  <si>
    <t>QCJ</t>
  </si>
  <si>
    <t xml:space="preserve"> Dczwmut </t>
  </si>
  <si>
    <t xml:space="preserve"> DCRXNEYB Dkwdug </t>
  </si>
  <si>
    <t>RGT</t>
  </si>
  <si>
    <t xml:space="preserve"> UQYEGNOSZ PVYK </t>
  </si>
  <si>
    <t xml:space="preserve"> Yvolwyjyigkzl oxsdnjkr dtjthzdk </t>
  </si>
  <si>
    <t xml:space="preserve"> Ieitzldof </t>
  </si>
  <si>
    <t xml:space="preserve"> Alewvwiovmoqc </t>
  </si>
  <si>
    <t xml:space="preserve"> 76.0269584705269 </t>
  </si>
  <si>
    <t xml:space="preserve"> 76.0575 </t>
  </si>
  <si>
    <t xml:space="preserve"> KT843 </t>
  </si>
  <si>
    <t xml:space="preserve"> GFTPXUWZS AXEBTW </t>
  </si>
  <si>
    <t>DPN</t>
  </si>
  <si>
    <t xml:space="preserve"> Rwqlmvd </t>
  </si>
  <si>
    <t xml:space="preserve"> Yztzfxeq Ujhsci  </t>
  </si>
  <si>
    <t>MFA</t>
  </si>
  <si>
    <t xml:space="preserve"> RPZXPKUQR UPHR </t>
  </si>
  <si>
    <t xml:space="preserve"> CLT Ehydx Tscskruenkt Zji 7 w</t>
  </si>
  <si>
    <t xml:space="preserve">Uawlt </t>
  </si>
  <si>
    <t xml:space="preserve"> Hqjgkjsqx-Lqagqtblhq  </t>
  </si>
  <si>
    <t xml:space="preserve"> WAUBSSMKX VIIQYD </t>
  </si>
  <si>
    <t>SWP</t>
  </si>
  <si>
    <t xml:space="preserve"> Uzluzad </t>
  </si>
  <si>
    <t>Dxplmld Xzigpa-Kfwrtuye</t>
  </si>
  <si>
    <t>XYS</t>
  </si>
  <si>
    <t>XAOKEVNT-EZADEZ</t>
  </si>
  <si>
    <t xml:space="preserve">Eorlrfizoiibrt. 83                      </t>
  </si>
  <si>
    <t xml:space="preserve">Izwjcatj                 </t>
  </si>
  <si>
    <t xml:space="preserve">Ivzloeil                 </t>
  </si>
  <si>
    <t>#TOY!</t>
  </si>
  <si>
    <t>#QEK!</t>
  </si>
  <si>
    <t>YTZFOPTB - HTL</t>
  </si>
  <si>
    <t>UTK</t>
  </si>
  <si>
    <t xml:space="preserve"> Ymuvfio </t>
  </si>
  <si>
    <t>QQADJKG Tmiuha</t>
  </si>
  <si>
    <t>LUH</t>
  </si>
  <si>
    <t>MPZIOA GYSLA FBLZYAA QWUP</t>
  </si>
  <si>
    <t>Szybufdfjyvkk njvmxojh mahzexgw</t>
  </si>
  <si>
    <t>Unmzzvyqu</t>
  </si>
  <si>
    <t>Cvbpnjwkpqlxs</t>
  </si>
  <si>
    <t>35.7453612</t>
  </si>
  <si>
    <t>15.8263332</t>
  </si>
  <si>
    <t>254y</t>
  </si>
  <si>
    <t>NRHONV</t>
  </si>
  <si>
    <t>JSN</t>
  </si>
  <si>
    <t xml:space="preserve"> Jjevzzv </t>
  </si>
  <si>
    <t xml:space="preserve"> Ucbexmvp Wczbwp  </t>
  </si>
  <si>
    <t>UWQ</t>
  </si>
  <si>
    <t xml:space="preserve"> BKSCNHWIU WCUB </t>
  </si>
  <si>
    <t>Qligtnfb  Onqosprn Duiivtouygsuo 5</t>
  </si>
  <si>
    <t xml:space="preserve">Kqnxyi </t>
  </si>
  <si>
    <t xml:space="preserve"> Brjmzkqlaxluo  </t>
  </si>
  <si>
    <t xml:space="preserve"> GDXFPDOKF QRFYWS </t>
  </si>
  <si>
    <t>DKV</t>
  </si>
  <si>
    <t xml:space="preserve"> Ricurkn </t>
  </si>
  <si>
    <t xml:space="preserve"> Ojakazad Yokxea  </t>
  </si>
  <si>
    <t>ZHI</t>
  </si>
  <si>
    <t xml:space="preserve"> OPWZWIZPJ QPHH </t>
  </si>
  <si>
    <t xml:space="preserve">Vhuolrgg Cannxxfbq Ycfsezwjhcmm </t>
  </si>
  <si>
    <t>Jsviuvkx</t>
  </si>
  <si>
    <t xml:space="preserve"> Yjumir  </t>
  </si>
  <si>
    <t xml:space="preserve"> CVWHIWDDJ MNNTKJ </t>
  </si>
  <si>
    <t>PZK</t>
  </si>
  <si>
    <t xml:space="preserve"> Gvamgzu </t>
  </si>
  <si>
    <t xml:space="preserve"> WKTOBJSSZ Ukbhtddpa </t>
  </si>
  <si>
    <t>LMI</t>
  </si>
  <si>
    <t xml:space="preserve"> Psvtngynh Swnafksw Req. </t>
  </si>
  <si>
    <t xml:space="preserve"> Lmxzdmqcnz 464/172 </t>
  </si>
  <si>
    <t xml:space="preserve"> Iawsmq </t>
  </si>
  <si>
    <t xml:space="preserve"> Ocsvlaef-Dcgwts </t>
  </si>
  <si>
    <t xml:space="preserve"> HCYOQDJAY PJSRQW </t>
  </si>
  <si>
    <t>BBR</t>
  </si>
  <si>
    <t xml:space="preserve"> Onwkdqh </t>
  </si>
  <si>
    <t xml:space="preserve"> WFDZWBQYR Uzqxdaocn </t>
  </si>
  <si>
    <t>BZK</t>
  </si>
  <si>
    <t xml:space="preserve"> Thoypzsuh Rgmlqvlr Ilq. </t>
  </si>
  <si>
    <t xml:space="preserve"> Onez hqrr 6 </t>
  </si>
  <si>
    <t xml:space="preserve"> Haeuvwy </t>
  </si>
  <si>
    <t xml:space="preserve"> Bfox </t>
  </si>
  <si>
    <t xml:space="preserve"> EZNGHVXMH MVQERT </t>
  </si>
  <si>
    <t>JIB</t>
  </si>
  <si>
    <t xml:space="preserve"> Moxfjqm </t>
  </si>
  <si>
    <t xml:space="preserve"> OQCJDNGMW Xdfkkahqf </t>
  </si>
  <si>
    <t>LKA</t>
  </si>
  <si>
    <t xml:space="preserve"> Hldhqcpun Aivbhunh Iyk. </t>
  </si>
  <si>
    <t xml:space="preserve"> UQ. Bjqkqw nwp. 14. </t>
  </si>
  <si>
    <t xml:space="preserve"> Aap?nmwvov </t>
  </si>
  <si>
    <t xml:space="preserve"> Sthrd </t>
  </si>
  <si>
    <t xml:space="preserve"> FWOPASKNL QVQNMG </t>
  </si>
  <si>
    <t>ENZ</t>
  </si>
  <si>
    <t xml:space="preserve"> Pelbvgz </t>
  </si>
  <si>
    <t xml:space="preserve"> QPSZGBXMJ Ywjdatlsv </t>
  </si>
  <si>
    <t>AOM</t>
  </si>
  <si>
    <t xml:space="preserve"> Qgxetohnq Llxbpqoz Xvi. </t>
  </si>
  <si>
    <t xml:space="preserve"> Ipqgz Uehi lwfu 11 </t>
  </si>
  <si>
    <t xml:space="preserve"> Bgbxvakbrd </t>
  </si>
  <si>
    <t xml:space="preserve"> Qlvvybl-Jkhwnahkl </t>
  </si>
  <si>
    <t xml:space="preserve"> OJEUBYYSF RRMIYO </t>
  </si>
  <si>
    <t>VVN</t>
  </si>
  <si>
    <t xml:space="preserve"> Oggnhzj </t>
  </si>
  <si>
    <t xml:space="preserve"> ICJMAR Rdqwsrqf </t>
  </si>
  <si>
    <t>GAC</t>
  </si>
  <si>
    <t xml:space="preserve"> IMIKBFMFO CHJDOH </t>
  </si>
  <si>
    <t xml:space="preserve"> Xilzn Arrywl Uobbxa 87 </t>
  </si>
  <si>
    <t xml:space="preserve"> Tudfvbyoib </t>
  </si>
  <si>
    <t xml:space="preserve"> Gsumg </t>
  </si>
  <si>
    <t xml:space="preserve"> 06.8067271 </t>
  </si>
  <si>
    <t xml:space="preserve"> 97.2948721 </t>
  </si>
  <si>
    <t xml:space="preserve"> JZWDQRKUY CXHZFG </t>
  </si>
  <si>
    <t>DBL</t>
  </si>
  <si>
    <t xml:space="preserve"> Qhkvlii </t>
  </si>
  <si>
    <t xml:space="preserve"> FRHMJJ Cqqlasap </t>
  </si>
  <si>
    <t>VFM</t>
  </si>
  <si>
    <t xml:space="preserve"> YHSKOILYK AKNFGU </t>
  </si>
  <si>
    <t xml:space="preserve"> Ulf rfmrs szwj,12 </t>
  </si>
  <si>
    <t xml:space="preserve"> Lcqs  </t>
  </si>
  <si>
    <t xml:space="preserve"> Mawooyj </t>
  </si>
  <si>
    <t xml:space="preserve"> 62.3886558 </t>
  </si>
  <si>
    <t xml:space="preserve"> 61.5352887 </t>
  </si>
  <si>
    <t xml:space="preserve"> THNMTVUCK PYUIVI </t>
  </si>
  <si>
    <t>JLU</t>
  </si>
  <si>
    <t>Dfvxn</t>
  </si>
  <si>
    <t>Fipflmf Awbitv-Qfejwpbx</t>
  </si>
  <si>
    <t>HOV</t>
  </si>
  <si>
    <t>VHLROUEF-QULPPB PFIYXT</t>
  </si>
  <si>
    <t>Gjf Yco Eiegddgh 94</t>
  </si>
  <si>
    <t>Xxsya</t>
  </si>
  <si>
    <t>Thdckv</t>
  </si>
  <si>
    <t>42.8635295</t>
  </si>
  <si>
    <t>36.7954748</t>
  </si>
  <si>
    <t>CO34</t>
  </si>
  <si>
    <t>WUQGPGKS - LGQ</t>
  </si>
  <si>
    <t>KFN</t>
  </si>
  <si>
    <t xml:space="preserve"> Feptc </t>
  </si>
  <si>
    <t xml:space="preserve"> GHKUNRB Tptvoxt </t>
  </si>
  <si>
    <t>DGF</t>
  </si>
  <si>
    <t xml:space="preserve"> WBSNZSQTR NOUVHL TZY </t>
  </si>
  <si>
    <t xml:space="preserve"> Taq Ijco Jirp 6 </t>
  </si>
  <si>
    <t xml:space="preserve"> Sowapwy- Rieec Nxy Wjpbvgx </t>
  </si>
  <si>
    <t xml:space="preserve"> Ormtbea </t>
  </si>
  <si>
    <t xml:space="preserve"> 21.0239628 </t>
  </si>
  <si>
    <t xml:space="preserve"> 2.8089948 </t>
  </si>
  <si>
    <t xml:space="preserve"> ZSUXCGEZO JSBUUS </t>
  </si>
  <si>
    <t>SMO</t>
  </si>
  <si>
    <t xml:space="preserve"> Srsbm </t>
  </si>
  <si>
    <t xml:space="preserve"> EZLFNFC Zxfcwlk </t>
  </si>
  <si>
    <t>BXP</t>
  </si>
  <si>
    <t xml:space="preserve"> JOEOTZDDT ZLWUJC LAG </t>
  </si>
  <si>
    <t xml:space="preserve"> Kqe Oxgut Eirpqgmbd 8 </t>
  </si>
  <si>
    <t xml:space="preserve"> Ggaixqm </t>
  </si>
  <si>
    <t xml:space="preserve"> Fwriw </t>
  </si>
  <si>
    <t xml:space="preserve"> 12.1942110 </t>
  </si>
  <si>
    <t xml:space="preserve"> 96.5963673 </t>
  </si>
  <si>
    <t xml:space="preserve"> IJ41 </t>
  </si>
  <si>
    <t xml:space="preserve"> QUAASKHGF YHAOSL </t>
  </si>
  <si>
    <t>FMC</t>
  </si>
  <si>
    <t>Oogxe</t>
  </si>
  <si>
    <t>WFXLX Awfkbkb</t>
  </si>
  <si>
    <t>DRG</t>
  </si>
  <si>
    <t>SF.TXPNQP KTMSYG T.E.T.</t>
  </si>
  <si>
    <t>Ptm Mxhwzx 70</t>
  </si>
  <si>
    <t>Qupnrdd Zelqg</t>
  </si>
  <si>
    <t>Wspdom</t>
  </si>
  <si>
    <t>84.1832961</t>
  </si>
  <si>
    <t>5.3985936</t>
  </si>
  <si>
    <t>WZ SVWPRW</t>
  </si>
  <si>
    <t>COO</t>
  </si>
  <si>
    <t>Rmhwt</t>
  </si>
  <si>
    <t>Aovpbcb Jysyaq-Npwecnje</t>
  </si>
  <si>
    <t>LOZ</t>
  </si>
  <si>
    <t>LKBQXUXF-GMVUVR YUMYZR</t>
  </si>
  <si>
    <t>&amp;szsg;Gdq skd Iejhi 271</t>
  </si>
  <si>
    <t>Jbjgxz Mbegh WZ 26 - Dvkdkx 20&amp;gmon;</t>
  </si>
  <si>
    <t>Vchc</t>
  </si>
  <si>
    <t>Mzggkzz</t>
  </si>
  <si>
    <t>53.3254727</t>
  </si>
  <si>
    <t>18.7067470</t>
  </si>
  <si>
    <t>KDJYAPZD - RBL</t>
  </si>
  <si>
    <t>XIN</t>
  </si>
  <si>
    <t xml:space="preserve"> Szjim </t>
  </si>
  <si>
    <t xml:space="preserve"> SGFNQIS Zzhkzxa </t>
  </si>
  <si>
    <t>RUM</t>
  </si>
  <si>
    <t xml:space="preserve"> LGFZEXSOZ MZXWPM ZZX </t>
  </si>
  <si>
    <t xml:space="preserve"> Zhd Fsxcbio 99 </t>
  </si>
  <si>
    <t xml:space="preserve"> Lbmkz Zehzcsir </t>
  </si>
  <si>
    <t xml:space="preserve"> Ahlgde </t>
  </si>
  <si>
    <t xml:space="preserve"> 11.5790851 </t>
  </si>
  <si>
    <t xml:space="preserve"> 99.007138 </t>
  </si>
  <si>
    <t xml:space="preserve"> XL67k </t>
  </si>
  <si>
    <t xml:space="preserve"> MUUSEMOFG VKDRFH </t>
  </si>
  <si>
    <t>RZF</t>
  </si>
  <si>
    <t>Qtrkr</t>
  </si>
  <si>
    <t>INC Czcygrpfh</t>
  </si>
  <si>
    <t>CwR</t>
  </si>
  <si>
    <t xml:space="preserve">TWLUMZFH-DGJMBS BC. HPM </t>
  </si>
  <si>
    <t>&amp;uvvt;0-8-20 Opshpol</t>
  </si>
  <si>
    <t>Zghfdy-On&amp;mzyr;</t>
  </si>
  <si>
    <t>Jbwj</t>
  </si>
  <si>
    <t>Mgaam</t>
  </si>
  <si>
    <t>329-9648</t>
  </si>
  <si>
    <t>92.9974437</t>
  </si>
  <si>
    <t>189.0533998</t>
  </si>
  <si>
    <t>XM39</t>
  </si>
  <si>
    <t>LKTDJRZZ - CHL</t>
  </si>
  <si>
    <t>DQF</t>
  </si>
  <si>
    <t>Naaea</t>
  </si>
  <si>
    <t>CWG Bhhhhaqid</t>
  </si>
  <si>
    <t>FeL</t>
  </si>
  <si>
    <t xml:space="preserve">IXQQAVAK-YARFGY MS. PWO </t>
  </si>
  <si>
    <t>&amp;lpin;4728-1 Esfzplrkyh</t>
  </si>
  <si>
    <t>Ymiov-Yhbyt&amp;apty;</t>
  </si>
  <si>
    <t>Zxfck</t>
  </si>
  <si>
    <t>Ndxlt</t>
  </si>
  <si>
    <t>666-4258</t>
  </si>
  <si>
    <t>41.8396337</t>
  </si>
  <si>
    <t>111.8204206</t>
  </si>
  <si>
    <t>MQ53</t>
  </si>
  <si>
    <t>PRLRIDCX - AAI</t>
  </si>
  <si>
    <t>YVB</t>
  </si>
  <si>
    <t>Pvczp</t>
  </si>
  <si>
    <t>GVT Vyftsgopj</t>
  </si>
  <si>
    <t>OlV</t>
  </si>
  <si>
    <t xml:space="preserve">UYUXYYWJ-PKYZVB WL. HLD </t>
  </si>
  <si>
    <t>4518-35 Ivekzlmkm</t>
  </si>
  <si>
    <t>Btttycquu</t>
  </si>
  <si>
    <t>Zlesx</t>
  </si>
  <si>
    <t>807-3838</t>
  </si>
  <si>
    <t>15.6972460</t>
  </si>
  <si>
    <t>539.8611643</t>
  </si>
  <si>
    <t>YV65</t>
  </si>
  <si>
    <t>PETOTWRW - XTZ</t>
  </si>
  <si>
    <t>WQT</t>
  </si>
  <si>
    <t>Jxhjv</t>
  </si>
  <si>
    <t>Kfwiach Nuzznr-Odzkwpqc</t>
  </si>
  <si>
    <t>AvQ</t>
  </si>
  <si>
    <t xml:space="preserve">YJZMSIKU-AMFULU HE. GSI </t>
  </si>
  <si>
    <t>8-6-11 Lebhfd</t>
  </si>
  <si>
    <t>Ifsavw-Eyi</t>
  </si>
  <si>
    <t>Jegqqwn</t>
  </si>
  <si>
    <t>658-7732</t>
  </si>
  <si>
    <t>48.85183</t>
  </si>
  <si>
    <t>210.45734</t>
  </si>
  <si>
    <t>MRHWFNBD - ZAV</t>
  </si>
  <si>
    <t>HHI</t>
  </si>
  <si>
    <t>Khzfo</t>
  </si>
  <si>
    <t>Vabkfne Rkgxvf-Lzwwwtwu</t>
  </si>
  <si>
    <t>XtI</t>
  </si>
  <si>
    <t xml:space="preserve">FURMFTZM-GQRGXV ES. LDE </t>
  </si>
  <si>
    <t>9-3-94 Xqqwnk Tnoz Khmqxbgyj-tb</t>
  </si>
  <si>
    <t>Lx Udywtgo</t>
  </si>
  <si>
    <t>671-5979</t>
  </si>
  <si>
    <t>FEYVRZOI - EUX</t>
  </si>
  <si>
    <t>UZS</t>
  </si>
  <si>
    <t>Ozzxf</t>
  </si>
  <si>
    <t>Feehggg Oiwolf-Bzifcign</t>
  </si>
  <si>
    <t>NgR</t>
  </si>
  <si>
    <t>XLTPZYYD-BAYSYB</t>
  </si>
  <si>
    <t>23-96 Yxvpmumu Tub jszvx</t>
  </si>
  <si>
    <t>Zipdxzo</t>
  </si>
  <si>
    <t>Cyhbyeo?</t>
  </si>
  <si>
    <t>109-0311</t>
  </si>
  <si>
    <t>50.24184</t>
  </si>
  <si>
    <t>369.28891</t>
  </si>
  <si>
    <t>UBMWLFYE - HVD</t>
  </si>
  <si>
    <t>SHI</t>
  </si>
  <si>
    <t>Unsglj</t>
  </si>
  <si>
    <t>BKDZUH, Dqeaqcin</t>
  </si>
  <si>
    <t>EkX</t>
  </si>
  <si>
    <t>CVEWXQ LZYOC IHSSYO H.E.</t>
  </si>
  <si>
    <t>Tztgo Issvsh h Kjqii Otridb</t>
  </si>
  <si>
    <t>Iyeonwwn</t>
  </si>
  <si>
    <t>Jxpamok</t>
  </si>
  <si>
    <t>78.1785042</t>
  </si>
  <si>
    <t>-316.3111966</t>
  </si>
  <si>
    <t>FG44</t>
  </si>
  <si>
    <t>RDLAJA</t>
  </si>
  <si>
    <t>ZGY</t>
  </si>
  <si>
    <t>Fmuneg</t>
  </si>
  <si>
    <t>OPOOJJ, Eqvtkkrw</t>
  </si>
  <si>
    <t>NqO</t>
  </si>
  <si>
    <t>JDGVGB UTDBZ HKYLHS M.R.</t>
  </si>
  <si>
    <t>&amp;llvw;Vzjsx Fjxynaq #8496-Q</t>
  </si>
  <si>
    <t>Nljc. Yahez Spxfxtk</t>
  </si>
  <si>
    <t>Yiwdnfl Zcvrkiyiueb&amp;dvyw;</t>
  </si>
  <si>
    <t>Zuqbfqes</t>
  </si>
  <si>
    <t>Upstyrk</t>
  </si>
  <si>
    <t>61.9689165</t>
  </si>
  <si>
    <t>-668.1243335</t>
  </si>
  <si>
    <t>RI05</t>
  </si>
  <si>
    <t>UGAUCX</t>
  </si>
  <si>
    <t>TIJ</t>
  </si>
  <si>
    <t xml:space="preserve"> Iysqsjr </t>
  </si>
  <si>
    <t xml:space="preserve"> BUCAIMF Ywjjpmz </t>
  </si>
  <si>
    <t>XHE</t>
  </si>
  <si>
    <t xml:space="preserve"> WCHCKJOIO HANHMSL FWL </t>
  </si>
  <si>
    <t xml:space="preserve"> Iomjvc Sfsjri Ccfjj 05 </t>
  </si>
  <si>
    <t xml:space="preserve"> Uquveypn </t>
  </si>
  <si>
    <t xml:space="preserve"> LX-6847 </t>
  </si>
  <si>
    <t xml:space="preserve"> WBTWCFCHQ OPKYYU </t>
  </si>
  <si>
    <t>Pxzbgjq</t>
  </si>
  <si>
    <t>Gpjnarz Fpymxk-Vkxmymgr</t>
  </si>
  <si>
    <t>KgL</t>
  </si>
  <si>
    <t>HHXVCMMC-JNONSV SVGUU</t>
  </si>
  <si>
    <t>Ktyou iy l?Mdgak, Dme t°7 - y°1, Vuhza Gxd, Lhjctqye Eobsn</t>
  </si>
  <si>
    <t>Twxozygjrx</t>
  </si>
  <si>
    <t>Daomtwnprl</t>
  </si>
  <si>
    <t>69.0570260</t>
  </si>
  <si>
    <t>-1.1507802</t>
  </si>
  <si>
    <t>QA71</t>
  </si>
  <si>
    <t>XIADYXGU - ORI</t>
  </si>
  <si>
    <t>AVY</t>
  </si>
  <si>
    <t>Dnofcce</t>
  </si>
  <si>
    <t>Ijhtyqd Naodze-Qpupylgu</t>
  </si>
  <si>
    <t>LnM</t>
  </si>
  <si>
    <t>BCOCITWK-BCJTWK PSYFO</t>
  </si>
  <si>
    <t>Spctsc Gwkmngcn Qhwlhf Seie 9 j°40</t>
  </si>
  <si>
    <t>Mnlkdt</t>
  </si>
  <si>
    <t>Ifwbu-Ixroq</t>
  </si>
  <si>
    <t>57.39178</t>
  </si>
  <si>
    <t>-0.12310</t>
  </si>
  <si>
    <t>DDMBGLVU - LRN</t>
  </si>
  <si>
    <t>UTB</t>
  </si>
  <si>
    <t>Tjrycmnfiij</t>
  </si>
  <si>
    <t>GNLJIDF Zkrmtkiqm</t>
  </si>
  <si>
    <t>WBJ</t>
  </si>
  <si>
    <t>MGEBHIVIX SJEAVTHWWGQ</t>
  </si>
  <si>
    <t>Pjjzsivlvl 7, Rnvezyhmqou 80</t>
  </si>
  <si>
    <t>Gsowm</t>
  </si>
  <si>
    <t>Locwaxyw</t>
  </si>
  <si>
    <t>VXQHFVTPJ LJZOBLVXQMH</t>
  </si>
  <si>
    <t>Pkkdcqgqkud</t>
  </si>
  <si>
    <t xml:space="preserve"> Zgovioimtpy </t>
  </si>
  <si>
    <t xml:space="preserve"> IRPVJ, Qzftl-Mpa </t>
  </si>
  <si>
    <t>VHO</t>
  </si>
  <si>
    <t xml:space="preserve"> ANPSVZYHA NXXHISYBH RP </t>
  </si>
  <si>
    <t xml:space="preserve"> Gipwbplevxrc 2 </t>
  </si>
  <si>
    <t xml:space="preserve"> Kkpydim </t>
  </si>
  <si>
    <t xml:space="preserve"> Kovikwc </t>
  </si>
  <si>
    <t xml:space="preserve"> 7660 EO </t>
  </si>
  <si>
    <t xml:space="preserve"> 85.7932728 </t>
  </si>
  <si>
    <t xml:space="preserve"> 6.10947 </t>
  </si>
  <si>
    <t xml:space="preserve"> ZN590 </t>
  </si>
  <si>
    <t xml:space="preserve"> YQZRBBHMA HXJYPG </t>
  </si>
  <si>
    <t>FJM</t>
  </si>
  <si>
    <t xml:space="preserve"> Xsbmeffiurh </t>
  </si>
  <si>
    <t xml:space="preserve"> HGBCE, Vsxpi-Tgo </t>
  </si>
  <si>
    <t>SKN</t>
  </si>
  <si>
    <t xml:space="preserve"> LJZRYUJDE AWTFHXUDU FV </t>
  </si>
  <si>
    <t xml:space="preserve"> Nmh jio Vcuniip 2 </t>
  </si>
  <si>
    <t xml:space="preserve"> Zwtxfoj </t>
  </si>
  <si>
    <t xml:space="preserve"> Dmynpan </t>
  </si>
  <si>
    <t xml:space="preserve"> 1440 GQ </t>
  </si>
  <si>
    <t xml:space="preserve"> 13.3250556 </t>
  </si>
  <si>
    <t xml:space="preserve"> 5.2254840 </t>
  </si>
  <si>
    <t xml:space="preserve"> AIQRCDILU BNDKVE </t>
  </si>
  <si>
    <t>RCR</t>
  </si>
  <si>
    <t>Bujfenyxbkg</t>
  </si>
  <si>
    <t>BFEXU, Uqitdxf</t>
  </si>
  <si>
    <t>LSB</t>
  </si>
  <si>
    <t>LNTHFL QZLQG B.B.</t>
  </si>
  <si>
    <t>Mkvukagqvt 40</t>
  </si>
  <si>
    <t>Rdvq</t>
  </si>
  <si>
    <t>Aopxt Kthvybn</t>
  </si>
  <si>
    <t>7983 AU</t>
  </si>
  <si>
    <t>98.6449468</t>
  </si>
  <si>
    <t>2.80854</t>
  </si>
  <si>
    <t>QXNVPV</t>
  </si>
  <si>
    <t>QDW</t>
  </si>
  <si>
    <t>Rmqbgwhmfay</t>
  </si>
  <si>
    <t>HNRBJ, Raxagan</t>
  </si>
  <si>
    <t>KUI</t>
  </si>
  <si>
    <t>EYEFSQ MNYDW F.B.</t>
  </si>
  <si>
    <t>Mwuouqznvzzfz 4</t>
  </si>
  <si>
    <t>Iyiflhqqikko</t>
  </si>
  <si>
    <t>Mvvzw Pxrmoon</t>
  </si>
  <si>
    <t>7846 UF</t>
  </si>
  <si>
    <t>30.6562344</t>
  </si>
  <si>
    <t>9.2129598</t>
  </si>
  <si>
    <t>XCZECY</t>
  </si>
  <si>
    <t>XJW</t>
  </si>
  <si>
    <t>Ehycywwtvwd</t>
  </si>
  <si>
    <t>WFEBE, Osagzsb</t>
  </si>
  <si>
    <t>XLL</t>
  </si>
  <si>
    <t>PMXBNH UONBN G.K.</t>
  </si>
  <si>
    <t>Ahv ezb Jyazbee 6</t>
  </si>
  <si>
    <t>Jzbhpmn</t>
  </si>
  <si>
    <t>Oaysgzq</t>
  </si>
  <si>
    <t>1779 QP</t>
  </si>
  <si>
    <t>33.7781017</t>
  </si>
  <si>
    <t>7.8981045</t>
  </si>
  <si>
    <t>VXEKEH</t>
  </si>
  <si>
    <t>HWC</t>
  </si>
  <si>
    <t xml:space="preserve"> Ievbnegpnet </t>
  </si>
  <si>
    <t xml:space="preserve"> ILUXO, Jakos-Lvc </t>
  </si>
  <si>
    <t>UIZ</t>
  </si>
  <si>
    <t xml:space="preserve"> MSRPOKOXG FDXMCGQLO KW </t>
  </si>
  <si>
    <t xml:space="preserve"> Kleejzlf 6 </t>
  </si>
  <si>
    <t xml:space="preserve"> Nnaoznk </t>
  </si>
  <si>
    <t xml:space="preserve"> Hhpichw </t>
  </si>
  <si>
    <t xml:space="preserve"> 7943 TH </t>
  </si>
  <si>
    <t xml:space="preserve"> 14.6694383 </t>
  </si>
  <si>
    <t xml:space="preserve"> 2.3719949 </t>
  </si>
  <si>
    <t xml:space="preserve"> NV030 </t>
  </si>
  <si>
    <t xml:space="preserve"> LAJAQYJON UPXRGO </t>
  </si>
  <si>
    <t>PFX</t>
  </si>
  <si>
    <t xml:space="preserve"> Sigrjnmajnr </t>
  </si>
  <si>
    <t xml:space="preserve"> HLHJB, Sgfrs-Zuz </t>
  </si>
  <si>
    <t>RLY</t>
  </si>
  <si>
    <t xml:space="preserve"> PEEVHXRJX VHTXYYJOA XY </t>
  </si>
  <si>
    <t xml:space="preserve"> Azkuadujwtloqe Yzd togear qtalz </t>
  </si>
  <si>
    <t xml:space="preserve"> Nikyuvt </t>
  </si>
  <si>
    <t xml:space="preserve"> Ijzglrn </t>
  </si>
  <si>
    <t xml:space="preserve"> 2534 HY </t>
  </si>
  <si>
    <t xml:space="preserve"> 47.6402654 </t>
  </si>
  <si>
    <t xml:space="preserve"> 2.59130 </t>
  </si>
  <si>
    <t xml:space="preserve"> HE530 </t>
  </si>
  <si>
    <t xml:space="preserve"> BXXURAPPH YDCODL </t>
  </si>
  <si>
    <t>PCO</t>
  </si>
  <si>
    <t xml:space="preserve"> Ankdsfvagrw </t>
  </si>
  <si>
    <t xml:space="preserve"> BEZHF, Buukh-Cyn </t>
  </si>
  <si>
    <t>HXA</t>
  </si>
  <si>
    <t xml:space="preserve"> CNSZACMHV ZEFNKSGQU BX </t>
  </si>
  <si>
    <t xml:space="preserve"> Hpdvozhfzrbt 1E </t>
  </si>
  <si>
    <t xml:space="preserve"> Jdnbsdk </t>
  </si>
  <si>
    <t xml:space="preserve"> Mjatcvk </t>
  </si>
  <si>
    <t xml:space="preserve"> 5520 ZY </t>
  </si>
  <si>
    <t xml:space="preserve"> 60.5220598 </t>
  </si>
  <si>
    <t xml:space="preserve"> SB955 </t>
  </si>
  <si>
    <t xml:space="preserve"> HYZYIRXHJ XWIITQ </t>
  </si>
  <si>
    <t>OUM</t>
  </si>
  <si>
    <t xml:space="preserve"> Qwbjffceudj </t>
  </si>
  <si>
    <t xml:space="preserve"> WCSBQG Rskpxrsw </t>
  </si>
  <si>
    <t>CGY</t>
  </si>
  <si>
    <t xml:space="preserve"> NXZLQQCFW GFZSMP </t>
  </si>
  <si>
    <t xml:space="preserve"> Mijnmxyqqzvbppz 58 </t>
  </si>
  <si>
    <t xml:space="preserve"> Nyqhhfc </t>
  </si>
  <si>
    <t xml:space="preserve"> Fibylfo </t>
  </si>
  <si>
    <t xml:space="preserve"> 6685 PH </t>
  </si>
  <si>
    <t xml:space="preserve"> 91.9356504 </t>
  </si>
  <si>
    <t xml:space="preserve"> 5.3708879 </t>
  </si>
  <si>
    <t xml:space="preserve"> XESYCJOPS CTTIXE </t>
  </si>
  <si>
    <t>DEB</t>
  </si>
  <si>
    <t xml:space="preserve"> Ddzeunlefsx </t>
  </si>
  <si>
    <t xml:space="preserve"> CNACY, Lrmdm-Srw </t>
  </si>
  <si>
    <t>TJM</t>
  </si>
  <si>
    <t xml:space="preserve"> ZTRDIUBCJ QEFZMAFAR EU </t>
  </si>
  <si>
    <t xml:space="preserve"> Ijgfthwpet Bfmifjwsy 0 </t>
  </si>
  <si>
    <t xml:space="preserve"> Ytmwfzumww </t>
  </si>
  <si>
    <t xml:space="preserve"> Kuaqstg </t>
  </si>
  <si>
    <t xml:space="preserve"> 5617 NL </t>
  </si>
  <si>
    <t xml:space="preserve"> 26.5343237 </t>
  </si>
  <si>
    <t xml:space="preserve"> 0.5984068 </t>
  </si>
  <si>
    <t xml:space="preserve"> YN987 </t>
  </si>
  <si>
    <t xml:space="preserve"> CZXLMJSOQ BJPWJX </t>
  </si>
  <si>
    <t>XSM</t>
  </si>
  <si>
    <t xml:space="preserve"> Rztyeixcwfv </t>
  </si>
  <si>
    <t xml:space="preserve"> QHIKO, Lcfys-Puz </t>
  </si>
  <si>
    <t>CNC</t>
  </si>
  <si>
    <t xml:space="preserve"> UGPXCHUMN GTYAJSVSA ZP </t>
  </si>
  <si>
    <t xml:space="preserve"> Rtqtlfrpav 6 </t>
  </si>
  <si>
    <t xml:space="preserve"> Lijv </t>
  </si>
  <si>
    <t xml:space="preserve"> Iunseqp </t>
  </si>
  <si>
    <t xml:space="preserve"> 7314 XC </t>
  </si>
  <si>
    <t xml:space="preserve"> 70.1322682 </t>
  </si>
  <si>
    <t xml:space="preserve"> 0.3856902 </t>
  </si>
  <si>
    <t xml:space="preserve"> IA013 </t>
  </si>
  <si>
    <t xml:space="preserve"> XZDHDOQGM UFOQTZ </t>
  </si>
  <si>
    <t>KDT</t>
  </si>
  <si>
    <t xml:space="preserve"> Lcyjcydznuu </t>
  </si>
  <si>
    <t xml:space="preserve"> IJPFJ, Xuezy-Dng </t>
  </si>
  <si>
    <t>PHO</t>
  </si>
  <si>
    <t xml:space="preserve"> TFEQNCIMY IJWXUFSGW HT </t>
  </si>
  <si>
    <t xml:space="preserve"> Dluupiaok-Dcnrh 3 </t>
  </si>
  <si>
    <t xml:space="preserve"> Tdihzl </t>
  </si>
  <si>
    <t xml:space="preserve"> Daxwpla </t>
  </si>
  <si>
    <t xml:space="preserve"> 4521 GC </t>
  </si>
  <si>
    <t xml:space="preserve"> 83.9260 </t>
  </si>
  <si>
    <t xml:space="preserve"> 9.2106869 </t>
  </si>
  <si>
    <t xml:space="preserve"> PB490 </t>
  </si>
  <si>
    <t xml:space="preserve"> PXXAAZKGB FNFDKU </t>
  </si>
  <si>
    <t>STK</t>
  </si>
  <si>
    <t xml:space="preserve"> Lyzvcoxccau </t>
  </si>
  <si>
    <t xml:space="preserve"> XXQMV, Nujad-Ior </t>
  </si>
  <si>
    <t>XOG</t>
  </si>
  <si>
    <t xml:space="preserve"> QIBIVVSSM SVYDMEYUP CK </t>
  </si>
  <si>
    <t xml:space="preserve"> Rwyoikafthnycmk 58 </t>
  </si>
  <si>
    <t xml:space="preserve"> Ebcqvta </t>
  </si>
  <si>
    <t xml:space="preserve"> Ypnnayp </t>
  </si>
  <si>
    <t xml:space="preserve"> 1673 RK </t>
  </si>
  <si>
    <t xml:space="preserve"> 92.9764798 </t>
  </si>
  <si>
    <t xml:space="preserve"> 9.9905821 </t>
  </si>
  <si>
    <t xml:space="preserve"> OI146 </t>
  </si>
  <si>
    <t xml:space="preserve"> ADUQAYWYK IMIAQS </t>
  </si>
  <si>
    <t>ZIX</t>
  </si>
  <si>
    <t xml:space="preserve"> Uixchbhsuvj </t>
  </si>
  <si>
    <t xml:space="preserve"> BIKHC, Lxsiu-Hya </t>
  </si>
  <si>
    <t>RSP</t>
  </si>
  <si>
    <t xml:space="preserve"> ZOTVOVZUP IOSPXVASG TX </t>
  </si>
  <si>
    <t xml:space="preserve"> Olwmkxmbydxz 37 </t>
  </si>
  <si>
    <t xml:space="preserve"> Zairnaewgyn </t>
  </si>
  <si>
    <t xml:space="preserve"> Nqrtnpibr </t>
  </si>
  <si>
    <t xml:space="preserve"> 4601 PT </t>
  </si>
  <si>
    <t xml:space="preserve"> AI451 </t>
  </si>
  <si>
    <t xml:space="preserve"> KWFTVVYSD FPGJFJ </t>
  </si>
  <si>
    <t>CHN</t>
  </si>
  <si>
    <t xml:space="preserve"> Qbyctegdfdy </t>
  </si>
  <si>
    <t xml:space="preserve"> OKFUY, Heekw-Dsy </t>
  </si>
  <si>
    <t>NGS</t>
  </si>
  <si>
    <t xml:space="preserve"> XCSXNXBEC VSQDVGMFX MZ </t>
  </si>
  <si>
    <t xml:space="preserve"> Mjgiywehyxsq 21 </t>
  </si>
  <si>
    <t xml:space="preserve"> Vwnbolvvp </t>
  </si>
  <si>
    <t xml:space="preserve"> Xzgknsb </t>
  </si>
  <si>
    <t xml:space="preserve"> 3121YF </t>
  </si>
  <si>
    <t xml:space="preserve"> EJ692 </t>
  </si>
  <si>
    <t xml:space="preserve"> GMJODIMSR EQYEDU </t>
  </si>
  <si>
    <t>EUW</t>
  </si>
  <si>
    <t xml:space="preserve"> Cjvosbjsrms </t>
  </si>
  <si>
    <t xml:space="preserve"> QNGAS, Encrj-Xcj </t>
  </si>
  <si>
    <t>RBK</t>
  </si>
  <si>
    <t xml:space="preserve"> TFTEABLHS EZYOQQUSD JE </t>
  </si>
  <si>
    <t>Kdrojykr 61</t>
  </si>
  <si>
    <t>Udzrhzguvr</t>
  </si>
  <si>
    <t>Awqzyeenv</t>
  </si>
  <si>
    <t>1901CE</t>
  </si>
  <si>
    <t xml:space="preserve"> LH696 </t>
  </si>
  <si>
    <t xml:space="preserve"> VGZSBLPCO OOZWGJ </t>
  </si>
  <si>
    <t>HYY</t>
  </si>
  <si>
    <t>Skuxlglcskt</t>
  </si>
  <si>
    <t>NTVTV, Ovbkzda</t>
  </si>
  <si>
    <t>BEO</t>
  </si>
  <si>
    <t>NLMDLX JLGFJ B.T.</t>
  </si>
  <si>
    <t>&amp;fiyr;Ohlltmntipwpf Kuvqkib 36</t>
  </si>
  <si>
    <t>Ynxqeu Xetuksgpv D.J.&amp;nvbu;</t>
  </si>
  <si>
    <t>Dufeegezesyvhj Wuks</t>
  </si>
  <si>
    <t>Otqer Flhxruw</t>
  </si>
  <si>
    <t>9375 PX</t>
  </si>
  <si>
    <t>22.3834776</t>
  </si>
  <si>
    <t>4.8579978</t>
  </si>
  <si>
    <t>CHGJHC</t>
  </si>
  <si>
    <t>KXA</t>
  </si>
  <si>
    <t>Ehewwgwmzef</t>
  </si>
  <si>
    <t>Jiloafj Nrwcgq-Qwraffim</t>
  </si>
  <si>
    <t>FCT</t>
  </si>
  <si>
    <t>IJEFGTQE-SFLQIH</t>
  </si>
  <si>
    <t>TXQCDEWXCL 35</t>
  </si>
  <si>
    <t>Tfjz</t>
  </si>
  <si>
    <t>Nmbok-fr-Xvhot</t>
  </si>
  <si>
    <t>87.1834803</t>
  </si>
  <si>
    <t>7.4613315</t>
  </si>
  <si>
    <t>ZANJELFT - EHS</t>
  </si>
  <si>
    <t>UCD</t>
  </si>
  <si>
    <t>Mkbhewgusws</t>
  </si>
  <si>
    <t>Xzfyoqf Bucvbq-Zcxxddhk</t>
  </si>
  <si>
    <t>SRS</t>
  </si>
  <si>
    <t>RJDALBRQ-RPJPON</t>
  </si>
  <si>
    <t>Ltgfckkodocnlmmngmxy 387</t>
  </si>
  <si>
    <t xml:space="preserve">NI QYCNAQ  </t>
  </si>
  <si>
    <t xml:space="preserve">ZD YRZHLH  </t>
  </si>
  <si>
    <t>FEIVOQQG - TNU</t>
  </si>
  <si>
    <t>MDR</t>
  </si>
  <si>
    <t>Qjclkklazlg</t>
  </si>
  <si>
    <t>Uvysesu Atxwwd-Oiukudsy</t>
  </si>
  <si>
    <t>QIV</t>
  </si>
  <si>
    <t>SCGIFIDZ-GRSCAF</t>
  </si>
  <si>
    <t xml:space="preserve">SOHAYJXXM 541                           </t>
  </si>
  <si>
    <t xml:space="preserve">WL KWSWJSVMG             </t>
  </si>
  <si>
    <t xml:space="preserve">RD SNSIUJPCN             </t>
  </si>
  <si>
    <t xml:space="preserve">4196        </t>
  </si>
  <si>
    <t>#WZS!</t>
  </si>
  <si>
    <t>#VSC!</t>
  </si>
  <si>
    <t>GXZWAMQT - SRQ</t>
  </si>
  <si>
    <t>UMT</t>
  </si>
  <si>
    <t xml:space="preserve"> Llkaiz </t>
  </si>
  <si>
    <t xml:space="preserve"> WRHQHIKFR Hjzzy </t>
  </si>
  <si>
    <t>NMP</t>
  </si>
  <si>
    <t xml:space="preserve"> Yovdeavql Nxwwfb </t>
  </si>
  <si>
    <t>iz. Xxgvqc 025</t>
  </si>
  <si>
    <t>Oooypc</t>
  </si>
  <si>
    <t xml:space="preserve"> 89-353 </t>
  </si>
  <si>
    <t xml:space="preserve"> PV51 </t>
  </si>
  <si>
    <t xml:space="preserve"> UBYEUNHTZ GHZDAZ </t>
  </si>
  <si>
    <t>ZFK</t>
  </si>
  <si>
    <t>Grexsx</t>
  </si>
  <si>
    <t>ENMIPAGIPL Dkjlzj</t>
  </si>
  <si>
    <t>CEZ</t>
  </si>
  <si>
    <t>IMCWGN XUDSMJ TA. I.B.H.</t>
  </si>
  <si>
    <t>Nq Jzjjohriof 87/F</t>
  </si>
  <si>
    <t>Srkvlp</t>
  </si>
  <si>
    <t>Hguebdnhtub</t>
  </si>
  <si>
    <t>99-311</t>
  </si>
  <si>
    <t>41.5560508</t>
  </si>
  <si>
    <t>16.35966</t>
  </si>
  <si>
    <t>RKHUMY</t>
  </si>
  <si>
    <t>NEB</t>
  </si>
  <si>
    <t xml:space="preserve"> Xkwiim </t>
  </si>
  <si>
    <t xml:space="preserve"> RZEPOILCU Dwqir </t>
  </si>
  <si>
    <t>QKS</t>
  </si>
  <si>
    <t xml:space="preserve"> Ladqdedlw Zwaqvl </t>
  </si>
  <si>
    <t>xp. Itbfppg 5</t>
  </si>
  <si>
    <t>Njdrqbtsc</t>
  </si>
  <si>
    <t xml:space="preserve"> 19-806 </t>
  </si>
  <si>
    <t xml:space="preserve"> AP56 </t>
  </si>
  <si>
    <t xml:space="preserve"> PJQCSQQUL EVMGHA </t>
  </si>
  <si>
    <t>MSV</t>
  </si>
  <si>
    <t xml:space="preserve"> Nnmrrs </t>
  </si>
  <si>
    <t xml:space="preserve"> LKWFCEBBJ Eyeqh </t>
  </si>
  <si>
    <t>DIM</t>
  </si>
  <si>
    <t xml:space="preserve"> Mrzaaqqhs Vasxam </t>
  </si>
  <si>
    <t>K?moltkw 9</t>
  </si>
  <si>
    <t>Bduru Rvjtlziikveq</t>
  </si>
  <si>
    <t xml:space="preserve"> 71-988 </t>
  </si>
  <si>
    <t xml:space="preserve"> PIZQKDGHO HSWKIG </t>
  </si>
  <si>
    <t>LTF</t>
  </si>
  <si>
    <t xml:space="preserve"> Kwkhkdq </t>
  </si>
  <si>
    <t xml:space="preserve"> HBDKX Ogexmfm </t>
  </si>
  <si>
    <t>OPK</t>
  </si>
  <si>
    <t xml:space="preserve"> Oqeocodsi Abqybhp WQR </t>
  </si>
  <si>
    <t xml:space="preserve"> Dknip Mlqfyrxr Uf. Zgdscxow Omdxgm </t>
  </si>
  <si>
    <t xml:space="preserve"> Vyjzzk </t>
  </si>
  <si>
    <t xml:space="preserve"> Oumuyvyk </t>
  </si>
  <si>
    <t xml:space="preserve"> 816756 </t>
  </si>
  <si>
    <t xml:space="preserve"> IS80 </t>
  </si>
  <si>
    <t xml:space="preserve"> GBQWKNWEC SIFGKU </t>
  </si>
  <si>
    <t>CKI</t>
  </si>
  <si>
    <t xml:space="preserve"> Bhflafw </t>
  </si>
  <si>
    <t xml:space="preserve"> ZBYIP Pcxigoc </t>
  </si>
  <si>
    <t>AOT</t>
  </si>
  <si>
    <t xml:space="preserve"> Lirtmxzvz Vxtsqfr ZZA </t>
  </si>
  <si>
    <t>sjg. Qjvku, ray. Yygfy Btzfalsx bm. 65, ykg. Gbtfpeiso</t>
  </si>
  <si>
    <t>Hwriz</t>
  </si>
  <si>
    <t>Auvtszrwr</t>
  </si>
  <si>
    <t xml:space="preserve"> NRXVSCAQX ITUYUL </t>
  </si>
  <si>
    <t>SVW</t>
  </si>
  <si>
    <t xml:space="preserve"> Wtagrbj </t>
  </si>
  <si>
    <t xml:space="preserve"> LWOJH Thaxusq </t>
  </si>
  <si>
    <t>HQK</t>
  </si>
  <si>
    <t xml:space="preserve"> Nehithodc Utwiabi JJV </t>
  </si>
  <si>
    <t>Rzcwt Dpsexw Ddo. Qzlmje, L°2R, 7xz stfye, fclfg YN9.59,</t>
  </si>
  <si>
    <t>Pkkoijact</t>
  </si>
  <si>
    <t xml:space="preserve"> Yducr </t>
  </si>
  <si>
    <t>21167</t>
  </si>
  <si>
    <t xml:space="preserve"> IPWYZTODC NLIHLS </t>
  </si>
  <si>
    <t>TXV</t>
  </si>
  <si>
    <t>Dgoyhvt</t>
  </si>
  <si>
    <t xml:space="preserve"> VDLAVQ Cjmpowbd </t>
  </si>
  <si>
    <t>UBK</t>
  </si>
  <si>
    <t xml:space="preserve"> SHTAFYEYV VAUFHW </t>
  </si>
  <si>
    <t xml:space="preserve"> VJ561C 823 </t>
  </si>
  <si>
    <t xml:space="preserve"> Zazvopda </t>
  </si>
  <si>
    <t xml:space="preserve"> FDNZTIIJR PYLLNJ </t>
  </si>
  <si>
    <t>BWP</t>
  </si>
  <si>
    <t xml:space="preserve"> Gqkeply </t>
  </si>
  <si>
    <t xml:space="preserve"> DHSBG Psgyqxo </t>
  </si>
  <si>
    <t>RKR</t>
  </si>
  <si>
    <t xml:space="preserve"> Ygnptukzp Knlmvyz RJJ </t>
  </si>
  <si>
    <t>Wfiptrpvnb Vpughg?nb-Rjrg?yq ysx. Thufsg 8-4, 377355 NU, Bwlblti, Xlmhikr.</t>
  </si>
  <si>
    <t>Cfkmtvz</t>
  </si>
  <si>
    <t>Zhabo</t>
  </si>
  <si>
    <t xml:space="preserve"> UOUKDEEWF FIKBUP </t>
  </si>
  <si>
    <t>DRX</t>
  </si>
  <si>
    <t xml:space="preserve"> Advzhzh </t>
  </si>
  <si>
    <t xml:space="preserve"> JTGBD Bcioltl </t>
  </si>
  <si>
    <t>OLS</t>
  </si>
  <si>
    <t xml:space="preserve"> Fhhxmsvdq Hxgmtkk CCT </t>
  </si>
  <si>
    <t>ZKDZRSPO,  eujalbri Qddergvnd, zdkhsh 5,</t>
  </si>
  <si>
    <t>Xeweuslc</t>
  </si>
  <si>
    <t>Yaqju</t>
  </si>
  <si>
    <t xml:space="preserve"> FLAOCCKPR YZHKED </t>
  </si>
  <si>
    <t>OQQ</t>
  </si>
  <si>
    <t xml:space="preserve"> Twevrh </t>
  </si>
  <si>
    <t xml:space="preserve"> BEFOVMUKLRJ Zhxptmfp </t>
  </si>
  <si>
    <t>GgV</t>
  </si>
  <si>
    <t xml:space="preserve"> BMUYLLGRD F.S.X. UFZNMTJ </t>
  </si>
  <si>
    <t xml:space="preserve"> Kulapwb Apxryj 7 </t>
  </si>
  <si>
    <t xml:space="preserve"> Wdgs Por </t>
  </si>
  <si>
    <t xml:space="preserve"> Cpdtzzmlc </t>
  </si>
  <si>
    <t xml:space="preserve"> 69.9643895320941 </t>
  </si>
  <si>
    <t xml:space="preserve"> 42.451167722364423 </t>
  </si>
  <si>
    <t xml:space="preserve"> KTQZUZQVH XDSQQL </t>
  </si>
  <si>
    <t>WHU</t>
  </si>
  <si>
    <t>Lnphqk</t>
  </si>
  <si>
    <t xml:space="preserve"> XSFJCPATGKL Ymevvjos </t>
  </si>
  <si>
    <t>BtR</t>
  </si>
  <si>
    <t xml:space="preserve"> ZJNYJERAF K.B.E. KTJSVXI </t>
  </si>
  <si>
    <t xml:space="preserve"> Akytsye Uapxhgx LY </t>
  </si>
  <si>
    <t xml:space="preserve"> Nmswhhc </t>
  </si>
  <si>
    <t xml:space="preserve"> Uobcczesq </t>
  </si>
  <si>
    <t xml:space="preserve"> XPTBQXNLQ IUXEVU </t>
  </si>
  <si>
    <t>UUH</t>
  </si>
  <si>
    <t xml:space="preserve"> Bjfioqxu </t>
  </si>
  <si>
    <t xml:space="preserve"> NHCMDFVL Tzvl </t>
  </si>
  <si>
    <t>XHI</t>
  </si>
  <si>
    <t xml:space="preserve"> MFBEMPCST ZJGHBDRN </t>
  </si>
  <si>
    <t>Evkqjuvng esuvg 92</t>
  </si>
  <si>
    <t>Pz?emjg</t>
  </si>
  <si>
    <t>Ymxdqwop</t>
  </si>
  <si>
    <t xml:space="preserve"> ZQHZTVNAN BMYCRY </t>
  </si>
  <si>
    <t>REU</t>
  </si>
  <si>
    <t xml:space="preserve"> Yrscvvtl </t>
  </si>
  <si>
    <t xml:space="preserve"> BERIAZHU Ghjw </t>
  </si>
  <si>
    <t>KUG</t>
  </si>
  <si>
    <t xml:space="preserve"> ERNLELOCX URMVOIQJ </t>
  </si>
  <si>
    <t xml:space="preserve"> P. Pfawzx 88 </t>
  </si>
  <si>
    <t>Bz?pzmi</t>
  </si>
  <si>
    <t xml:space="preserve">  </t>
  </si>
  <si>
    <t xml:space="preserve"> 37.1762903 </t>
  </si>
  <si>
    <t xml:space="preserve"> 91.0876310 </t>
  </si>
  <si>
    <t xml:space="preserve"> CU68 </t>
  </si>
  <si>
    <t xml:space="preserve"> PMQPHKRWW NADTZW </t>
  </si>
  <si>
    <t>CCN</t>
  </si>
  <si>
    <t xml:space="preserve"> Grmuq </t>
  </si>
  <si>
    <t xml:space="preserve"> ZKJZD Frut </t>
  </si>
  <si>
    <t>TYJ</t>
  </si>
  <si>
    <t xml:space="preserve"> PQZLJCYEM LNGADGK </t>
  </si>
  <si>
    <t>&amp;riwr; Diyx Aaaguwtu</t>
  </si>
  <si>
    <t>Bnhzyc Aa 43 &amp;jmzj;</t>
  </si>
  <si>
    <t xml:space="preserve"> Rrrrx </t>
  </si>
  <si>
    <t xml:space="preserve"> Vjzyvsz </t>
  </si>
  <si>
    <t xml:space="preserve"> 15.0756421337780 </t>
  </si>
  <si>
    <t xml:space="preserve"> -7.1699658 </t>
  </si>
  <si>
    <t xml:space="preserve"> GYQEFISQE QWXLAM </t>
  </si>
  <si>
    <t>OAQ</t>
  </si>
  <si>
    <t xml:space="preserve"> -   </t>
  </si>
  <si>
    <t xml:space="preserve"> ZDN </t>
  </si>
  <si>
    <t xml:space="preserve"> XFP </t>
  </si>
  <si>
    <t xml:space="preserve"> 0 078 624   </t>
  </si>
  <si>
    <t xml:space="preserve"> 0 098 655   </t>
  </si>
  <si>
    <t xml:space="preserve"> HEO </t>
  </si>
  <si>
    <t xml:space="preserve"> IID </t>
  </si>
  <si>
    <t xml:space="preserve"> 00 129   </t>
  </si>
  <si>
    <t xml:space="preserve"> NLU </t>
  </si>
  <si>
    <t xml:space="preserve"> HSQ </t>
  </si>
  <si>
    <t xml:space="preserve"> 0 015 426   </t>
  </si>
  <si>
    <t xml:space="preserve"> VUT </t>
  </si>
  <si>
    <t xml:space="preserve"> OWZ </t>
  </si>
  <si>
    <t xml:space="preserve"> 00 429   </t>
  </si>
  <si>
    <t xml:space="preserve"> YMP </t>
  </si>
  <si>
    <t xml:space="preserve"> ONV </t>
  </si>
  <si>
    <t xml:space="preserve"> TBM </t>
  </si>
  <si>
    <t xml:space="preserve"> 0 835 795   </t>
  </si>
  <si>
    <t xml:space="preserve"> ERU </t>
  </si>
  <si>
    <t xml:space="preserve"> DRZ </t>
  </si>
  <si>
    <t xml:space="preserve"> JXL </t>
  </si>
  <si>
    <t xml:space="preserve"> LDJ </t>
  </si>
  <si>
    <t xml:space="preserve"> DVL </t>
  </si>
  <si>
    <t xml:space="preserve"> HIG </t>
  </si>
  <si>
    <t xml:space="preserve"> MSC </t>
  </si>
  <si>
    <t xml:space="preserve"> GAI </t>
  </si>
  <si>
    <t xml:space="preserve"> 0 048 975   </t>
  </si>
  <si>
    <t xml:space="preserve"> 0 001 110   </t>
  </si>
  <si>
    <t xml:space="preserve"> LPK </t>
  </si>
  <si>
    <t xml:space="preserve"> 00 048 667   </t>
  </si>
  <si>
    <t xml:space="preserve"> FPT </t>
  </si>
  <si>
    <t xml:space="preserve"> ASN </t>
  </si>
  <si>
    <t xml:space="preserve"> 0 785 882   </t>
  </si>
  <si>
    <t xml:space="preserve"> HKH </t>
  </si>
  <si>
    <t xml:space="preserve"> 0 728 587   </t>
  </si>
  <si>
    <t xml:space="preserve"> 0 921 496   </t>
  </si>
  <si>
    <t xml:space="preserve"> UVY </t>
  </si>
  <si>
    <t xml:space="preserve"> PKD </t>
  </si>
  <si>
    <t xml:space="preserve"> 0 626 149   </t>
  </si>
  <si>
    <t xml:space="preserve"> BEW </t>
  </si>
  <si>
    <t xml:space="preserve"> TOG </t>
  </si>
  <si>
    <t xml:space="preserve"> OWM </t>
  </si>
  <si>
    <t xml:space="preserve"> DSO </t>
  </si>
  <si>
    <t xml:space="preserve">-0 590   </t>
  </si>
  <si>
    <t xml:space="preserve"> OFB </t>
  </si>
  <si>
    <t xml:space="preserve"> UYO </t>
  </si>
  <si>
    <t xml:space="preserve"> CNE </t>
  </si>
  <si>
    <t xml:space="preserve"> NUE </t>
  </si>
  <si>
    <t xml:space="preserve"> ISG </t>
  </si>
  <si>
    <t xml:space="preserve"> CQK </t>
  </si>
  <si>
    <t xml:space="preserve"> 0 314   </t>
  </si>
  <si>
    <t xml:space="preserve"> 00 038   </t>
  </si>
  <si>
    <t xml:space="preserve"> YIR </t>
  </si>
  <si>
    <t xml:space="preserve"> HFM </t>
  </si>
  <si>
    <t xml:space="preserve"> 0 900 370   </t>
  </si>
  <si>
    <t xml:space="preserve"> DYM </t>
  </si>
  <si>
    <t xml:space="preserve"> WYI </t>
  </si>
  <si>
    <t xml:space="preserve"> XSZ </t>
  </si>
  <si>
    <t xml:space="preserve"> QDV </t>
  </si>
  <si>
    <t xml:space="preserve"> JUB </t>
  </si>
  <si>
    <t xml:space="preserve"> ISU </t>
  </si>
  <si>
    <t xml:space="preserve"> GGS </t>
  </si>
  <si>
    <t xml:space="preserve"> CPF </t>
  </si>
  <si>
    <t xml:space="preserve"> QMR </t>
  </si>
  <si>
    <t xml:space="preserve"> NTA </t>
  </si>
  <si>
    <t xml:space="preserve"> LCM </t>
  </si>
  <si>
    <t xml:space="preserve"> XSD </t>
  </si>
  <si>
    <t xml:space="preserve"> IVD </t>
  </si>
  <si>
    <t xml:space="preserve"> IXB </t>
  </si>
  <si>
    <t xml:space="preserve"> RPG </t>
  </si>
  <si>
    <t xml:space="preserve"> WIS </t>
  </si>
  <si>
    <t xml:space="preserve"> VHY </t>
  </si>
  <si>
    <t xml:space="preserve"> ATW </t>
  </si>
  <si>
    <t xml:space="preserve"> XFI </t>
  </si>
  <si>
    <t xml:space="preserve"> YCR </t>
  </si>
  <si>
    <t xml:space="preserve"> UYM </t>
  </si>
  <si>
    <t xml:space="preserve"> DNX </t>
  </si>
  <si>
    <t xml:space="preserve"> KMN </t>
  </si>
  <si>
    <t xml:space="preserve"> IZG </t>
  </si>
  <si>
    <t xml:space="preserve"> TLS </t>
  </si>
  <si>
    <t xml:space="preserve"> THM </t>
  </si>
  <si>
    <t xml:space="preserve"> NTM </t>
  </si>
  <si>
    <t xml:space="preserve"> 0 304 121   </t>
  </si>
  <si>
    <t xml:space="preserve"> QRJ </t>
  </si>
  <si>
    <t xml:space="preserve"> ZOQ </t>
  </si>
  <si>
    <t xml:space="preserve"> 0 591 960   </t>
  </si>
  <si>
    <t xml:space="preserve"> FOD </t>
  </si>
  <si>
    <t xml:space="preserve"> NUK </t>
  </si>
  <si>
    <t xml:space="preserve"> QYJ </t>
  </si>
  <si>
    <t xml:space="preserve"> XFO </t>
  </si>
  <si>
    <t xml:space="preserve"> JMA </t>
  </si>
  <si>
    <t xml:space="preserve"> 0 000   </t>
  </si>
  <si>
    <t xml:space="preserve"> JSH </t>
  </si>
  <si>
    <t xml:space="preserve"> 0 912 797   </t>
  </si>
  <si>
    <t xml:space="preserve"> JZV </t>
  </si>
  <si>
    <t xml:space="preserve"> AAO </t>
  </si>
  <si>
    <t xml:space="preserve"> EGU </t>
  </si>
  <si>
    <t xml:space="preserve"> QFE </t>
  </si>
  <si>
    <t xml:space="preserve"> VAJ </t>
  </si>
  <si>
    <t xml:space="preserve"> 0 784 169   </t>
  </si>
  <si>
    <t xml:space="preserve"> WIF </t>
  </si>
  <si>
    <t xml:space="preserve"> MMS </t>
  </si>
  <si>
    <t xml:space="preserve"> ZJR </t>
  </si>
  <si>
    <t xml:space="preserve"> EXX </t>
  </si>
  <si>
    <t xml:space="preserve"> QMU </t>
  </si>
  <si>
    <t xml:space="preserve"> MWG </t>
  </si>
  <si>
    <t xml:space="preserve"> OGM </t>
  </si>
  <si>
    <t xml:space="preserve"> 0 858 581   </t>
  </si>
  <si>
    <t xml:space="preserve"> DLX </t>
  </si>
  <si>
    <t xml:space="preserve"> 0 500 179   </t>
  </si>
  <si>
    <t xml:space="preserve"> BVB </t>
  </si>
  <si>
    <t xml:space="preserve"> 0 597 453   </t>
  </si>
  <si>
    <t xml:space="preserve"> 0 938   </t>
  </si>
  <si>
    <t xml:space="preserve"> RNT </t>
  </si>
  <si>
    <t xml:space="preserve"> IRT </t>
  </si>
  <si>
    <t xml:space="preserve"> PHN </t>
  </si>
  <si>
    <t xml:space="preserve"> QZC </t>
  </si>
  <si>
    <t xml:space="preserve"> ABQ </t>
  </si>
  <si>
    <t xml:space="preserve"> LOF </t>
  </si>
  <si>
    <t xml:space="preserve"> TEK </t>
  </si>
  <si>
    <t xml:space="preserve"> WDZ </t>
  </si>
  <si>
    <t xml:space="preserve"> VAN </t>
  </si>
  <si>
    <t xml:space="preserve"> 0 475 430   </t>
  </si>
  <si>
    <t xml:space="preserve"> 0 997 733   </t>
  </si>
  <si>
    <t xml:space="preserve"> AXR </t>
  </si>
  <si>
    <t xml:space="preserve"> SHU </t>
  </si>
  <si>
    <t xml:space="preserve"> OTG </t>
  </si>
  <si>
    <t xml:space="preserve"> TEX </t>
  </si>
  <si>
    <t xml:space="preserve"> NOL </t>
  </si>
  <si>
    <t xml:space="preserve"> GDL </t>
  </si>
  <si>
    <t xml:space="preserve"> 0 505 997   </t>
  </si>
  <si>
    <t xml:space="preserve"> XWY </t>
  </si>
  <si>
    <t xml:space="preserve"> 0 050 165   </t>
  </si>
  <si>
    <t xml:space="preserve"> TGX </t>
  </si>
  <si>
    <t xml:space="preserve"> UPK </t>
  </si>
  <si>
    <t xml:space="preserve"> 0 746 029   </t>
  </si>
  <si>
    <t xml:space="preserve"> FIZ </t>
  </si>
  <si>
    <t xml:space="preserve"> VDQ </t>
  </si>
  <si>
    <t xml:space="preserve"> 0 423   </t>
  </si>
  <si>
    <t xml:space="preserve"> 0 315 811   </t>
  </si>
  <si>
    <t xml:space="preserve"> UZM </t>
  </si>
  <si>
    <t xml:space="preserve"> HBO </t>
  </si>
  <si>
    <t xml:space="preserve"> FCT </t>
  </si>
  <si>
    <t xml:space="preserve"> UQG </t>
  </si>
  <si>
    <t xml:space="preserve"> SKH </t>
  </si>
  <si>
    <t xml:space="preserve"> JTJ </t>
  </si>
  <si>
    <t xml:space="preserve"> JXW </t>
  </si>
  <si>
    <t xml:space="preserve"> APJ </t>
  </si>
  <si>
    <t xml:space="preserve"> 0 162 974   </t>
  </si>
  <si>
    <t xml:space="preserve"> GRP </t>
  </si>
  <si>
    <t xml:space="preserve"> OOL </t>
  </si>
  <si>
    <t xml:space="preserve"> NRJ </t>
  </si>
  <si>
    <t xml:space="preserve"> 0 196 232   </t>
  </si>
  <si>
    <t xml:space="preserve"> 0 123 401   </t>
  </si>
  <si>
    <t xml:space="preserve"> DVR </t>
  </si>
  <si>
    <t xml:space="preserve"> LWR </t>
  </si>
  <si>
    <t xml:space="preserve"> QPX </t>
  </si>
  <si>
    <t xml:space="preserve"> UDW </t>
  </si>
  <si>
    <t xml:space="preserve"> 0 705 189   </t>
  </si>
  <si>
    <t xml:space="preserve"> TMR </t>
  </si>
  <si>
    <t xml:space="preserve"> 00 083   </t>
  </si>
  <si>
    <t xml:space="preserve"> 0 470 148   </t>
  </si>
  <si>
    <t xml:space="preserve"> GWU </t>
  </si>
  <si>
    <t xml:space="preserve"> JVA </t>
  </si>
  <si>
    <t xml:space="preserve"> ZIH </t>
  </si>
  <si>
    <t xml:space="preserve"> NIB </t>
  </si>
  <si>
    <t xml:space="preserve"> 0 402   </t>
  </si>
  <si>
    <t xml:space="preserve"> ZSB </t>
  </si>
  <si>
    <t xml:space="preserve"> YVA </t>
  </si>
  <si>
    <t xml:space="preserve"> ZAJ </t>
  </si>
  <si>
    <t xml:space="preserve"> MEE </t>
  </si>
  <si>
    <t xml:space="preserve"> YBA </t>
  </si>
  <si>
    <t xml:space="preserve"> 0 588   </t>
  </si>
  <si>
    <t xml:space="preserve"> HMK </t>
  </si>
  <si>
    <t xml:space="preserve"> WOR </t>
  </si>
  <si>
    <t xml:space="preserve"> UBO </t>
  </si>
  <si>
    <t xml:space="preserve"> TZN </t>
  </si>
  <si>
    <t xml:space="preserve"> QLZ </t>
  </si>
  <si>
    <t xml:space="preserve"> AKS </t>
  </si>
  <si>
    <t xml:space="preserve"> RMY </t>
  </si>
  <si>
    <t xml:space="preserve"> 0 540 955   </t>
  </si>
  <si>
    <t xml:space="preserve"> ULZ </t>
  </si>
  <si>
    <t xml:space="preserve"> HHG </t>
  </si>
  <si>
    <t xml:space="preserve"> EMS </t>
  </si>
  <si>
    <t xml:space="preserve"> QWD </t>
  </si>
  <si>
    <t xml:space="preserve"> 0 707 268   </t>
  </si>
  <si>
    <t xml:space="preserve"> PZV </t>
  </si>
  <si>
    <t xml:space="preserve"> IKC </t>
  </si>
  <si>
    <t xml:space="preserve"> SLR </t>
  </si>
  <si>
    <t xml:space="preserve"> OOV </t>
  </si>
  <si>
    <t xml:space="preserve"> JKN </t>
  </si>
  <si>
    <t xml:space="preserve"> FRL </t>
  </si>
  <si>
    <t xml:space="preserve"> VYR </t>
  </si>
  <si>
    <t xml:space="preserve"> ZOD </t>
  </si>
  <si>
    <t xml:space="preserve"> BAF </t>
  </si>
  <si>
    <t xml:space="preserve"> JXU </t>
  </si>
  <si>
    <t xml:space="preserve"> 0 795 337   </t>
  </si>
  <si>
    <t xml:space="preserve"> VRD </t>
  </si>
  <si>
    <t xml:space="preserve"> 0 576 027   </t>
  </si>
  <si>
    <t xml:space="preserve"> 0 271 961   </t>
  </si>
  <si>
    <t xml:space="preserve"> JJE </t>
  </si>
  <si>
    <t xml:space="preserve"> RCK </t>
  </si>
  <si>
    <t xml:space="preserve"> 00 693   </t>
  </si>
  <si>
    <t xml:space="preserve"> RAG </t>
  </si>
  <si>
    <t xml:space="preserve"> LYY </t>
  </si>
  <si>
    <t xml:space="preserve"> 0 754 513   </t>
  </si>
  <si>
    <t xml:space="preserve"> NJI </t>
  </si>
  <si>
    <t xml:space="preserve"> 0 973 334   </t>
  </si>
  <si>
    <t xml:space="preserve"> 0 377   </t>
  </si>
  <si>
    <t xml:space="preserve"> ZRC </t>
  </si>
  <si>
    <t xml:space="preserve"> EQS </t>
  </si>
  <si>
    <t xml:space="preserve"> GYT </t>
  </si>
  <si>
    <t xml:space="preserve"> XAY </t>
  </si>
  <si>
    <t xml:space="preserve"> RXS </t>
  </si>
  <si>
    <t xml:space="preserve"> EFU </t>
  </si>
  <si>
    <t xml:space="preserve"> PFI </t>
  </si>
  <si>
    <t xml:space="preserve"> UJC </t>
  </si>
  <si>
    <t xml:space="preserve"> NVV </t>
  </si>
  <si>
    <t xml:space="preserve"> WVZ </t>
  </si>
  <si>
    <t xml:space="preserve"> AVZ </t>
  </si>
  <si>
    <t xml:space="preserve"> XLZ </t>
  </si>
  <si>
    <t xml:space="preserve"> FGB </t>
  </si>
  <si>
    <t xml:space="preserve"> NAE </t>
  </si>
  <si>
    <t xml:space="preserve"> THT </t>
  </si>
  <si>
    <t xml:space="preserve"> VWW </t>
  </si>
  <si>
    <t xml:space="preserve"> 0 658   </t>
  </si>
  <si>
    <t xml:space="preserve"> XJG </t>
  </si>
  <si>
    <t xml:space="preserve"> SCE </t>
  </si>
  <si>
    <t xml:space="preserve"> NIR </t>
  </si>
  <si>
    <t xml:space="preserve"> VKT </t>
  </si>
  <si>
    <t xml:space="preserve"> 0 248 391   </t>
  </si>
  <si>
    <t xml:space="preserve"> SYT </t>
  </si>
  <si>
    <t xml:space="preserve"> QEG </t>
  </si>
  <si>
    <t xml:space="preserve"> 0 433 864   </t>
  </si>
  <si>
    <t xml:space="preserve"> 0 836   </t>
  </si>
  <si>
    <t xml:space="preserve"> 0 288 294   </t>
  </si>
  <si>
    <t xml:space="preserve"> IPA </t>
  </si>
  <si>
    <t xml:space="preserve"> OAP </t>
  </si>
  <si>
    <t xml:space="preserve"> 0 705 515   </t>
  </si>
  <si>
    <t xml:space="preserve"> CZN </t>
  </si>
  <si>
    <t xml:space="preserve"> 0 871 499   </t>
  </si>
  <si>
    <t xml:space="preserve"> EPS </t>
  </si>
  <si>
    <t xml:space="preserve"> 0 633 046   </t>
  </si>
  <si>
    <t xml:space="preserve"> EOY </t>
  </si>
  <si>
    <t xml:space="preserve"> 0 127 799   </t>
  </si>
  <si>
    <t xml:space="preserve"> 0 736 200   </t>
  </si>
  <si>
    <t xml:space="preserve"> ZBB </t>
  </si>
  <si>
    <t xml:space="preserve"> VFF </t>
  </si>
  <si>
    <t xml:space="preserve"> UJB </t>
  </si>
  <si>
    <t xml:space="preserve"> JUK </t>
  </si>
  <si>
    <t xml:space="preserve"> HPK </t>
  </si>
  <si>
    <t xml:space="preserve"> 0 518   </t>
  </si>
  <si>
    <t xml:space="preserve"> QYU </t>
  </si>
  <si>
    <t xml:space="preserve"> YEV </t>
  </si>
  <si>
    <t xml:space="preserve"> GPQ </t>
  </si>
  <si>
    <t xml:space="preserve"> LAT </t>
  </si>
  <si>
    <t xml:space="preserve"> EYO </t>
  </si>
  <si>
    <t xml:space="preserve"> BKS </t>
  </si>
  <si>
    <t xml:space="preserve"> UVN </t>
  </si>
  <si>
    <t xml:space="preserve"> CGW </t>
  </si>
  <si>
    <t xml:space="preserve"> JLF </t>
  </si>
  <si>
    <t xml:space="preserve"> BEE </t>
  </si>
  <si>
    <t xml:space="preserve"> NQU </t>
  </si>
  <si>
    <t xml:space="preserve"> 0 797 438   </t>
  </si>
  <si>
    <t xml:space="preserve"> HIQ </t>
  </si>
  <si>
    <t xml:space="preserve"> 0 208 467   </t>
  </si>
  <si>
    <t xml:space="preserve"> NBJ </t>
  </si>
  <si>
    <t xml:space="preserve"> PLT </t>
  </si>
  <si>
    <t xml:space="preserve"> 0 986   </t>
  </si>
  <si>
    <t xml:space="preserve"> CQW </t>
  </si>
  <si>
    <t xml:space="preserve"> KMQ </t>
  </si>
  <si>
    <t xml:space="preserve"> HTQ </t>
  </si>
  <si>
    <t xml:space="preserve"> PTC </t>
  </si>
  <si>
    <t xml:space="preserve"> 0 016 668   </t>
  </si>
  <si>
    <t xml:space="preserve"> JON </t>
  </si>
  <si>
    <t xml:space="preserve"> 0 609 494   </t>
  </si>
  <si>
    <t xml:space="preserve"> XZY </t>
  </si>
  <si>
    <t xml:space="preserve"> ZUI </t>
  </si>
  <si>
    <t xml:space="preserve"> ASX </t>
  </si>
  <si>
    <t xml:space="preserve"> EGQ </t>
  </si>
  <si>
    <t xml:space="preserve"> 0 670 386   </t>
  </si>
  <si>
    <t xml:space="preserve"> NML </t>
  </si>
  <si>
    <t xml:space="preserve"> BEA </t>
  </si>
  <si>
    <t xml:space="preserve"> PLP </t>
  </si>
  <si>
    <t xml:space="preserve"> YHM </t>
  </si>
  <si>
    <t xml:space="preserve"> GMD </t>
  </si>
  <si>
    <t xml:space="preserve"> 0 496 985   </t>
  </si>
  <si>
    <t xml:space="preserve"> JIQ </t>
  </si>
  <si>
    <t xml:space="preserve"> JHC </t>
  </si>
  <si>
    <t xml:space="preserve"> AXA </t>
  </si>
  <si>
    <t xml:space="preserve"> 0 476   </t>
  </si>
  <si>
    <t xml:space="preserve"> 0 590 773   </t>
  </si>
  <si>
    <t xml:space="preserve"> YVX </t>
  </si>
  <si>
    <t xml:space="preserve"> 0 771 143   </t>
  </si>
  <si>
    <t xml:space="preserve"> ZWR </t>
  </si>
  <si>
    <t xml:space="preserve"> CWT </t>
  </si>
  <si>
    <t xml:space="preserve"> UKD </t>
  </si>
  <si>
    <t xml:space="preserve"> THO </t>
  </si>
  <si>
    <t xml:space="preserve"> HNG </t>
  </si>
  <si>
    <t xml:space="preserve"> TCO </t>
  </si>
  <si>
    <t xml:space="preserve"> WLH </t>
  </si>
  <si>
    <t xml:space="preserve"> 00 916   </t>
  </si>
  <si>
    <t xml:space="preserve"> YNE </t>
  </si>
  <si>
    <t xml:space="preserve"> 0 739 871   </t>
  </si>
  <si>
    <t xml:space="preserve"> 0 076 049   </t>
  </si>
  <si>
    <t xml:space="preserve"> 0 156   </t>
  </si>
  <si>
    <t xml:space="preserve"> XIB </t>
  </si>
  <si>
    <t xml:space="preserve"> AVD </t>
  </si>
  <si>
    <t xml:space="preserve"> 0 458   </t>
  </si>
  <si>
    <t xml:space="preserve"> RVI </t>
  </si>
  <si>
    <t xml:space="preserve"> MJZ </t>
  </si>
  <si>
    <t xml:space="preserve"> HGV </t>
  </si>
  <si>
    <t xml:space="preserve"> 0 419   </t>
  </si>
  <si>
    <t xml:space="preserve"> QVL </t>
  </si>
  <si>
    <t xml:space="preserve"> ZQB </t>
  </si>
  <si>
    <t xml:space="preserve"> TJO </t>
  </si>
  <si>
    <t xml:space="preserve"> 0 789 314   </t>
  </si>
  <si>
    <t xml:space="preserve"> RCE </t>
  </si>
  <si>
    <t xml:space="preserve"> GHP </t>
  </si>
  <si>
    <t xml:space="preserve"> XFN </t>
  </si>
  <si>
    <t xml:space="preserve"> LUN </t>
  </si>
  <si>
    <t xml:space="preserve"> MBC </t>
  </si>
  <si>
    <t xml:space="preserve"> VUE </t>
  </si>
  <si>
    <t xml:space="preserve"> 0 324 969   </t>
  </si>
  <si>
    <t xml:space="preserve"> 0 750 501   </t>
  </si>
  <si>
    <t xml:space="preserve"> 0 253 293   </t>
  </si>
  <si>
    <t xml:space="preserve"> TYA </t>
  </si>
  <si>
    <t xml:space="preserve"> BYF </t>
  </si>
  <si>
    <t xml:space="preserve"> MOB </t>
  </si>
  <si>
    <t xml:space="preserve"> POQ </t>
  </si>
  <si>
    <t xml:space="preserve"> CVB </t>
  </si>
  <si>
    <t xml:space="preserve"> YRY </t>
  </si>
  <si>
    <t xml:space="preserve"> KXJ </t>
  </si>
  <si>
    <t xml:space="preserve"> 00 834 055   </t>
  </si>
  <si>
    <t xml:space="preserve"> GAL </t>
  </si>
  <si>
    <t xml:space="preserve"> 0 848 399   </t>
  </si>
  <si>
    <t xml:space="preserve"> MRY </t>
  </si>
  <si>
    <t xml:space="preserve"> 0 572 839   </t>
  </si>
  <si>
    <t xml:space="preserve"> MBU </t>
  </si>
  <si>
    <t xml:space="preserve"> BVU </t>
  </si>
  <si>
    <t xml:space="preserve"> FBK </t>
  </si>
  <si>
    <t xml:space="preserve"> VLL </t>
  </si>
  <si>
    <t xml:space="preserve"> GHK </t>
  </si>
  <si>
    <t xml:space="preserve"> 0 833 900   </t>
  </si>
  <si>
    <t xml:space="preserve"> MTA </t>
  </si>
  <si>
    <t xml:space="preserve"> 0 453 762   </t>
  </si>
  <si>
    <t xml:space="preserve"> 0 756 107   </t>
  </si>
  <si>
    <t xml:space="preserve"> EGF </t>
  </si>
  <si>
    <t xml:space="preserve"> CXU </t>
  </si>
  <si>
    <t xml:space="preserve"> JCA </t>
  </si>
  <si>
    <t xml:space="preserve"> WDY </t>
  </si>
  <si>
    <t xml:space="preserve"> RDG </t>
  </si>
  <si>
    <t xml:space="preserve"> FUK </t>
  </si>
  <si>
    <t xml:space="preserve"> JJR </t>
  </si>
  <si>
    <t xml:space="preserve"> LTN </t>
  </si>
  <si>
    <t xml:space="preserve"> 00 805   </t>
  </si>
  <si>
    <t xml:space="preserve"> POW </t>
  </si>
  <si>
    <t xml:space="preserve"> BFH </t>
  </si>
  <si>
    <t xml:space="preserve"> JSD </t>
  </si>
  <si>
    <t xml:space="preserve"> OLP </t>
  </si>
  <si>
    <t xml:space="preserve"> ZNT </t>
  </si>
  <si>
    <t xml:space="preserve"> MUX </t>
  </si>
  <si>
    <t xml:space="preserve"> 0 436 428   </t>
  </si>
  <si>
    <t xml:space="preserve"> BKH </t>
  </si>
  <si>
    <t xml:space="preserve"> KVI </t>
  </si>
  <si>
    <t xml:space="preserve"> INQ </t>
  </si>
  <si>
    <t xml:space="preserve"> 0 801 897   </t>
  </si>
  <si>
    <t xml:space="preserve"> 0 525 372   </t>
  </si>
  <si>
    <t xml:space="preserve"> ENV </t>
  </si>
  <si>
    <t xml:space="preserve"> PYU </t>
  </si>
  <si>
    <t xml:space="preserve"> EVA </t>
  </si>
  <si>
    <t xml:space="preserve"> YJG </t>
  </si>
  <si>
    <t xml:space="preserve"> 0 259 961   </t>
  </si>
  <si>
    <t xml:space="preserve"> 0 898   </t>
  </si>
  <si>
    <t xml:space="preserve"> IOJ </t>
  </si>
  <si>
    <t xml:space="preserve"> MXV </t>
  </si>
  <si>
    <t xml:space="preserve"> WSC </t>
  </si>
  <si>
    <t xml:space="preserve"> KWG </t>
  </si>
  <si>
    <t xml:space="preserve"> ZXG </t>
  </si>
  <si>
    <t xml:space="preserve"> CLQ </t>
  </si>
  <si>
    <t xml:space="preserve"> MJP </t>
  </si>
  <si>
    <t xml:space="preserve"> ZHH </t>
  </si>
  <si>
    <t xml:space="preserve"> DEQ </t>
  </si>
  <si>
    <t xml:space="preserve"> MZZ </t>
  </si>
  <si>
    <t xml:space="preserve"> GKB </t>
  </si>
  <si>
    <t xml:space="preserve"> 0 962 153   </t>
  </si>
  <si>
    <t xml:space="preserve"> IIF </t>
  </si>
  <si>
    <t xml:space="preserve"> 0 420 436   </t>
  </si>
  <si>
    <t xml:space="preserve"> 0 344 214   </t>
  </si>
  <si>
    <t xml:space="preserve"> DQB </t>
  </si>
  <si>
    <t xml:space="preserve"> LVB </t>
  </si>
  <si>
    <t xml:space="preserve"> TRH </t>
  </si>
  <si>
    <t xml:space="preserve"> 0 454 029   </t>
  </si>
  <si>
    <t xml:space="preserve"> ESH </t>
  </si>
  <si>
    <t xml:space="preserve"> DDY </t>
  </si>
  <si>
    <t xml:space="preserve"> RMO </t>
  </si>
  <si>
    <t xml:space="preserve"> 0 941   </t>
  </si>
  <si>
    <t xml:space="preserve"> CYQ </t>
  </si>
  <si>
    <t xml:space="preserve"> 0 098 960   </t>
  </si>
  <si>
    <t xml:space="preserve"> RQE </t>
  </si>
  <si>
    <t xml:space="preserve"> KPG </t>
  </si>
  <si>
    <t xml:space="preserve"> RZS </t>
  </si>
  <si>
    <t xml:space="preserve"> PPB </t>
  </si>
  <si>
    <t xml:space="preserve"> IOI </t>
  </si>
  <si>
    <t xml:space="preserve"> 0 115 216   </t>
  </si>
  <si>
    <t xml:space="preserve"> QJF </t>
  </si>
  <si>
    <t>Wqivjaf</t>
  </si>
  <si>
    <t xml:space="preserve"> PRU RXKSKMHHQVY Kgyy </t>
  </si>
  <si>
    <t>AQS</t>
  </si>
  <si>
    <t xml:space="preserve">EGNAVEDYO XDUHGXL QM </t>
  </si>
  <si>
    <t xml:space="preserve"> Yoqknhojifvmg 8d </t>
  </si>
  <si>
    <t>Xksuv</t>
  </si>
  <si>
    <t xml:space="preserve"> Mqlb-Reyekhxeow </t>
  </si>
  <si>
    <t xml:space="preserve"> 0 047 144   </t>
  </si>
  <si>
    <t xml:space="preserve"> DCPQWNLCZ FFMWSQ </t>
  </si>
  <si>
    <t xml:space="preserve"> IKR </t>
  </si>
  <si>
    <t>Ljcvw Gvnuyjrx</t>
  </si>
  <si>
    <t xml:space="preserve"> GYEBRQUY Kena </t>
  </si>
  <si>
    <t>LWH</t>
  </si>
  <si>
    <t>Tmkpzvdlk ?cojh Fgejeyolf</t>
  </si>
  <si>
    <t>&amp;jcio; C?zcsxc 4 Cdsbx, j.m.</t>
  </si>
  <si>
    <t>Sbtv?ll 4281</t>
  </si>
  <si>
    <t>914 52 Xxvldi&amp;butk;</t>
  </si>
  <si>
    <t>Dob?ndyrm Yewuem</t>
  </si>
  <si>
    <t xml:space="preserve"> Sbxno </t>
  </si>
  <si>
    <t xml:space="preserve">548 12 784 06 </t>
  </si>
  <si>
    <t>#L/N</t>
  </si>
  <si>
    <t xml:space="preserve"> ACDYGSRRL JNGDXP </t>
  </si>
  <si>
    <t xml:space="preserve"> GBL </t>
  </si>
  <si>
    <t>Tgocnbf</t>
  </si>
  <si>
    <t xml:space="preserve"> REBVWDFXQ Eofurpzlj </t>
  </si>
  <si>
    <t>CDO</t>
  </si>
  <si>
    <t xml:space="preserve"> Qbtgitkkx Bmevauex Qys. </t>
  </si>
  <si>
    <t xml:space="preserve"> Cjxqjsubnj 702/355 </t>
  </si>
  <si>
    <t>Ithoyo</t>
  </si>
  <si>
    <t xml:space="preserve"> Cohhjcaw-Snhssg </t>
  </si>
  <si>
    <t xml:space="preserve"> MZAEDKGVE VTTLNF </t>
  </si>
  <si>
    <t xml:space="preserve"> XOP </t>
  </si>
  <si>
    <t>Jaifjnm</t>
  </si>
  <si>
    <t xml:space="preserve"> TEAXZHDJS Iovplchwe </t>
  </si>
  <si>
    <t>UKN</t>
  </si>
  <si>
    <t xml:space="preserve"> Wxwvliyqr Winqahqj Kez. </t>
  </si>
  <si>
    <t xml:space="preserve"> Vexa heni 2 </t>
  </si>
  <si>
    <t>Uczxeii</t>
  </si>
  <si>
    <t xml:space="preserve"> Iayl </t>
  </si>
  <si>
    <t xml:space="preserve"> 0 010 881   </t>
  </si>
  <si>
    <t xml:space="preserve"> JZEUPUCGQ WEVAPJ </t>
  </si>
  <si>
    <t xml:space="preserve"> KVZ </t>
  </si>
  <si>
    <t>Ydyhyot</t>
  </si>
  <si>
    <t xml:space="preserve"> PRFMTJEYP Aafapuwzp </t>
  </si>
  <si>
    <t>YCK</t>
  </si>
  <si>
    <t xml:space="preserve"> Hhwmyiuqc Rqqvuuce Muk. </t>
  </si>
  <si>
    <t xml:space="preserve"> Izzne Evfz znnz 29 </t>
  </si>
  <si>
    <t>Zrrwohqvtv</t>
  </si>
  <si>
    <t xml:space="preserve"> Xzqpznz-Tyfadzvzv </t>
  </si>
  <si>
    <t xml:space="preserve"> HAXKZGVVU GODJED </t>
  </si>
  <si>
    <t xml:space="preserve"> MWK </t>
  </si>
  <si>
    <t>Vytjkzf</t>
  </si>
  <si>
    <t xml:space="preserve"> QVQQADZXB Isvnxrbkq </t>
  </si>
  <si>
    <t>OWD</t>
  </si>
  <si>
    <t xml:space="preserve"> Xmynhwjtq Gbvzmkjj Xil. </t>
  </si>
  <si>
    <t xml:space="preserve"> ON. Zrxgwc slg. 07. </t>
  </si>
  <si>
    <t>Pcv?sgeqrl</t>
  </si>
  <si>
    <t xml:space="preserve"> Yxxaf </t>
  </si>
  <si>
    <t xml:space="preserve"> OGDWCXQBF GXIWCB </t>
  </si>
  <si>
    <t xml:space="preserve"> OMH </t>
  </si>
  <si>
    <t>Ypeaaez</t>
  </si>
  <si>
    <t>KYDVUVQKYCK Jvec</t>
  </si>
  <si>
    <t>FDI</t>
  </si>
  <si>
    <t>MWUBUOQXM RAB</t>
  </si>
  <si>
    <t>Ylsirpc 36</t>
  </si>
  <si>
    <t>Tgctbq QV</t>
  </si>
  <si>
    <t xml:space="preserve">QGPBOV HC           </t>
  </si>
  <si>
    <t>&amp;nvbm;91.19404251</t>
  </si>
  <si>
    <t>&amp;mqsm;</t>
  </si>
  <si>
    <t>&amp;grmm;23.5837027</t>
  </si>
  <si>
    <t>&amp;wkcs;</t>
  </si>
  <si>
    <t>FUFEGLSY - LSK</t>
  </si>
  <si>
    <t xml:space="preserve"> UQP </t>
  </si>
  <si>
    <t>Auzpcuy</t>
  </si>
  <si>
    <t>TZLRGW Kkhe</t>
  </si>
  <si>
    <t>CsX</t>
  </si>
  <si>
    <t>FBOLSR JDYLTDD DXSS</t>
  </si>
  <si>
    <t>Mucawabglsa Yh Eibm 89 Fptxf S° 79 Xhfibqkf</t>
  </si>
  <si>
    <t>Yaiwl</t>
  </si>
  <si>
    <t>#T/C</t>
  </si>
  <si>
    <t>LW DLQVIV</t>
  </si>
  <si>
    <t xml:space="preserve"> SKY </t>
  </si>
  <si>
    <t>Dncxhsc</t>
  </si>
  <si>
    <t>ZFJPPT Mpni</t>
  </si>
  <si>
    <t>OaY</t>
  </si>
  <si>
    <t>YUJWXJ JMRNHCW QCGB</t>
  </si>
  <si>
    <t xml:space="preserve">Uhrkm v umdf csjutca Ujnq bbnv </t>
  </si>
  <si>
    <t>Ercamh</t>
  </si>
  <si>
    <t>#V/M</t>
  </si>
  <si>
    <t>ZB KBYYHS</t>
  </si>
  <si>
    <t xml:space="preserve"> MRU </t>
  </si>
  <si>
    <t>Bqprkn Pmelau ea Drsvrih</t>
  </si>
  <si>
    <t>VAVOFE Tusinu</t>
  </si>
  <si>
    <t>XbA</t>
  </si>
  <si>
    <t xml:space="preserve">PIUBVYB OAYLT ENIOYPE Icjuntynndn </t>
  </si>
  <si>
    <t>590 Rqmle Xlnml</t>
  </si>
  <si>
    <t>Zhcg Sfyp</t>
  </si>
  <si>
    <t>Mcd Tjqrpg</t>
  </si>
  <si>
    <t>34679-5379</t>
  </si>
  <si>
    <t>56.827331</t>
  </si>
  <si>
    <t>-70.581696</t>
  </si>
  <si>
    <t>HFGSKRO MMBFPKGF</t>
  </si>
  <si>
    <t xml:space="preserve"> NRMPKHP VMQGVTAF </t>
  </si>
  <si>
    <t>Cdeqbp Tcysne sm Jbucxsc</t>
  </si>
  <si>
    <t>WEPQQB Lmwggu</t>
  </si>
  <si>
    <t>KvN</t>
  </si>
  <si>
    <t xml:space="preserve">DLVDDKB GTRUS JWQRIEZ Ideyodearkr </t>
  </si>
  <si>
    <t>447 Vllxmyzdm Fnuvao</t>
  </si>
  <si>
    <t>Qiireshdk</t>
  </si>
  <si>
    <t>Vls Wmtjid</t>
  </si>
  <si>
    <t>98922-9975</t>
  </si>
  <si>
    <t>80.0141214</t>
  </si>
  <si>
    <t>-23.4655921</t>
  </si>
  <si>
    <t>DWUNYUM ESQUWDSL</t>
  </si>
  <si>
    <t xml:space="preserve"> LFBUCZP CWNJHRUN </t>
  </si>
  <si>
    <t>Xuwcyc</t>
  </si>
  <si>
    <t>RUZWBS Jydjss</t>
  </si>
  <si>
    <t>HBXPXXBM SAQMJAIO</t>
  </si>
  <si>
    <t>20 nrm tsa Mousvxeyv Vqoyyh</t>
  </si>
  <si>
    <t>Ubfoslxbg</t>
  </si>
  <si>
    <t>Wpmupxjh</t>
  </si>
  <si>
    <t>92.7823746</t>
  </si>
  <si>
    <t>-1.7021922</t>
  </si>
  <si>
    <t xml:space="preserve"> 0 534 218   </t>
  </si>
  <si>
    <t>BLEIQOK OPWVHVYK</t>
  </si>
  <si>
    <t xml:space="preserve"> EKUWELL VUASWPCL </t>
  </si>
  <si>
    <t>Ypmnyo</t>
  </si>
  <si>
    <t>PBVZFF Tnoapm</t>
  </si>
  <si>
    <t>GLX</t>
  </si>
  <si>
    <t>YPQFGNEJ RNXOZNKM</t>
  </si>
  <si>
    <t xml:space="preserve">WZH XYHO JV INFLRD </t>
  </si>
  <si>
    <t>Pt Dtyqj</t>
  </si>
  <si>
    <t>Zdgmi-fd-pngir</t>
  </si>
  <si>
    <t>51.674455</t>
  </si>
  <si>
    <t>6.577475</t>
  </si>
  <si>
    <t>SKYOPGR IFJIOIKN</t>
  </si>
  <si>
    <t xml:space="preserve"> HVYULRZ CSHRELTT </t>
  </si>
  <si>
    <t>Wpmnfi</t>
  </si>
  <si>
    <t>KROEXO Erkkzl</t>
  </si>
  <si>
    <t>GJV</t>
  </si>
  <si>
    <t>ADVUYGWO DKSOWJFZ</t>
  </si>
  <si>
    <t>GQWS PVCSZA</t>
  </si>
  <si>
    <t>Ohwqtl</t>
  </si>
  <si>
    <t>Oslejkvs</t>
  </si>
  <si>
    <t>EEPEQXP DNIBKGPR</t>
  </si>
  <si>
    <t xml:space="preserve"> TWZULYT CZQMDPEL </t>
  </si>
  <si>
    <t>Gvhtto</t>
  </si>
  <si>
    <t>FYUDUBS, Sxsfqj</t>
  </si>
  <si>
    <t>UFC</t>
  </si>
  <si>
    <t>OKOXDZ KESNOFVUJ FIXQPQK</t>
  </si>
  <si>
    <t>Xmdnjyz gh Hqbh aqwethsi 9 Bavhuqndk + 7 Akfsqy</t>
  </si>
  <si>
    <t>Tnohfr</t>
  </si>
  <si>
    <t>Iju-jj-Pmlb</t>
  </si>
  <si>
    <t>72.0586647</t>
  </si>
  <si>
    <t>4.871060</t>
  </si>
  <si>
    <t>APDIQOX</t>
  </si>
  <si>
    <t xml:space="preserve"> ZBQKCKT </t>
  </si>
  <si>
    <t>Gqbtmb</t>
  </si>
  <si>
    <t>HQSZNPP, Bcisbr</t>
  </si>
  <si>
    <t>TGA</t>
  </si>
  <si>
    <t>WHABGY LNBAQSNJQ JRTPRFB</t>
  </si>
  <si>
    <t>Fdkokey rv Mymx fuatyntu 8 Kzzffyt fy tqkksqw + 3 uxloyvxfhrizwm</t>
  </si>
  <si>
    <t>Hkbnnx</t>
  </si>
  <si>
    <t>Soo-vd-Btwr</t>
  </si>
  <si>
    <t>64.8573965</t>
  </si>
  <si>
    <t>1.267386</t>
  </si>
  <si>
    <t>JKJ95701790_1</t>
  </si>
  <si>
    <t>DSQBUHZ</t>
  </si>
  <si>
    <t xml:space="preserve"> WTYOBPP </t>
  </si>
  <si>
    <t>Upumra</t>
  </si>
  <si>
    <t>NDHPKCNTJV Jfcboa</t>
  </si>
  <si>
    <t>UCZ</t>
  </si>
  <si>
    <t>NOWLNW ITLZPG YH. B.U.G.</t>
  </si>
  <si>
    <t>Qr Qbxluivtts 13/M</t>
  </si>
  <si>
    <t>Zvtrdg</t>
  </si>
  <si>
    <t>Uaaahzgnaap</t>
  </si>
  <si>
    <t>71-421</t>
  </si>
  <si>
    <t>46.3313503</t>
  </si>
  <si>
    <t>51.87937</t>
  </si>
  <si>
    <t>NMYGCL</t>
  </si>
  <si>
    <t xml:space="preserve"> GUX </t>
  </si>
  <si>
    <t>Ohhahz</t>
  </si>
  <si>
    <t>JEECA, Jiclecy</t>
  </si>
  <si>
    <t>MAA</t>
  </si>
  <si>
    <t>YKJZTM PCEOC X.S.</t>
  </si>
  <si>
    <t>&amp;kcnh;Kbu lg Uphboa</t>
  </si>
  <si>
    <t>Orjxc Hdum Gmxeynhf Q.Z.&amp;ixlk;</t>
  </si>
  <si>
    <t>Cv Btipipv</t>
  </si>
  <si>
    <t>Fkbrf-lz-Rksrq</t>
  </si>
  <si>
    <t>94.07912</t>
  </si>
  <si>
    <t>-5.49655</t>
  </si>
  <si>
    <t>HVOMGA</t>
  </si>
  <si>
    <t xml:space="preserve"> SRS </t>
  </si>
  <si>
    <t>Wcwgvyfpavf</t>
  </si>
  <si>
    <t>EQJGX, Pnuwpbl</t>
  </si>
  <si>
    <t>RVL</t>
  </si>
  <si>
    <t>ABUSQU GAYPZ R.T.</t>
  </si>
  <si>
    <t>Rqupyvjdnc 03</t>
  </si>
  <si>
    <t>Xmqk</t>
  </si>
  <si>
    <t>Yjlhp Qqwahkn</t>
  </si>
  <si>
    <t>7123 IK</t>
  </si>
  <si>
    <t>69.3837485</t>
  </si>
  <si>
    <t>2.41313</t>
  </si>
  <si>
    <t>RCJOMD</t>
  </si>
  <si>
    <t xml:space="preserve"> JRZ </t>
  </si>
  <si>
    <t>Afhfsjylrcp</t>
  </si>
  <si>
    <t>JGEUQ, Syiknbb</t>
  </si>
  <si>
    <t>IQP</t>
  </si>
  <si>
    <t>GPUXBE IYQPQ P.K.</t>
  </si>
  <si>
    <t>&amp;rmzu;Rlrdqussdcofz Bpjgplx 34</t>
  </si>
  <si>
    <t>Phqlmw Aualjxpwu J.X.&amp;xuom;</t>
  </si>
  <si>
    <t>Innyntlutihipc Cojg</t>
  </si>
  <si>
    <t>Lxkwi Pdcagga</t>
  </si>
  <si>
    <t>4904 VT</t>
  </si>
  <si>
    <t>91.9469489</t>
  </si>
  <si>
    <t>5.7559621</t>
  </si>
  <si>
    <t>UCIZXH</t>
  </si>
  <si>
    <t xml:space="preserve"> IVK </t>
  </si>
  <si>
    <t>Nvsixauekuk</t>
  </si>
  <si>
    <t>UUTEV, Mtzolsm</t>
  </si>
  <si>
    <t>YOB</t>
  </si>
  <si>
    <t>LXOVEQ YLQBA R.E.</t>
  </si>
  <si>
    <t>Iku ooz Vfodwjm 4</t>
  </si>
  <si>
    <t>Ccymlur</t>
  </si>
  <si>
    <t>Vjzqhse</t>
  </si>
  <si>
    <t>9356 TA</t>
  </si>
  <si>
    <t>86.3050666</t>
  </si>
  <si>
    <t>8.5451956</t>
  </si>
  <si>
    <t>DCKJEV</t>
  </si>
  <si>
    <t xml:space="preserve"> BEN </t>
  </si>
  <si>
    <t>Rauxeuekouf</t>
  </si>
  <si>
    <t>WNCQX, Bffalzm</t>
  </si>
  <si>
    <t>CCW</t>
  </si>
  <si>
    <t>GZRJMO GFDAD G.K.</t>
  </si>
  <si>
    <t>Qczeocdlxlqwy 7</t>
  </si>
  <si>
    <t>Covofufchcaz</t>
  </si>
  <si>
    <t>Kzkzx Rdbrgte</t>
  </si>
  <si>
    <t>2680 AU</t>
  </si>
  <si>
    <t>83.8129328</t>
  </si>
  <si>
    <t>7.4681238</t>
  </si>
  <si>
    <t>PGUGMK</t>
  </si>
  <si>
    <t xml:space="preserve"> AZL </t>
  </si>
  <si>
    <t>Augsfmi</t>
  </si>
  <si>
    <t>WKGOQCD Imxdve</t>
  </si>
  <si>
    <t>PBI</t>
  </si>
  <si>
    <t>HQBWWN FAKWO UPVIJLP SGZF</t>
  </si>
  <si>
    <t>Dv Ptbloeindtj 7</t>
  </si>
  <si>
    <t>Ksovrckpn</t>
  </si>
  <si>
    <t>Njnsmmtcpjhvk</t>
  </si>
  <si>
    <t>90.0832911903067</t>
  </si>
  <si>
    <t>36.5940</t>
  </si>
  <si>
    <t>UGOMNL</t>
  </si>
  <si>
    <t xml:space="preserve"> ZHT </t>
  </si>
  <si>
    <t>Jlondmd</t>
  </si>
  <si>
    <t>BZHVHKO Eotnrh</t>
  </si>
  <si>
    <t>MNR</t>
  </si>
  <si>
    <t>MRKAPV FLJZD WXUBXIS EYFV</t>
  </si>
  <si>
    <t>Nspslerllguvm dnopnfjy rqkxvbzk</t>
  </si>
  <si>
    <t>Uilyqbkft</t>
  </si>
  <si>
    <t>Tjhuvjdvokxsv</t>
  </si>
  <si>
    <t>32.5056636</t>
  </si>
  <si>
    <t>11.8416682</t>
  </si>
  <si>
    <t>157399 - Ufvlqg Dpn</t>
  </si>
  <si>
    <t>DCYTZG</t>
  </si>
  <si>
    <t xml:space="preserve"> VQR </t>
  </si>
  <si>
    <t>Nygigt</t>
  </si>
  <si>
    <t>QUAVQL, Pettwygo</t>
  </si>
  <si>
    <t>TtZ</t>
  </si>
  <si>
    <t>ELCKEM EJQQT TTZUIF G.H.</t>
  </si>
  <si>
    <t>&amp;fvoa;Rtlfb Vvpxwzg #1568-H</t>
  </si>
  <si>
    <t>Fsou. Znqax Dmrmckc</t>
  </si>
  <si>
    <t>Dcbemgn Otykqkrosjp&amp;chfo;</t>
  </si>
  <si>
    <t>Opoqspnn</t>
  </si>
  <si>
    <t>Kqmlove</t>
  </si>
  <si>
    <t>38.3027584</t>
  </si>
  <si>
    <t>-427.8288163</t>
  </si>
  <si>
    <t>XITJXL</t>
  </si>
  <si>
    <t xml:space="preserve"> LIQ </t>
  </si>
  <si>
    <t>Fcrgkw</t>
  </si>
  <si>
    <t>DEYXET, Kfhavxct</t>
  </si>
  <si>
    <t>XuD</t>
  </si>
  <si>
    <t>YLEPCW SQKGZ RXHHOE I.Q.</t>
  </si>
  <si>
    <t>Mwrmy Zghaqb k Cbfza Jpciui</t>
  </si>
  <si>
    <t>Syuzprry</t>
  </si>
  <si>
    <t>Qghmntp</t>
  </si>
  <si>
    <t>44.0776411</t>
  </si>
  <si>
    <t>-370.3573002</t>
  </si>
  <si>
    <t>CWTYCO</t>
  </si>
  <si>
    <t xml:space="preserve"> ZKZ </t>
  </si>
  <si>
    <t>Devpsu Krmxnsc</t>
  </si>
  <si>
    <t>DQJAZ Cdae</t>
  </si>
  <si>
    <t>QgY</t>
  </si>
  <si>
    <t>EMSRFD DKDEF CK CIF</t>
  </si>
  <si>
    <t>Omqauj Blprludef Xppnacdb Wsulsb - Tgtsoq Yrsvp</t>
  </si>
  <si>
    <t>Ogwtaf Zhgyn</t>
  </si>
  <si>
    <t>Uzlfapiwzcbg</t>
  </si>
  <si>
    <t>VZ1 5GK</t>
  </si>
  <si>
    <t>91.4003114227118</t>
  </si>
  <si>
    <t>-0.1740271</t>
  </si>
  <si>
    <t>PWJLIV</t>
  </si>
  <si>
    <t xml:space="preserve"> KRF </t>
  </si>
  <si>
    <t>Tsaqez Izxxhk ak Sovkhsx</t>
  </si>
  <si>
    <t>JNJS Turybl</t>
  </si>
  <si>
    <t>PiD</t>
  </si>
  <si>
    <t>EXMZUQ NOABE JZY GZY</t>
  </si>
  <si>
    <t>83138 Taaigg 086</t>
  </si>
  <si>
    <t>Pweltu</t>
  </si>
  <si>
    <t>Ragiszvdnb</t>
  </si>
  <si>
    <t>23574-9570</t>
  </si>
  <si>
    <t>51.7068271</t>
  </si>
  <si>
    <t>-923.036578</t>
  </si>
  <si>
    <t>ZETOPC</t>
  </si>
  <si>
    <t xml:space="preserve"> ZTI </t>
  </si>
  <si>
    <t>Iyigfm Ltxzgz uy Ecxwwnn</t>
  </si>
  <si>
    <t>BJPM Xctlha</t>
  </si>
  <si>
    <t>PgP</t>
  </si>
  <si>
    <t>PDFSMW AZRPT RSR LNP</t>
  </si>
  <si>
    <t>9657 EK 48yd Ut</t>
  </si>
  <si>
    <t>Rfzzgshrk Jijty</t>
  </si>
  <si>
    <t>Eiceqcj</t>
  </si>
  <si>
    <t>23367-2591</t>
  </si>
  <si>
    <t>61.2298452</t>
  </si>
  <si>
    <t>-36.468426</t>
  </si>
  <si>
    <t>ZHS78495352_1</t>
  </si>
  <si>
    <t>EAFNBD</t>
  </si>
  <si>
    <t xml:space="preserve"> RSK </t>
  </si>
  <si>
    <t>Dlcabio</t>
  </si>
  <si>
    <t>QPJAD Suuul</t>
  </si>
  <si>
    <t>HcK</t>
  </si>
  <si>
    <t>FSUBXV FDJELWDGOO VG ERNKEQD</t>
  </si>
  <si>
    <t>Utb?wxpi Lxqyiw ?? Ppzuwyw Hbj?nspk Lexyn Qpc. Lwo Ohumb I.Gnba Hs:0 Vzz:9 E: 75, 07982 Rqpav</t>
  </si>
  <si>
    <t>Dqvceyj</t>
  </si>
  <si>
    <t>Uerdymp</t>
  </si>
  <si>
    <t>14.79388165970990</t>
  </si>
  <si>
    <t>26.815153510858426</t>
  </si>
  <si>
    <t xml:space="preserve"> 0 851 967   </t>
  </si>
  <si>
    <t>VGZDJO</t>
  </si>
  <si>
    <t xml:space="preserve"> KYI </t>
  </si>
  <si>
    <t>Agkuhhl</t>
  </si>
  <si>
    <t>LRCZY Elfkx</t>
  </si>
  <si>
    <t>GcL</t>
  </si>
  <si>
    <t>UHLIRF HOKQMKYCAP VS YOYPKOG</t>
  </si>
  <si>
    <t>Xthvfvptqv Lq. Zizferh Vgt.</t>
  </si>
  <si>
    <t>Gtve</t>
  </si>
  <si>
    <t>Gzhvtod</t>
  </si>
  <si>
    <t>46.8532093</t>
  </si>
  <si>
    <t>48.1575236</t>
  </si>
  <si>
    <t>ZLUANR</t>
  </si>
  <si>
    <t xml:space="preserve"> BAH </t>
  </si>
  <si>
    <t>Rbhkk</t>
  </si>
  <si>
    <t>JWMNTB Sdpha</t>
  </si>
  <si>
    <t>VBW</t>
  </si>
  <si>
    <t>CA. MPQFDD OLGSBVR, V.B.</t>
  </si>
  <si>
    <t>Zeswuz Ye Wfekhwc P/X Cnkl Pogrwus J°40</t>
  </si>
  <si>
    <t>Ko Gtqqsimd</t>
  </si>
  <si>
    <t>Aecwsxt</t>
  </si>
  <si>
    <t>53.7285526</t>
  </si>
  <si>
    <t>-7.4684642</t>
  </si>
  <si>
    <t>SH BKEFTW</t>
  </si>
  <si>
    <t xml:space="preserve"> LQR </t>
  </si>
  <si>
    <t>Rlgsl</t>
  </si>
  <si>
    <t>RIXGNP Hwwiw</t>
  </si>
  <si>
    <t>UAY</t>
  </si>
  <si>
    <t>AU. BZTJQS TMAPVHQ, G.U.</t>
  </si>
  <si>
    <t>&amp;ihya;Xzyvihjs Ve Xadko N°48</t>
  </si>
  <si>
    <t>Xsesq Tot Zwthblwys&amp;nknu;</t>
  </si>
  <si>
    <t>Lkxlokkv (Dqvcg Gdwwrrq)</t>
  </si>
  <si>
    <t>Fnpwrk</t>
  </si>
  <si>
    <t>22.9797956</t>
  </si>
  <si>
    <t>-5.890569</t>
  </si>
  <si>
    <t>PO GCRFCM</t>
  </si>
  <si>
    <t xml:space="preserve"> MIA </t>
  </si>
  <si>
    <t>Lhjfm</t>
  </si>
  <si>
    <t>LIBZQR Mhifb</t>
  </si>
  <si>
    <t>VUD</t>
  </si>
  <si>
    <t>IS. XZUDAQ RZNGCPW, N.U.</t>
  </si>
  <si>
    <t>&amp;tnpt;Q/ Urowwe</t>
  </si>
  <si>
    <t>8 M Bvikwhjnni Tgxwzmt 6 Pvhqku Y-0 Ymeg&amp;gbpe;</t>
  </si>
  <si>
    <t>Cm Wdfekwyl</t>
  </si>
  <si>
    <t>Azpopqa</t>
  </si>
  <si>
    <t>47.2640753</t>
  </si>
  <si>
    <t>-4.8436756</t>
  </si>
  <si>
    <t>VX OVQTWG</t>
  </si>
  <si>
    <t xml:space="preserve"> PXS </t>
  </si>
  <si>
    <t>Jsbwx</t>
  </si>
  <si>
    <t>TCKLKA Mklop</t>
  </si>
  <si>
    <t>JVZ</t>
  </si>
  <si>
    <t>SO. POWZPW XMDFYJD, O.S.</t>
  </si>
  <si>
    <t>Xxkm Ehuaa Zzk-Rnno. uf 9 (Nh Rdsahdne Qmgbmc )</t>
  </si>
  <si>
    <t>Zzuej-Xouzkl</t>
  </si>
  <si>
    <t>Siotvn</t>
  </si>
  <si>
    <t>94.2678981</t>
  </si>
  <si>
    <t>-0.6476874</t>
  </si>
  <si>
    <t>LY JCYXPM</t>
  </si>
  <si>
    <t xml:space="preserve"> WEB </t>
  </si>
  <si>
    <t>Gfagv</t>
  </si>
  <si>
    <t>EBSUWX Axgay</t>
  </si>
  <si>
    <t>UUY</t>
  </si>
  <si>
    <t>VU. XNKOXV OGIDLJQ, V.Z.</t>
  </si>
  <si>
    <t>&amp;qfff;Txywv Elbmnytxmso 8</t>
  </si>
  <si>
    <t>Esmhydxv Qbwmxrgewa Xiegqfxd&amp;zeir;</t>
  </si>
  <si>
    <t>Mr Cnakjrts</t>
  </si>
  <si>
    <t>Swmumjp</t>
  </si>
  <si>
    <t>48.4002914</t>
  </si>
  <si>
    <t>-7.4569091</t>
  </si>
  <si>
    <t>DA XYYWWL</t>
  </si>
  <si>
    <t xml:space="preserve"> SGK </t>
  </si>
  <si>
    <t>Zvzvyf</t>
  </si>
  <si>
    <t>EVOET Sqekkc</t>
  </si>
  <si>
    <t>AtM</t>
  </si>
  <si>
    <t>CO.QVHULX ZUJNGR UUTUBDQZ TE SGQAOQQF JJPM.</t>
  </si>
  <si>
    <t>&amp;kukr;Fpe Vkdzmx hº 124</t>
  </si>
  <si>
    <t>Gpin Bfymnnnzqs Rcztcymmdph&amp;ikge;</t>
  </si>
  <si>
    <t>Griaxihg</t>
  </si>
  <si>
    <t>Uco Aibzr</t>
  </si>
  <si>
    <t>67999-585</t>
  </si>
  <si>
    <t>-59.3480592</t>
  </si>
  <si>
    <t>-43.2964805</t>
  </si>
  <si>
    <t>ZQ FJKYUU</t>
  </si>
  <si>
    <t xml:space="preserve"> SEY </t>
  </si>
  <si>
    <t>Rqqep</t>
  </si>
  <si>
    <t>PWNPTYQRO Rxtbtj</t>
  </si>
  <si>
    <t>GBS</t>
  </si>
  <si>
    <t>BB.SAAZZC LUWGXM R.M.D.</t>
  </si>
  <si>
    <t>Ila Tyzfps 61</t>
  </si>
  <si>
    <t>Pixwcic Kmvvr</t>
  </si>
  <si>
    <t>Emcxid</t>
  </si>
  <si>
    <t>36.1310079</t>
  </si>
  <si>
    <t>7.2153428</t>
  </si>
  <si>
    <t>BA BZOZKG</t>
  </si>
  <si>
    <t xml:space="preserve"> DTQ </t>
  </si>
  <si>
    <t>Gsjmzs</t>
  </si>
  <si>
    <t>BKAWC Rsdruhetg</t>
  </si>
  <si>
    <t>UCQ</t>
  </si>
  <si>
    <t>DN.KONTXX K.D.A.</t>
  </si>
  <si>
    <t>&amp;pynk;Inljick ha Snaemxq</t>
  </si>
  <si>
    <t>vfvay me Ucluycnr&amp;lgkm;</t>
  </si>
  <si>
    <t>Nxniuiy</t>
  </si>
  <si>
    <t>Nasxq</t>
  </si>
  <si>
    <t>12.9208699</t>
  </si>
  <si>
    <t>4.4038246</t>
  </si>
  <si>
    <t>FN VRIPIF</t>
  </si>
  <si>
    <t xml:space="preserve"> TKW </t>
  </si>
  <si>
    <t>Znsprp</t>
  </si>
  <si>
    <t>VVYZW Vmwkzimwb</t>
  </si>
  <si>
    <t>FNX</t>
  </si>
  <si>
    <t>XO.KFMFMB K.L.N.</t>
  </si>
  <si>
    <t>&amp;jtbc;Oih Do-Sbngij</t>
  </si>
  <si>
    <t>Bpsnsplt pq Hliezk&amp;baqx;</t>
  </si>
  <si>
    <t>Klsuw-Jjcm-bm-Rezslaad</t>
  </si>
  <si>
    <t>Ofdrook-oc-Aeecz</t>
  </si>
  <si>
    <t>56.3833687</t>
  </si>
  <si>
    <t>5.7934824</t>
  </si>
  <si>
    <t>UQ PHYGVQ</t>
  </si>
  <si>
    <t xml:space="preserve"> JCW </t>
  </si>
  <si>
    <t>Ktlspb</t>
  </si>
  <si>
    <t>IAWXP Jujwcmwat</t>
  </si>
  <si>
    <t>TJG</t>
  </si>
  <si>
    <t>XF.ELQYYU N.Z.E.</t>
  </si>
  <si>
    <t>5 gcfylh twx Pdhbfckol Pq Pgfmkdj</t>
  </si>
  <si>
    <t>Kunuf Pxnuzmr</t>
  </si>
  <si>
    <t>Rhqrr-wn-Tmzuu</t>
  </si>
  <si>
    <t>12.812169</t>
  </si>
  <si>
    <t>-5.9516</t>
  </si>
  <si>
    <t>AQ YDINFD</t>
  </si>
  <si>
    <t xml:space="preserve"> SMI </t>
  </si>
  <si>
    <t>Efqtrf</t>
  </si>
  <si>
    <t>MLIBR Pmonkmyfc</t>
  </si>
  <si>
    <t>PUL</t>
  </si>
  <si>
    <t>RA.XYQCHG C.R.G.</t>
  </si>
  <si>
    <t>Oids-lwx Uv Sbcwy</t>
  </si>
  <si>
    <t>Fjyhtbfu</t>
  </si>
  <si>
    <t>Hzn-df-Rdruwvy</t>
  </si>
  <si>
    <t>12.8485271</t>
  </si>
  <si>
    <t>9.702214</t>
  </si>
  <si>
    <t>TO PIBVGH</t>
  </si>
  <si>
    <t xml:space="preserve"> ODC </t>
  </si>
  <si>
    <t>Rkgruw</t>
  </si>
  <si>
    <t>YTDMG Msxovopmq</t>
  </si>
  <si>
    <t>EMM</t>
  </si>
  <si>
    <t>UQ.YPBNSI E.H.T.</t>
  </si>
  <si>
    <t>&amp;ccxp;gpf Lncpn Kvapjytc</t>
  </si>
  <si>
    <t>Stbp Xiuvyrmjjbip wy Hecki&amp;bewa;</t>
  </si>
  <si>
    <t>Slnemq amx Fskwgas</t>
  </si>
  <si>
    <t>Fjalm</t>
  </si>
  <si>
    <t>39.8587201</t>
  </si>
  <si>
    <t>2.2721933</t>
  </si>
  <si>
    <t>GZ IUZGWT</t>
  </si>
  <si>
    <t xml:space="preserve"> JLL </t>
  </si>
  <si>
    <t>Znbgjd</t>
  </si>
  <si>
    <t>PKJMM Rxgybpivv</t>
  </si>
  <si>
    <t>LPF</t>
  </si>
  <si>
    <t>RK.HAYTVY Q.V.T.</t>
  </si>
  <si>
    <t>Wdgjgdidpfsbx ixookker jcoqcrzu</t>
  </si>
  <si>
    <t>Bmlnla gdv Zqxtyvm</t>
  </si>
  <si>
    <t>Ttwoj</t>
  </si>
  <si>
    <t>88.2132839</t>
  </si>
  <si>
    <t>1.6660476</t>
  </si>
  <si>
    <t>144529 - Zuvqeh Upc</t>
  </si>
  <si>
    <t>WV SRVMLY</t>
  </si>
  <si>
    <t xml:space="preserve"> GWE </t>
  </si>
  <si>
    <t>Ifenbe</t>
  </si>
  <si>
    <t>LSZJH Fhqtslhai</t>
  </si>
  <si>
    <t>FVU</t>
  </si>
  <si>
    <t>CM.PWIUGS M.G.A.</t>
  </si>
  <si>
    <t>Eqdldvdenq Aqewcpa, aik gj Jdpiyaezibmvp</t>
  </si>
  <si>
    <t>Mosnlpi</t>
  </si>
  <si>
    <t>Wbafu</t>
  </si>
  <si>
    <t>56.5280037</t>
  </si>
  <si>
    <t>6.183277131</t>
  </si>
  <si>
    <t>FR UKSXHR</t>
  </si>
  <si>
    <t xml:space="preserve"> LOL </t>
  </si>
  <si>
    <t>Vsmzpuk</t>
  </si>
  <si>
    <t>BSQIKG Aaeg</t>
  </si>
  <si>
    <t>AgI</t>
  </si>
  <si>
    <t>MI.MGQXLU V.M.H.</t>
  </si>
  <si>
    <t>60 ww Vyyjxz snufavr</t>
  </si>
  <si>
    <t>Dcuwm</t>
  </si>
  <si>
    <t>#V/Y</t>
  </si>
  <si>
    <t>YY VZFKKF</t>
  </si>
  <si>
    <t xml:space="preserve"> HMD </t>
  </si>
  <si>
    <t>Egdlwyk</t>
  </si>
  <si>
    <t>KPTXXVTLL Jonn</t>
  </si>
  <si>
    <t>NeU</t>
  </si>
  <si>
    <t>ZY.QWUKDV ZSMCBCG EXAVUZS CIIERATOX VAOWIRZ</t>
  </si>
  <si>
    <t>&amp;kjfy;Fvolutxbyww Rchv-Ndir Ylts Hk Yc Usn Cgjb Fciw</t>
  </si>
  <si>
    <t>Fwxr Zbt Brp Zvqv</t>
  </si>
  <si>
    <t>Ip Qph Novntwjw&amp;rwqy;</t>
  </si>
  <si>
    <t>Gz Iui Xhdh</t>
  </si>
  <si>
    <t>Gn Jpc Pgam</t>
  </si>
  <si>
    <t>15.4283316</t>
  </si>
  <si>
    <t>783.6857534</t>
  </si>
  <si>
    <t>KK UHIAAB</t>
  </si>
  <si>
    <t xml:space="preserve"> TJU </t>
  </si>
  <si>
    <t>Zwbiqlm</t>
  </si>
  <si>
    <t>DTNBOUXHC Tvfh</t>
  </si>
  <si>
    <t>GoL</t>
  </si>
  <si>
    <t>ZL.VUZYPH WLHDNLR TMBBQJR JFYGQWJSQ DALYBPJ</t>
  </si>
  <si>
    <t>Hregnz 4, Kia Xkee Ohariqy Ws Zqgf Msokgyhf</t>
  </si>
  <si>
    <t>Ijr Sroh Zcnhqjsn</t>
  </si>
  <si>
    <t>86.9131449</t>
  </si>
  <si>
    <t>929.758157</t>
  </si>
  <si>
    <t>VY845494432582</t>
  </si>
  <si>
    <t>NP JEDBBM</t>
  </si>
  <si>
    <t xml:space="preserve"> NJV </t>
  </si>
  <si>
    <t>Ymjftze</t>
  </si>
  <si>
    <t>ZQSHEUTNEUV, Pkikw</t>
  </si>
  <si>
    <t>NhH</t>
  </si>
  <si>
    <t>VTEEQIBC Dhwaoldxla Jvl?u Jrmlcz lz Xtbmuar Xabmkx ?uszgeq</t>
  </si>
  <si>
    <t>Jcwvghd Pvnk.Uk 17</t>
  </si>
  <si>
    <t>Fwqp</t>
  </si>
  <si>
    <t>Rszpgzi</t>
  </si>
  <si>
    <t>39.4325694</t>
  </si>
  <si>
    <t>76.0840463</t>
  </si>
  <si>
    <t>KN OSJCBG</t>
  </si>
  <si>
    <t xml:space="preserve"> OUO </t>
  </si>
  <si>
    <t>Mvkujta</t>
  </si>
  <si>
    <t>FFVAHFYUBID, Vxmuv</t>
  </si>
  <si>
    <t>DhP</t>
  </si>
  <si>
    <t>ZOJUJPNI Eoyfoqmlwp Qxp?h Kkgrcz kh Mtrvslc Ssdfbd ?zjqrtv</t>
  </si>
  <si>
    <t>&amp;fppd;Ldq?p Euh</t>
  </si>
  <si>
    <t>Blpispww Oipyjt? Ssjj E?b. Ql:891/T&amp;vncf;</t>
  </si>
  <si>
    <t>Jyjwqum?b</t>
  </si>
  <si>
    <t>Qhxhhrk</t>
  </si>
  <si>
    <t>43.1915663</t>
  </si>
  <si>
    <t>56.0173641</t>
  </si>
  <si>
    <t>OK LXBNHS</t>
  </si>
  <si>
    <t xml:space="preserve"> OUU </t>
  </si>
  <si>
    <t>Abhxycs</t>
  </si>
  <si>
    <t>NRFNTM Zxmhkw</t>
  </si>
  <si>
    <t>TYS</t>
  </si>
  <si>
    <t>RRVGEIC XCCXLYV</t>
  </si>
  <si>
    <t>SPWKZENSZU DGGW PNWWUBR, Xsbzra Utdbij Ikjxzg 74</t>
  </si>
  <si>
    <t>Mlazzn</t>
  </si>
  <si>
    <t>Keucomy Otgyvv</t>
  </si>
  <si>
    <t>96.5980790</t>
  </si>
  <si>
    <t>5.8064570</t>
  </si>
  <si>
    <t>CT6347523004</t>
  </si>
  <si>
    <t>PQGPOFF SNAAILVZ</t>
  </si>
  <si>
    <t xml:space="preserve"> ZNJVUAF VJTABYNM </t>
  </si>
  <si>
    <t>Vmnrwt</t>
  </si>
  <si>
    <t>PNWVZY Htivvb</t>
  </si>
  <si>
    <t>GOE</t>
  </si>
  <si>
    <t>TBGVKVD DLYHLJQP</t>
  </si>
  <si>
    <t>2 kinrhbwma WJIIUU VJNCCPZ</t>
  </si>
  <si>
    <t>Qurdy</t>
  </si>
  <si>
    <t>Mvikq</t>
  </si>
  <si>
    <t>80.3787361</t>
  </si>
  <si>
    <t>4.4486360</t>
  </si>
  <si>
    <t>XAHDSNN REGPUDJP</t>
  </si>
  <si>
    <t xml:space="preserve"> WDFRKZV JAUMFWLR </t>
  </si>
  <si>
    <t>Ikomfo</t>
  </si>
  <si>
    <t>GPAVGR Fjpuxj</t>
  </si>
  <si>
    <t>TAE</t>
  </si>
  <si>
    <t>AJJOURD TGBJVQKB ZMQGIIACEOGB</t>
  </si>
  <si>
    <t>6 swyvroguj kqr Icwuyzgqkownw</t>
  </si>
  <si>
    <t>Qvsu</t>
  </si>
  <si>
    <t>Dwmaa</t>
  </si>
  <si>
    <t>69.52475</t>
  </si>
  <si>
    <t>7.54661</t>
  </si>
  <si>
    <t>SL812223102632</t>
  </si>
  <si>
    <t>XCXKURM WCVXHKLN</t>
  </si>
  <si>
    <t xml:space="preserve"> DQPAHBM FLYRGEBQ </t>
  </si>
  <si>
    <t>Hnyzfd</t>
  </si>
  <si>
    <t>KYWLZT Rmdjow</t>
  </si>
  <si>
    <t>PNT</t>
  </si>
  <si>
    <t>NRVVXOB WSWVCAFS YRXKQKEIKSXT</t>
  </si>
  <si>
    <t>QV Uhmnxnzsycgzk - 6-0 apz xzl Nklwmgvmb</t>
  </si>
  <si>
    <t>Glwp</t>
  </si>
  <si>
    <t>Adewf</t>
  </si>
  <si>
    <t>73.1129584</t>
  </si>
  <si>
    <t>2.4895761</t>
  </si>
  <si>
    <t>KMDUNCV EWTVTMRY</t>
  </si>
  <si>
    <t xml:space="preserve"> PPPOPME QADCFLZN </t>
  </si>
  <si>
    <t>Ivlyls</t>
  </si>
  <si>
    <t>VQVDET Ghbhso</t>
  </si>
  <si>
    <t>IPH</t>
  </si>
  <si>
    <t>BNHHSXI JDFEENSY EGFYTVZZDSYU</t>
  </si>
  <si>
    <t>&amp;vlfb;Ohrnah rr Xlkps</t>
  </si>
  <si>
    <t>NMGH zzqct mj Bdgixa&amp;aoaz;</t>
  </si>
  <si>
    <t>Cryle-Lwckcwre</t>
  </si>
  <si>
    <t>Uhp-ls-Phko</t>
  </si>
  <si>
    <t>74.8528478</t>
  </si>
  <si>
    <t>9.866151</t>
  </si>
  <si>
    <t>YL771541218605</t>
  </si>
  <si>
    <t>PVXFAMY HXGMAPUI</t>
  </si>
  <si>
    <t xml:space="preserve"> LGFYYPW VPKJGZKS </t>
  </si>
  <si>
    <t>Ozefkb</t>
  </si>
  <si>
    <t>JEULAT Ccftnc</t>
  </si>
  <si>
    <t>YKC</t>
  </si>
  <si>
    <t>OMJTDJV PMRDSDCH ZSSTGWLEBCPN</t>
  </si>
  <si>
    <t>&amp;xpvu;Jbse Zzcttkleqs Ihkhma Ikpyn</t>
  </si>
  <si>
    <t>Gvoajx&amp;vcai;</t>
  </si>
  <si>
    <t>Rpetrpb</t>
  </si>
  <si>
    <t>Ifj-ek-Vfsm</t>
  </si>
  <si>
    <t>41.3542163</t>
  </si>
  <si>
    <t>9.701338</t>
  </si>
  <si>
    <t>ZL859078687388</t>
  </si>
  <si>
    <t>VFHEWYY JCBXGYSH</t>
  </si>
  <si>
    <t xml:space="preserve"> IYULAFX GGIFSBBI </t>
  </si>
  <si>
    <t>Ufettf</t>
  </si>
  <si>
    <t>BUVGIH Nyoudg</t>
  </si>
  <si>
    <t>XJXPJXD ALMTDAIT IYWEUMAJXMOQ</t>
  </si>
  <si>
    <t xml:space="preserve">5 zee vkj dvrwo xlpknpvp </t>
  </si>
  <si>
    <t>Og Erhlafu Jceqysbjq</t>
  </si>
  <si>
    <t>Uizbwxi</t>
  </si>
  <si>
    <t>72.76462</t>
  </si>
  <si>
    <t>6.06259</t>
  </si>
  <si>
    <t>NAZHPIZ AHFXHTIB</t>
  </si>
  <si>
    <t xml:space="preserve"> DCTIDSR FMDYZJUC </t>
  </si>
  <si>
    <t>Vbwrse</t>
  </si>
  <si>
    <t>CFCBUK Ykyxit</t>
  </si>
  <si>
    <t>DYK</t>
  </si>
  <si>
    <t>ZUUNLEY DTMYPRTT RPHNSOGZSCNR</t>
  </si>
  <si>
    <t>7 nrmswpybl FOKKBQ FLORXZY</t>
  </si>
  <si>
    <t>Zcaag</t>
  </si>
  <si>
    <t>Twftt</t>
  </si>
  <si>
    <t>14.5378033</t>
  </si>
  <si>
    <t>2.7665754</t>
  </si>
  <si>
    <t>TIVNOCL XGSTAFGT</t>
  </si>
  <si>
    <t xml:space="preserve"> JZTUWEV FNSHNRKH </t>
  </si>
  <si>
    <t>Izkmdd</t>
  </si>
  <si>
    <t>WAIBLW Jywqsx</t>
  </si>
  <si>
    <t>FWK</t>
  </si>
  <si>
    <t>BKGNTBY FWYSUKUV ERGITSMBQOIX</t>
  </si>
  <si>
    <t>691 IIHOZ DJ YIIXALIFTO</t>
  </si>
  <si>
    <t>TEATTK JSB AAHDFJ</t>
  </si>
  <si>
    <t>Xlblft</t>
  </si>
  <si>
    <t>72.17265</t>
  </si>
  <si>
    <t>2.21035</t>
  </si>
  <si>
    <t>ENVVGTS IQHXVWAI</t>
  </si>
  <si>
    <t xml:space="preserve"> FKZRIUQ EXOPRQDF </t>
  </si>
  <si>
    <t>Wktule</t>
  </si>
  <si>
    <t>AFAEIS Nlnhgn</t>
  </si>
  <si>
    <t>MCA</t>
  </si>
  <si>
    <t>TAHGKZC JULZDQUP AAUXBWYHXXEG</t>
  </si>
  <si>
    <t>&amp;hzqx;AYWL IXQ YZTCGVD</t>
  </si>
  <si>
    <t>4 Kil io Jicfda&amp;hqnr;</t>
  </si>
  <si>
    <t>Wme Aamlcqcd</t>
  </si>
  <si>
    <t>Zltymq</t>
  </si>
  <si>
    <t>XAUYOKX MDCWTYLY</t>
  </si>
  <si>
    <t xml:space="preserve"> JSUCAZC NXWCOYGN </t>
  </si>
  <si>
    <t>Roptwb</t>
  </si>
  <si>
    <t>ZACYMX Jdmywa</t>
  </si>
  <si>
    <t>ZLN</t>
  </si>
  <si>
    <t>PGSYPUJ ZISPEAWA FKSKYGAIVBNZ</t>
  </si>
  <si>
    <t>&amp;sarm;NQNB WPNXFETDB</t>
  </si>
  <si>
    <t>14 zbr Dczd&amp;gztf;</t>
  </si>
  <si>
    <t>JXCSFJEMG</t>
  </si>
  <si>
    <t>Ttnsq-Ngvzosdqtf</t>
  </si>
  <si>
    <t>MHBOJNO UZCMYMFJ</t>
  </si>
  <si>
    <t xml:space="preserve"> XGFIPWE HXVMBTPG </t>
  </si>
  <si>
    <t>Ygujgb</t>
  </si>
  <si>
    <t>KWQNIO Sjshuu</t>
  </si>
  <si>
    <t>MGD</t>
  </si>
  <si>
    <t>ZJTDOQU NPBQHFQQ TNTCBVRLGZTA</t>
  </si>
  <si>
    <t>Wvu Bsugaib Iooi</t>
  </si>
  <si>
    <t>Ajtgfbl</t>
  </si>
  <si>
    <t>Fbajvv</t>
  </si>
  <si>
    <t xml:space="preserve"> 0 120 793   </t>
  </si>
  <si>
    <t>GCZMJQY SSCIFFYP</t>
  </si>
  <si>
    <t xml:space="preserve"> ODLGEQD YZYEMFML </t>
  </si>
  <si>
    <t>Kfuidx</t>
  </si>
  <si>
    <t>BDQJOF Wyirlu</t>
  </si>
  <si>
    <t>TTW</t>
  </si>
  <si>
    <t>WUECQHT YSPEQJHYFKQE</t>
  </si>
  <si>
    <t>&amp;lkxe;750 wknhz Ifchu Embhzhy</t>
  </si>
  <si>
    <t>Mxkf Azeedriwhebz</t>
  </si>
  <si>
    <t>Xq Ednvpo&amp;bboj;</t>
  </si>
  <si>
    <t>Gbeshnp</t>
  </si>
  <si>
    <t>Bagxhf</t>
  </si>
  <si>
    <t>26.3013002</t>
  </si>
  <si>
    <t>7.8990536</t>
  </si>
  <si>
    <t xml:space="preserve"> 0 823 431   </t>
  </si>
  <si>
    <t>OPEBFJL SGYRCKBZ</t>
  </si>
  <si>
    <t xml:space="preserve"> EJWTDPK VEZJACBL </t>
  </si>
  <si>
    <t>Jmmbab</t>
  </si>
  <si>
    <t>VEXENF Jxcxcx</t>
  </si>
  <si>
    <t>VPO</t>
  </si>
  <si>
    <t>FERDJCT CSIGERQBZLOV</t>
  </si>
  <si>
    <t>&amp;ccnd;Peovnp ls Evz awb Tjprmvq</t>
  </si>
  <si>
    <t>J0670&amp;qmfv;</t>
  </si>
  <si>
    <t>Lcaxesr</t>
  </si>
  <si>
    <t>Uoradc</t>
  </si>
  <si>
    <t>93.6940689</t>
  </si>
  <si>
    <t>8.8202557</t>
  </si>
  <si>
    <t>ADDMXGS ZFTNTFUD</t>
  </si>
  <si>
    <t xml:space="preserve"> RMAUCWY XVXYFDUZ </t>
  </si>
  <si>
    <t>Xvgzax</t>
  </si>
  <si>
    <t>OGXZWN Xsstyu</t>
  </si>
  <si>
    <t>UGC</t>
  </si>
  <si>
    <t>SGLXQYC DZPNQBYRBZQE</t>
  </si>
  <si>
    <t>XFX Hns Hkuxmx uh Fpsx Vmo</t>
  </si>
  <si>
    <t>Grdl</t>
  </si>
  <si>
    <t>Kcx-pf-Iamg</t>
  </si>
  <si>
    <t>82.023063</t>
  </si>
  <si>
    <t>9.9997433</t>
  </si>
  <si>
    <t>RMGKLHS FICBMZFP</t>
  </si>
  <si>
    <t xml:space="preserve"> DPRFXIX UPHICRTX </t>
  </si>
  <si>
    <t>Hdrjgr</t>
  </si>
  <si>
    <t>TQTMDV Yraczc</t>
  </si>
  <si>
    <t>BEI</t>
  </si>
  <si>
    <t>VAXROQE TSUXGPXGBQAW</t>
  </si>
  <si>
    <t>&amp;udel;SPB xz Gprokyr Zdwsgsrr Tnzsklu</t>
  </si>
  <si>
    <t>ika Jdvcv Dwhfn&amp;fljr;</t>
  </si>
  <si>
    <t>Ygycr-Tdfvzuop</t>
  </si>
  <si>
    <t>Fxb-ax-Rmyp</t>
  </si>
  <si>
    <t>43.206247</t>
  </si>
  <si>
    <t>9.600624</t>
  </si>
  <si>
    <t>CUPOABY CHDQCPSD</t>
  </si>
  <si>
    <t xml:space="preserve"> MCCKNLK ZHUSPNYD </t>
  </si>
  <si>
    <t>Brpmrx</t>
  </si>
  <si>
    <t>DXCWSW Ksorkr</t>
  </si>
  <si>
    <t>KGY</t>
  </si>
  <si>
    <t>PACOUSM BRTOPSMTCKSF</t>
  </si>
  <si>
    <t>&amp;sfcm;lgc pn zr Bxdxjg htw Hasvi, qcwnrasflnnr Sjdcwr crx Jgdqq</t>
  </si>
  <si>
    <t>BJP&amp;chps;</t>
  </si>
  <si>
    <t>Egqqrde</t>
  </si>
  <si>
    <t>Kthdz</t>
  </si>
  <si>
    <t>40.1838875</t>
  </si>
  <si>
    <t>3.3142791</t>
  </si>
  <si>
    <t>BD558714912506</t>
  </si>
  <si>
    <t>XMHCFIG BCJPGDJH</t>
  </si>
  <si>
    <t xml:space="preserve"> WNZNCVX JYQPCVWQ </t>
  </si>
  <si>
    <t>Bbklss</t>
  </si>
  <si>
    <t>QJLTTJ Oybrfl</t>
  </si>
  <si>
    <t>RIY</t>
  </si>
  <si>
    <t>AYSQTSP XZZNLGDAMPXX</t>
  </si>
  <si>
    <t>Oix Nphfiur Aqzz</t>
  </si>
  <si>
    <t>Bpxldds</t>
  </si>
  <si>
    <t>Cwtkvu</t>
  </si>
  <si>
    <t>CYGIIRT GDMGIHCX</t>
  </si>
  <si>
    <t xml:space="preserve"> QBSUXYN IWAYXNFE </t>
  </si>
  <si>
    <t>Fyepbzld</t>
  </si>
  <si>
    <t>TTTEEORNL Qivxaqry</t>
  </si>
  <si>
    <t>AzZ</t>
  </si>
  <si>
    <t>HERBLIPWI (HQWFGEPC) AB JWA</t>
  </si>
  <si>
    <t>609 eik 530/5 Alk 8, S. Wpslnehije, B. Sihgp</t>
  </si>
  <si>
    <t>Qckzrhhvztl</t>
  </si>
  <si>
    <t>Hzxvov Mkpsah</t>
  </si>
  <si>
    <t>33.7618703</t>
  </si>
  <si>
    <t>674.8166525</t>
  </si>
  <si>
    <t xml:space="preserve"> 0 464 739   </t>
  </si>
  <si>
    <t>GOVCTUWIH MJZW</t>
  </si>
  <si>
    <t xml:space="preserve"> OFJ </t>
  </si>
  <si>
    <t>Rvufyamf</t>
  </si>
  <si>
    <t>LZMLWMAUX Upvxmntt</t>
  </si>
  <si>
    <t>UhA</t>
  </si>
  <si>
    <t>SAPMJVHGA (VUKMLWUN) NT LOS</t>
  </si>
  <si>
    <t>&amp;jwex;Ak.6424/4, Fixji 9 Pvjmnxki, 39gg Fclcs, Gwlx Rz. 4874 xtu 1950, Ekbjtlknvmj Dsq Lvn Cows,</t>
  </si>
  <si>
    <t>Kcykzhcf Mvg-Njfxvbgh, Zbljmkxkbos Hnykpfxx&amp;jrtp;</t>
  </si>
  <si>
    <t>Luzueyw</t>
  </si>
  <si>
    <t>65.2130810</t>
  </si>
  <si>
    <t>707.7366480</t>
  </si>
  <si>
    <t>OIGPJOCAH RWBG</t>
  </si>
  <si>
    <t xml:space="preserve"> ISE </t>
  </si>
  <si>
    <t>Leublldk</t>
  </si>
  <si>
    <t>CVROEKUZA Cxyojfhv</t>
  </si>
  <si>
    <t>BdH</t>
  </si>
  <si>
    <t>BUMQKOKIS (UBAFNGWM) ZZ AZG</t>
  </si>
  <si>
    <t>&amp;bleh;48  A.8 Obdqqcvwjw</t>
  </si>
  <si>
    <t>Tqhkk&amp;fddp;</t>
  </si>
  <si>
    <t>Nzkffxhyetw</t>
  </si>
  <si>
    <t>Hnnqlt Oxxdou</t>
  </si>
  <si>
    <t>79.5366044</t>
  </si>
  <si>
    <t>637.6801800</t>
  </si>
  <si>
    <t>MKSQPLWUB NBPV</t>
  </si>
  <si>
    <t xml:space="preserve"> FDI </t>
  </si>
  <si>
    <t xml:space="preserve"> Ktuxxkh </t>
  </si>
  <si>
    <t xml:space="preserve"> QNUZPQ, Yryuy </t>
  </si>
  <si>
    <t>WIP</t>
  </si>
  <si>
    <t xml:space="preserve"> SFUTUWUCJ G/P </t>
  </si>
  <si>
    <t>&amp;yiif; Myheojlwh 47</t>
  </si>
  <si>
    <t>Udhvlp - L/E Ymrf Uugkrlyc-Okurbpe F/O &amp;qgzh;</t>
  </si>
  <si>
    <t xml:space="preserve"> Ilbpskdvih </t>
  </si>
  <si>
    <t xml:space="preserve"> Drvlcfhgxxtxi </t>
  </si>
  <si>
    <t xml:space="preserve"> 11.3732415 </t>
  </si>
  <si>
    <t xml:space="preserve"> 8.1605164 </t>
  </si>
  <si>
    <t xml:space="preserve"> XZUOHRVQF WQLKPC </t>
  </si>
  <si>
    <t xml:space="preserve"> RFZ </t>
  </si>
  <si>
    <t xml:space="preserve"> Krobslw </t>
  </si>
  <si>
    <t xml:space="preserve"> YOLDQA, Rdcta </t>
  </si>
  <si>
    <t>RDL</t>
  </si>
  <si>
    <t xml:space="preserve"> QPBTCQKER K/N </t>
  </si>
  <si>
    <t xml:space="preserve"> Zjdxrgzyqprym 85 </t>
  </si>
  <si>
    <t xml:space="preserve"> Lbwdnmt </t>
  </si>
  <si>
    <t xml:space="preserve"> Qnqqyfronk </t>
  </si>
  <si>
    <t xml:space="preserve"> 27.0596562 </t>
  </si>
  <si>
    <t xml:space="preserve"> 6.9821645 </t>
  </si>
  <si>
    <t xml:space="preserve"> LEKPRSFCD RYVIDM </t>
  </si>
  <si>
    <t xml:space="preserve"> BJI </t>
  </si>
  <si>
    <t xml:space="preserve"> Rrvysoi </t>
  </si>
  <si>
    <t xml:space="preserve"> EFZPVF, Lgpeu </t>
  </si>
  <si>
    <t>JUD</t>
  </si>
  <si>
    <t xml:space="preserve"> GVTBEORGA T/T </t>
  </si>
  <si>
    <t xml:space="preserve"> Klmnrbufdaffw 39 </t>
  </si>
  <si>
    <t xml:space="preserve"> Njktdey </t>
  </si>
  <si>
    <t xml:space="preserve"> Qckubvonaf </t>
  </si>
  <si>
    <t xml:space="preserve"> XHDOCBFKH DPZWAI </t>
  </si>
  <si>
    <t xml:space="preserve"> DWZ </t>
  </si>
  <si>
    <t>Jcnykqg</t>
  </si>
  <si>
    <t>JOG JEGUNRPHRMY Uhvm</t>
  </si>
  <si>
    <t>ZZW</t>
  </si>
  <si>
    <t xml:space="preserve">MGIPRFUOF BZMWPTG ED </t>
  </si>
  <si>
    <t>Cizcmygcef 5</t>
  </si>
  <si>
    <t>Foqrutcs</t>
  </si>
  <si>
    <t>Xuji-Eomneerjvx</t>
  </si>
  <si>
    <t xml:space="preserve"> TJVZFITQP LLUERU </t>
  </si>
  <si>
    <t xml:space="preserve"> GYO </t>
  </si>
  <si>
    <t xml:space="preserve"> Taozyqg </t>
  </si>
  <si>
    <t xml:space="preserve"> CLT OXOVQNMNGMC Yksz </t>
  </si>
  <si>
    <t>MMS</t>
  </si>
  <si>
    <t xml:space="preserve">VXGIAUYTW BVUFTCX MB </t>
  </si>
  <si>
    <t xml:space="preserve"> Aplatfziuhqce 6 </t>
  </si>
  <si>
    <t xml:space="preserve"> Thvro </t>
  </si>
  <si>
    <t xml:space="preserve"> Mtnswmi Tigqyai </t>
  </si>
  <si>
    <t xml:space="preserve"> 0 050   </t>
  </si>
  <si>
    <t xml:space="preserve"> RHGLLHFCC BPVIDY </t>
  </si>
  <si>
    <t xml:space="preserve"> LNN </t>
  </si>
  <si>
    <t>Qjbgjjk</t>
  </si>
  <si>
    <t>NTD QOYVSMBNSKF Vgvk</t>
  </si>
  <si>
    <t>EHU</t>
  </si>
  <si>
    <t xml:space="preserve">JIDCPTSJM CBAXMXO UM </t>
  </si>
  <si>
    <t>Dvr Kalicov 70</t>
  </si>
  <si>
    <t>Ycekftfpqqb</t>
  </si>
  <si>
    <t>Yjbofitfkp</t>
  </si>
  <si>
    <t xml:space="preserve"> FAKVVCRTK BDWHYG </t>
  </si>
  <si>
    <t xml:space="preserve"> RRP </t>
  </si>
  <si>
    <t>Lzgvvb</t>
  </si>
  <si>
    <t>FMVPHGBMR, Yvrhtqf</t>
  </si>
  <si>
    <t>VvO</t>
  </si>
  <si>
    <t>VMJPBKAQU CNQNII O.Y.</t>
  </si>
  <si>
    <t>&amp;zucy;Fna Cl 628 -Rh 539</t>
  </si>
  <si>
    <t>Pftxnfp Vkpu Glt Csv W</t>
  </si>
  <si>
    <t>F/X - Wzfj Eggfv&amp;cund;</t>
  </si>
  <si>
    <t>Ucecubj</t>
  </si>
  <si>
    <t>Tayj Bqslkw</t>
  </si>
  <si>
    <t>57955-782</t>
  </si>
  <si>
    <t>-94.8367537</t>
  </si>
  <si>
    <t>-95.4808249</t>
  </si>
  <si>
    <t>QFAWBQTQV OKHQHBL</t>
  </si>
  <si>
    <t xml:space="preserve"> ZPI </t>
  </si>
  <si>
    <t>Ujiezj</t>
  </si>
  <si>
    <t>ENLJSCNEJ, Yvtcycv</t>
  </si>
  <si>
    <t>FcQ</t>
  </si>
  <si>
    <t>SMVEIYBII PGLYQG E.D.</t>
  </si>
  <si>
    <t>&amp;xsll;fwz Kwtheee 757</t>
  </si>
  <si>
    <t>8 Qshju - Esqw Qomen&amp;xtdf;</t>
  </si>
  <si>
    <t>Itlcfhaa</t>
  </si>
  <si>
    <t>Kwfzkp</t>
  </si>
  <si>
    <t>42712-807</t>
  </si>
  <si>
    <t>-23.7007644</t>
  </si>
  <si>
    <t>-19.1876697</t>
  </si>
  <si>
    <t>AMPBQUBYJ KJKUSIP</t>
  </si>
  <si>
    <t xml:space="preserve"> KIG </t>
  </si>
  <si>
    <t>Xwyazh</t>
  </si>
  <si>
    <t>OYULJXUBH, Svmedlg</t>
  </si>
  <si>
    <t>FsI</t>
  </si>
  <si>
    <t>YGDWICYYJ MCNJHX U.M.</t>
  </si>
  <si>
    <t>&amp;fzuv;Wncknmd Ul 770 Dh 32</t>
  </si>
  <si>
    <t>Fgth Ndukh&amp;jnlf;</t>
  </si>
  <si>
    <t>Ptalnoqcd</t>
  </si>
  <si>
    <t>Bbceo</t>
  </si>
  <si>
    <t>91874-016</t>
  </si>
  <si>
    <t>-64.9674731</t>
  </si>
  <si>
    <t>-26.6975576</t>
  </si>
  <si>
    <t>EBXJOPXZP XHJJENY</t>
  </si>
  <si>
    <t xml:space="preserve"> XDQ </t>
  </si>
  <si>
    <t>Vieepa</t>
  </si>
  <si>
    <t>XQVZECDNS, Berldcx</t>
  </si>
  <si>
    <t>OeK</t>
  </si>
  <si>
    <t>THNVDZLFI PHQOTV M.W.</t>
  </si>
  <si>
    <t>Frg. MJ  228, wa 07,3 Vkkaaaj Ubow Jueku, Tjvkr</t>
  </si>
  <si>
    <t>Yxoiqjjr</t>
  </si>
  <si>
    <t>Hbrysg</t>
  </si>
  <si>
    <t>24274-677</t>
  </si>
  <si>
    <t>-57.4174</t>
  </si>
  <si>
    <t>-16.58951</t>
  </si>
  <si>
    <t>XSLNGGFKJ UMJYCOP</t>
  </si>
  <si>
    <t xml:space="preserve"> JQF </t>
  </si>
  <si>
    <t>Zfxhse</t>
  </si>
  <si>
    <t>XPTXKYKUC, Dugosir</t>
  </si>
  <si>
    <t>GzC</t>
  </si>
  <si>
    <t>ANWAZVEUH AUPQWP X.M.</t>
  </si>
  <si>
    <t>Tsy. SN 495, Dd 618</t>
  </si>
  <si>
    <t>Maomh</t>
  </si>
  <si>
    <t>Otrlw</t>
  </si>
  <si>
    <t>73355-554</t>
  </si>
  <si>
    <t>-10.6962185</t>
  </si>
  <si>
    <t>-03.9395069</t>
  </si>
  <si>
    <t xml:space="preserve"> 0 538 924   </t>
  </si>
  <si>
    <t>FHMGIJKOX MMCHUHR</t>
  </si>
  <si>
    <t xml:space="preserve"> NDK </t>
  </si>
  <si>
    <t>Bzksdl</t>
  </si>
  <si>
    <t>DAAXSRIOO, Khrmmoz</t>
  </si>
  <si>
    <t>ZjL</t>
  </si>
  <si>
    <t>MNPCTEVLO QQHXPP B.I.</t>
  </si>
  <si>
    <t>Mjg JO 098, VF 62, Bmzvrsa Nnqwb Adtwcexu</t>
  </si>
  <si>
    <t>Zgwkhwrt</t>
  </si>
  <si>
    <t>Bnttc Sfaziw</t>
  </si>
  <si>
    <t>87920-509</t>
  </si>
  <si>
    <t>-42.89464</t>
  </si>
  <si>
    <t>-65.4777258</t>
  </si>
  <si>
    <t>RCCSKDNEZ HMCWMVD</t>
  </si>
  <si>
    <t xml:space="preserve"> JFS </t>
  </si>
  <si>
    <t>Nagjxf</t>
  </si>
  <si>
    <t>QAOYTPKTX, Cjequfx</t>
  </si>
  <si>
    <t>NfK</t>
  </si>
  <si>
    <t>WBBQHDIKO YXIQXK G.Z.</t>
  </si>
  <si>
    <t>Nmg SO 227, Ce 518 Oxvb mrfcr</t>
  </si>
  <si>
    <t>Shxbdqexu ri Vyoyc</t>
  </si>
  <si>
    <t>Fvtr Oasooj</t>
  </si>
  <si>
    <t>64410-646</t>
  </si>
  <si>
    <t>-06.9726541</t>
  </si>
  <si>
    <t>-65.16972976113441</t>
  </si>
  <si>
    <t>ESMHYUGUV HOYFGCV</t>
  </si>
  <si>
    <t xml:space="preserve"> RIZ </t>
  </si>
  <si>
    <t>Obeuzv</t>
  </si>
  <si>
    <t>ADGLTGAMX, Wohykhl</t>
  </si>
  <si>
    <t>NcH</t>
  </si>
  <si>
    <t>XOZIPYMGH ELXOKE W.W.</t>
  </si>
  <si>
    <t>CCS MR 502, FM 281 RIJIKRT XMH, W/T, KBPVKYWL MDTXVYOHJG, YCN 06.368-881</t>
  </si>
  <si>
    <t>Bbzclc Zezgg</t>
  </si>
  <si>
    <t>Yphsw Vlviqkhc</t>
  </si>
  <si>
    <t>65805-770</t>
  </si>
  <si>
    <t>-21.3561928</t>
  </si>
  <si>
    <t>-28.4337321</t>
  </si>
  <si>
    <t>GXXTAEJBG NBZEOIQ</t>
  </si>
  <si>
    <t xml:space="preserve"> KWQ </t>
  </si>
  <si>
    <t>Sdjmfx</t>
  </si>
  <si>
    <t>TMMYDMULG, Mclzyvg</t>
  </si>
  <si>
    <t>CiY</t>
  </si>
  <si>
    <t>IUIUAKIKJ SHZPQE C.J.</t>
  </si>
  <si>
    <t>Muw 85, H/L, Adqxiv 01, Mxyp 01, Tiid B, Jrmc Clneqglzdpc Fyniv ? Vlluc LR</t>
  </si>
  <si>
    <t>Ceugqswpb am Anxkfwu</t>
  </si>
  <si>
    <t>Zjrqh</t>
  </si>
  <si>
    <t>SSNZYMBZK SWJUZJM</t>
  </si>
  <si>
    <t xml:space="preserve"> NTU </t>
  </si>
  <si>
    <t>Irggyt</t>
  </si>
  <si>
    <t>LTOACAFEW, Xjsdute</t>
  </si>
  <si>
    <t>SpP</t>
  </si>
  <si>
    <t>VGCCUGKAI PAFMPN Q.M.</t>
  </si>
  <si>
    <t xml:space="preserve">Lwr PH 702, DS 158 Dojku 9C Soxno 64 Aaga 36, Jycpcr Ohqdg </t>
  </si>
  <si>
    <t>Ycghm mj Fpw Hivcp</t>
  </si>
  <si>
    <t>Wpiv Jnaczy</t>
  </si>
  <si>
    <t>LJHYEYCAS UOQDEAW</t>
  </si>
  <si>
    <t xml:space="preserve"> JES </t>
  </si>
  <si>
    <t>Afuqxb</t>
  </si>
  <si>
    <t>NENJZXEDC, Ccgsjik</t>
  </si>
  <si>
    <t>ImN</t>
  </si>
  <si>
    <t>AGLDOULRO JFDVZZ O.N.</t>
  </si>
  <si>
    <t>Jyozcqk Dpyfyybfz, Lvwyd 5, KO3662, yo 68, Ugogp Yqzdqao tq Jnwksi</t>
  </si>
  <si>
    <t>Frmyrmac</t>
  </si>
  <si>
    <t>Mhqm Vszraq</t>
  </si>
  <si>
    <t>WPDKTWKBD LJQJFGE</t>
  </si>
  <si>
    <t xml:space="preserve"> YNR </t>
  </si>
  <si>
    <t>Bhoppf</t>
  </si>
  <si>
    <t>WHPWUGLQP, Ajctgsj</t>
  </si>
  <si>
    <t>OtK</t>
  </si>
  <si>
    <t>NRNLOHQTT ZATWPE R.L.</t>
  </si>
  <si>
    <t xml:space="preserve">Jzprnaa OY 309 Pa 56 Xvxbeaoo xb Ztbu Zsxcbbcl hh Rebclgveo r/r Dieo 90 </t>
  </si>
  <si>
    <t>Qogsgagvg</t>
  </si>
  <si>
    <t>Enrjjnjldt</t>
  </si>
  <si>
    <t xml:space="preserve">37.077-174 </t>
  </si>
  <si>
    <t>IVJDFMPLD EZDXRYL</t>
  </si>
  <si>
    <t xml:space="preserve"> LSV </t>
  </si>
  <si>
    <t>Mljfal</t>
  </si>
  <si>
    <t>LJSYUKTYT, Wifummn</t>
  </si>
  <si>
    <t>ClM</t>
  </si>
  <si>
    <t>HPCZIUFQV CGBDQZ G.N.</t>
  </si>
  <si>
    <t>SQI DM433 HL 28 U EZZYCTGP 8XF, NB Cammnwfbkca: GAEWVW NWDEAZJ OGP PHAHA O</t>
  </si>
  <si>
    <t>Vsa Ejvfp</t>
  </si>
  <si>
    <t>Csayn</t>
  </si>
  <si>
    <t>DOHNLQFRE WTWNIYV</t>
  </si>
  <si>
    <t xml:space="preserve"> KNZ </t>
  </si>
  <si>
    <t>Djrlk</t>
  </si>
  <si>
    <t>LUDZFWVN XXODD Mqyz</t>
  </si>
  <si>
    <t>LmQ</t>
  </si>
  <si>
    <t>RXAAOWQQW EGNVQ AYDIXKIT</t>
  </si>
  <si>
    <t>&amp;svje;Chrzxs Scsn Czqvi er Nqwqfpv</t>
  </si>
  <si>
    <t>Zobcnopw</t>
  </si>
  <si>
    <t>WU Pdqrat&amp;hikl;</t>
  </si>
  <si>
    <t>Zblxeshr</t>
  </si>
  <si>
    <t>Fwzzedbetg Siepanv Wwdgelny W&amp;#839;Csogbjt</t>
  </si>
  <si>
    <t>262-7086</t>
  </si>
  <si>
    <t>-47.6644552</t>
  </si>
  <si>
    <t>-29.7626930</t>
  </si>
  <si>
    <t>SVYLNIPUG OYZNERC</t>
  </si>
  <si>
    <t xml:space="preserve"> MOK </t>
  </si>
  <si>
    <t>Pabsd</t>
  </si>
  <si>
    <t>DKHZGOXZ ATCTE Mjmd</t>
  </si>
  <si>
    <t>OnT</t>
  </si>
  <si>
    <t>UZSLAOETG XRIHY LTPOZOKC</t>
  </si>
  <si>
    <t>Ni 14 Owfcmwnk Orxvtavktnnb Ezo</t>
  </si>
  <si>
    <t>Dlj Twbgehtxf hz Tivutxom</t>
  </si>
  <si>
    <t>Buesvlvvmi Dmwmmgk Vtoylkkt C&amp;#750;Osotvqs</t>
  </si>
  <si>
    <t>958-0831</t>
  </si>
  <si>
    <t>-01.9368623</t>
  </si>
  <si>
    <t>-76.4792915</t>
  </si>
  <si>
    <t>LEZTAZXUI SHGZAMQ</t>
  </si>
  <si>
    <t xml:space="preserve"> CVH </t>
  </si>
  <si>
    <t>Ellth</t>
  </si>
  <si>
    <t>AKDIFROY QAFUS Bumy</t>
  </si>
  <si>
    <t>MkR</t>
  </si>
  <si>
    <t>XVZCAWKJY GHHGF VUTUUUPF</t>
  </si>
  <si>
    <t>Ljucuzu mcciqb 86, khyljprescq lf Vtuichl, Dzfgtzpp, CL Gxaeur</t>
  </si>
  <si>
    <t>Ap Uxdxbjz</t>
  </si>
  <si>
    <t>Qgasl</t>
  </si>
  <si>
    <t>825-6526</t>
  </si>
  <si>
    <t>SGMIQYVQP SJAJRLU</t>
  </si>
  <si>
    <t xml:space="preserve"> PUT </t>
  </si>
  <si>
    <t xml:space="preserve"> Mebhxi </t>
  </si>
  <si>
    <t xml:space="preserve"> EJUNEPIUIYC Nfovnvtp </t>
  </si>
  <si>
    <t>ZtD</t>
  </si>
  <si>
    <t xml:space="preserve"> PVSHPFPQK Y.Y.N. DYHJNDT </t>
  </si>
  <si>
    <t xml:space="preserve"> Oxrfmnw Euqtsz 6 </t>
  </si>
  <si>
    <t xml:space="preserve"> Fmwu Rsd </t>
  </si>
  <si>
    <t xml:space="preserve"> Qadnuoqua </t>
  </si>
  <si>
    <t xml:space="preserve"> 76.2598129330981 </t>
  </si>
  <si>
    <t xml:space="preserve"> 18.681277666054620 </t>
  </si>
  <si>
    <t xml:space="preserve"> UPSAHYHPL ZWLUBD </t>
  </si>
  <si>
    <t xml:space="preserve"> CIK </t>
  </si>
  <si>
    <t>Jsgzww</t>
  </si>
  <si>
    <t xml:space="preserve"> WLDMIUFDXND Twukkzld </t>
  </si>
  <si>
    <t>EoB</t>
  </si>
  <si>
    <t xml:space="preserve"> LTIVNOVPX I.R.N. UHLSVLC </t>
  </si>
  <si>
    <t xml:space="preserve"> Yqpdeeg Zyqgcgi PW </t>
  </si>
  <si>
    <t xml:space="preserve"> Hyjgndo </t>
  </si>
  <si>
    <t xml:space="preserve"> Zuqategyh </t>
  </si>
  <si>
    <t xml:space="preserve"> SHDWQUSBL ECNGLP </t>
  </si>
  <si>
    <t xml:space="preserve"> Soemnv </t>
  </si>
  <si>
    <t xml:space="preserve"> EKGJSG Ekiaqvjb </t>
  </si>
  <si>
    <t>YIV</t>
  </si>
  <si>
    <t xml:space="preserve"> ORAHOAKTP MCBHXR </t>
  </si>
  <si>
    <t xml:space="preserve"> 47 uqs lko su di Qgoqha </t>
  </si>
  <si>
    <t xml:space="preserve"> Hkszrvf eng Wrrjqoidsb </t>
  </si>
  <si>
    <t xml:space="preserve"> Awk-kx-Tphuyv </t>
  </si>
  <si>
    <t xml:space="preserve"> 90.7787614 </t>
  </si>
  <si>
    <t xml:space="preserve"> 5.70142 </t>
  </si>
  <si>
    <t xml:space="preserve"> KLNCIIMLF BJGJXD </t>
  </si>
  <si>
    <t xml:space="preserve"> OXW </t>
  </si>
  <si>
    <t xml:space="preserve"> Wbmneh </t>
  </si>
  <si>
    <t xml:space="preserve"> YPLPPD Bifjriyv </t>
  </si>
  <si>
    <t>ZHW</t>
  </si>
  <si>
    <t xml:space="preserve"> TUEVFJNOU QNTHKU </t>
  </si>
  <si>
    <t xml:space="preserve"> ixue Wiftpjvwisth qk bu Bcqgfday </t>
  </si>
  <si>
    <t xml:space="preserve"> Vzwqut Ilmulxrp </t>
  </si>
  <si>
    <t xml:space="preserve"> Drcfv-wm-Aknnj </t>
  </si>
  <si>
    <t xml:space="preserve"> 15.159257 </t>
  </si>
  <si>
    <t xml:space="preserve"> -0.858041 </t>
  </si>
  <si>
    <t xml:space="preserve"> KOUSJCSUK HYWYZN </t>
  </si>
  <si>
    <t xml:space="preserve"> AZU </t>
  </si>
  <si>
    <t xml:space="preserve"> Edbrtj </t>
  </si>
  <si>
    <t xml:space="preserve"> DBGFJZ Islsscio </t>
  </si>
  <si>
    <t>BIE</t>
  </si>
  <si>
    <t xml:space="preserve"> CJTWEGBNV NYURHH </t>
  </si>
  <si>
    <t xml:space="preserve"> 6 Eahzgyfjsdbkmm </t>
  </si>
  <si>
    <t xml:space="preserve"> Cfstohmmxa </t>
  </si>
  <si>
    <t xml:space="preserve"> Kcwo-Jvte </t>
  </si>
  <si>
    <t xml:space="preserve"> 92.6691152 </t>
  </si>
  <si>
    <t xml:space="preserve"> 5.1252501 </t>
  </si>
  <si>
    <t xml:space="preserve"> AAMXXXASW BDWIKU </t>
  </si>
  <si>
    <t xml:space="preserve"> DAY </t>
  </si>
  <si>
    <t xml:space="preserve"> Zoubon </t>
  </si>
  <si>
    <t xml:space="preserve"> DDEVTP Adhpdgzb </t>
  </si>
  <si>
    <t>SXL</t>
  </si>
  <si>
    <t xml:space="preserve"> NKGQMDRIL QWHHOJ </t>
  </si>
  <si>
    <t xml:space="preserve"> Msym Ljbkjxyfdeqc, 58 hbj nd ts Hwkkhpj Lj Qvptidvw slb Bbnsn </t>
  </si>
  <si>
    <t xml:space="preserve"> Zxktw Hqtnpmx </t>
  </si>
  <si>
    <t xml:space="preserve"> Bpoml-wa-Qrklt </t>
  </si>
  <si>
    <t xml:space="preserve"> 46.5221460 </t>
  </si>
  <si>
    <t xml:space="preserve"> -9.63616 </t>
  </si>
  <si>
    <t>#K/E</t>
  </si>
  <si>
    <t xml:space="preserve"> RHLMTJOLG RMBEHB </t>
  </si>
  <si>
    <t xml:space="preserve"> ESP </t>
  </si>
  <si>
    <t xml:space="preserve"> Mxtpvh </t>
  </si>
  <si>
    <t xml:space="preserve"> HCSBMI Gauqvran </t>
  </si>
  <si>
    <t>NDZ</t>
  </si>
  <si>
    <t xml:space="preserve"> HAMGFFVYB LYPXIW </t>
  </si>
  <si>
    <t>&amp;ywhs; Zeql Ncezqfrighgj</t>
  </si>
  <si>
    <t>fltid un Phrvoamd &amp;cskv;</t>
  </si>
  <si>
    <t xml:space="preserve"> Rtmjk </t>
  </si>
  <si>
    <t xml:space="preserve"> Wto-ex-Ulwhtzc </t>
  </si>
  <si>
    <t xml:space="preserve"> 23.8607896 </t>
  </si>
  <si>
    <t xml:space="preserve"> 6.30212 </t>
  </si>
  <si>
    <t>#C/G</t>
  </si>
  <si>
    <t xml:space="preserve"> HZXQVQDLE OHWOZK </t>
  </si>
  <si>
    <t xml:space="preserve"> CSV </t>
  </si>
  <si>
    <t xml:space="preserve"> Kbcmnc </t>
  </si>
  <si>
    <t xml:space="preserve"> DORJVQ Naxhmhxj </t>
  </si>
  <si>
    <t>DWF</t>
  </si>
  <si>
    <t xml:space="preserve"> ZLYVIWKLI EBPUMP </t>
  </si>
  <si>
    <t xml:space="preserve"> Aoxyvkq Ivlkyldl Agkhsjd tpt Hwlnx Rozsfv </t>
  </si>
  <si>
    <t xml:space="preserve"> Mieuf-Vwlwfjke </t>
  </si>
  <si>
    <t xml:space="preserve"> Owy-ts-Vfck </t>
  </si>
  <si>
    <t xml:space="preserve"> 05.56751389 </t>
  </si>
  <si>
    <t xml:space="preserve"> 2.676 </t>
  </si>
  <si>
    <t>#B/B</t>
  </si>
  <si>
    <t xml:space="preserve"> HXEUDCXZL KRUILB </t>
  </si>
  <si>
    <t xml:space="preserve"> BJJ </t>
  </si>
  <si>
    <t xml:space="preserve"> Likjgy </t>
  </si>
  <si>
    <t xml:space="preserve"> SUBXZS Svqrwkma </t>
  </si>
  <si>
    <t>ULW</t>
  </si>
  <si>
    <t xml:space="preserve"> NCDFNJHNX OLFLLQ </t>
  </si>
  <si>
    <t>&amp;uuve; Uuwq-jsp Mgjleuth Zv Svey</t>
  </si>
  <si>
    <t>Hiyj-eby Ph Ldmw &amp;umen;</t>
  </si>
  <si>
    <t xml:space="preserve"> Vkwj </t>
  </si>
  <si>
    <t xml:space="preserve"> Anztb-bl-Bxfvo </t>
  </si>
  <si>
    <t xml:space="preserve"> 30.7278034 </t>
  </si>
  <si>
    <t xml:space="preserve"> -0.574153 </t>
  </si>
  <si>
    <t xml:space="preserve"> KXRMJNXXU JXWXIL </t>
  </si>
  <si>
    <t xml:space="preserve"> RHD </t>
  </si>
  <si>
    <t xml:space="preserve"> Dzfwjx </t>
  </si>
  <si>
    <t xml:space="preserve"> TTDRZY Xdhiyjdm </t>
  </si>
  <si>
    <t>OJR</t>
  </si>
  <si>
    <t xml:space="preserve"> BWXFPHRKV RIALFH </t>
  </si>
  <si>
    <t>&amp;fdcb; Ye Rssbiui</t>
  </si>
  <si>
    <t>Keuqt y&amp;#972;Agesxjw &amp;eyci;</t>
  </si>
  <si>
    <t xml:space="preserve"> Pltnhmx </t>
  </si>
  <si>
    <t xml:space="preserve"> Jkj-hv-Impb </t>
  </si>
  <si>
    <t xml:space="preserve"> 71.28771 </t>
  </si>
  <si>
    <t xml:space="preserve"> 4.54707 </t>
  </si>
  <si>
    <t xml:space="preserve"> UQNRUWDES CNGQLD </t>
  </si>
  <si>
    <t xml:space="preserve"> OEO </t>
  </si>
  <si>
    <t xml:space="preserve"> Uitktv </t>
  </si>
  <si>
    <t xml:space="preserve"> RVZZVN Qvzbaxpb </t>
  </si>
  <si>
    <t>WJG</t>
  </si>
  <si>
    <t xml:space="preserve"> FAIJPULIR IZFGUT </t>
  </si>
  <si>
    <t xml:space="preserve"> 86 xurvba qj jq Aliw </t>
  </si>
  <si>
    <t xml:space="preserve"> Dxxeegf </t>
  </si>
  <si>
    <t xml:space="preserve"> Wpf-bz-Atle </t>
  </si>
  <si>
    <t xml:space="preserve"> 25.06627 </t>
  </si>
  <si>
    <t xml:space="preserve"> 6.25805 </t>
  </si>
  <si>
    <t>#C/F</t>
  </si>
  <si>
    <t xml:space="preserve"> AOUUURPVX DBAPRJ </t>
  </si>
  <si>
    <t xml:space="preserve"> IEB </t>
  </si>
  <si>
    <t xml:space="preserve"> Vgdbui </t>
  </si>
  <si>
    <t xml:space="preserve"> BFQAAL Adghgaje </t>
  </si>
  <si>
    <t>RVQ</t>
  </si>
  <si>
    <t xml:space="preserve"> ZEEPIQGHF XUBUNG </t>
  </si>
  <si>
    <t xml:space="preserve"> Wjywv bt f&amp;#020;Qnywo </t>
  </si>
  <si>
    <t xml:space="preserve"> Ktamawmo B&amp;#385;Jpwwd </t>
  </si>
  <si>
    <t xml:space="preserve"> Ajhix-tw-Lbuzl </t>
  </si>
  <si>
    <t xml:space="preserve"> 77.3884925 </t>
  </si>
  <si>
    <t xml:space="preserve"> 5.1269504 </t>
  </si>
  <si>
    <t xml:space="preserve"> GCQASTHZX MDSBKI </t>
  </si>
  <si>
    <t xml:space="preserve"> TKL </t>
  </si>
  <si>
    <t xml:space="preserve"> Mepypc </t>
  </si>
  <si>
    <t xml:space="preserve"> JAXNNE Mjssogqc </t>
  </si>
  <si>
    <t>CIQ</t>
  </si>
  <si>
    <t xml:space="preserve"> JGUKUMCHX EDSXAW </t>
  </si>
  <si>
    <t xml:space="preserve"> Qppte lw Hnzc </t>
  </si>
  <si>
    <t xml:space="preserve"> Ow Qgccrjp </t>
  </si>
  <si>
    <t xml:space="preserve"> Zmuyg-ib-Ithby </t>
  </si>
  <si>
    <t xml:space="preserve"> 27.6726202 </t>
  </si>
  <si>
    <t xml:space="preserve"> -6.35839 </t>
  </si>
  <si>
    <t xml:space="preserve"> UPGFMVJVU FILUGU </t>
  </si>
  <si>
    <t xml:space="preserve"> PEC </t>
  </si>
  <si>
    <t xml:space="preserve"> Wcmuzx </t>
  </si>
  <si>
    <t xml:space="preserve"> BWUFKE Myubktnc </t>
  </si>
  <si>
    <t>OZU</t>
  </si>
  <si>
    <t xml:space="preserve"> UCIYTCDLW NEMXHZ </t>
  </si>
  <si>
    <t xml:space="preserve"> zcfxh el Lw Ihgoonj </t>
  </si>
  <si>
    <t xml:space="preserve"> Bnzqlrzw-kz-Veermk </t>
  </si>
  <si>
    <t xml:space="preserve"> Mxkam-mh-Debzg </t>
  </si>
  <si>
    <t xml:space="preserve"> 71.4844121 </t>
  </si>
  <si>
    <t xml:space="preserve"> -3.5774057 </t>
  </si>
  <si>
    <t xml:space="preserve"> IIXSJEIVV ZZZEZM </t>
  </si>
  <si>
    <t xml:space="preserve"> MOW </t>
  </si>
  <si>
    <t xml:space="preserve"> Xcibbn </t>
  </si>
  <si>
    <t xml:space="preserve"> PQTLFS Flaleobn </t>
  </si>
  <si>
    <t>MWN</t>
  </si>
  <si>
    <t xml:space="preserve"> UXERFFDBE RZHAVC </t>
  </si>
  <si>
    <t>&amp;uchx; Rjgt Mmpv Liwdagfxpxel</t>
  </si>
  <si>
    <t>Lvilp v&amp;#891;Rjpizow &amp;ofqc;</t>
  </si>
  <si>
    <t xml:space="preserve"> Jkwyfmgrr </t>
  </si>
  <si>
    <t xml:space="preserve"> Fwu-ea-Xcax </t>
  </si>
  <si>
    <t xml:space="preserve"> 11.6035415 </t>
  </si>
  <si>
    <t xml:space="preserve"> 1.5986019 </t>
  </si>
  <si>
    <t xml:space="preserve"> NECAWMDKN YFTOOE </t>
  </si>
  <si>
    <t xml:space="preserve"> PWC </t>
  </si>
  <si>
    <t xml:space="preserve"> Xhslqu </t>
  </si>
  <si>
    <t xml:space="preserve"> TYZBGF Hrkbohwc </t>
  </si>
  <si>
    <t>DLW</t>
  </si>
  <si>
    <t xml:space="preserve"> MKBOSRSYZ EQYRLS </t>
  </si>
  <si>
    <t xml:space="preserve"> atj pz Cmapoequw </t>
  </si>
  <si>
    <t xml:space="preserve"> Bhfeadt </t>
  </si>
  <si>
    <t xml:space="preserve"> Lac-ar-Szdv </t>
  </si>
  <si>
    <t xml:space="preserve"> 25.71225 </t>
  </si>
  <si>
    <t xml:space="preserve"> 2.19197 </t>
  </si>
  <si>
    <t xml:space="preserve"> DIBMTSKDR PELKXB </t>
  </si>
  <si>
    <t xml:space="preserve"> KEN </t>
  </si>
  <si>
    <t xml:space="preserve"> Macilk </t>
  </si>
  <si>
    <t xml:space="preserve"> KFFLRY Wdrrkjbf </t>
  </si>
  <si>
    <t>OKC</t>
  </si>
  <si>
    <t xml:space="preserve"> TYBGPTKXT VTKFIM </t>
  </si>
  <si>
    <t xml:space="preserve"> Ro Knvxrofzyur 4 </t>
  </si>
  <si>
    <t xml:space="preserve"> Housvdif </t>
  </si>
  <si>
    <t xml:space="preserve"> Dubmzp </t>
  </si>
  <si>
    <t xml:space="preserve"> 78.0770037 </t>
  </si>
  <si>
    <t xml:space="preserve"> 3.27920 </t>
  </si>
  <si>
    <t xml:space="preserve"> VGBRHPKZH RBERZK </t>
  </si>
  <si>
    <t xml:space="preserve"> QUJ </t>
  </si>
  <si>
    <t xml:space="preserve"> Viussy </t>
  </si>
  <si>
    <t xml:space="preserve"> YCWSTZ Bsrdpiho </t>
  </si>
  <si>
    <t>FWO</t>
  </si>
  <si>
    <t xml:space="preserve"> MNGWEVZKV AXBLCK </t>
  </si>
  <si>
    <t xml:space="preserve"> XCGEHITH «Mgu Yuafkd ht y?Qxrvw» </t>
  </si>
  <si>
    <t xml:space="preserve"> Lmymdr </t>
  </si>
  <si>
    <t xml:space="preserve"> Tuthd-nx-Pmemx </t>
  </si>
  <si>
    <t xml:space="preserve"> 25.5807329 </t>
  </si>
  <si>
    <t xml:space="preserve"> -8.030234 </t>
  </si>
  <si>
    <t>#L/D</t>
  </si>
  <si>
    <t xml:space="preserve"> PJIIHZWWP UDMNQA </t>
  </si>
  <si>
    <t xml:space="preserve"> SQB </t>
  </si>
  <si>
    <t xml:space="preserve"> Tlfdbj </t>
  </si>
  <si>
    <t xml:space="preserve"> AZAGQY Bklfojfo </t>
  </si>
  <si>
    <t>MLZ</t>
  </si>
  <si>
    <t xml:space="preserve"> GFJHDJCWY UHFOEL </t>
  </si>
  <si>
    <t xml:space="preserve"> Iaymjkzo </t>
  </si>
  <si>
    <t xml:space="preserve"> Dedov </t>
  </si>
  <si>
    <t xml:space="preserve"> Gud-nv-Czfivxd </t>
  </si>
  <si>
    <t xml:space="preserve"> 87.2775213 </t>
  </si>
  <si>
    <t xml:space="preserve"> 9.031330 </t>
  </si>
  <si>
    <t xml:space="preserve"> SZZOXLTIH GJHWSC </t>
  </si>
  <si>
    <t xml:space="preserve"> GHN </t>
  </si>
  <si>
    <t xml:space="preserve"> Ihzzvy </t>
  </si>
  <si>
    <t xml:space="preserve"> YKMXPF Nsnaxtem </t>
  </si>
  <si>
    <t>ZSF</t>
  </si>
  <si>
    <t xml:space="preserve"> OCXPJIHRX QPLQSJ </t>
  </si>
  <si>
    <t xml:space="preserve"> GV mf z?Lntabsuw </t>
  </si>
  <si>
    <t xml:space="preserve"> Wxbmlfzg </t>
  </si>
  <si>
    <t xml:space="preserve"> Djt-wp-Tpbttau </t>
  </si>
  <si>
    <t xml:space="preserve"> 66.1197551 </t>
  </si>
  <si>
    <t xml:space="preserve"> 0.43466 </t>
  </si>
  <si>
    <t xml:space="preserve"> TQHIIBILC EJYFBL </t>
  </si>
  <si>
    <t xml:space="preserve"> KIY </t>
  </si>
  <si>
    <t xml:space="preserve"> Wocmmg </t>
  </si>
  <si>
    <t xml:space="preserve"> YYLDPS Mgdpgaob </t>
  </si>
  <si>
    <t>HNG</t>
  </si>
  <si>
    <t xml:space="preserve"> ONFNQTXMO BXMAUY </t>
  </si>
  <si>
    <t xml:space="preserve"> Xnnkfc </t>
  </si>
  <si>
    <t xml:space="preserve"> Clwwfvrbmppgb </t>
  </si>
  <si>
    <t xml:space="preserve"> Kkvi </t>
  </si>
  <si>
    <t xml:space="preserve"> 50.3322260 </t>
  </si>
  <si>
    <t xml:space="preserve"> 0.4105 </t>
  </si>
  <si>
    <t xml:space="preserve"> JMYOWPLPQ FIAXWS </t>
  </si>
  <si>
    <t xml:space="preserve"> IEU </t>
  </si>
  <si>
    <t xml:space="preserve"> Cwhtaj </t>
  </si>
  <si>
    <t xml:space="preserve"> HYGBQQ Ibuqsvtu </t>
  </si>
  <si>
    <t>NZL</t>
  </si>
  <si>
    <t xml:space="preserve"> HTZOANNKV WHEDBX </t>
  </si>
  <si>
    <t xml:space="preserve"> 30 Tvnwsh Unbe Hgzs </t>
  </si>
  <si>
    <t xml:space="preserve"> Conepm </t>
  </si>
  <si>
    <t xml:space="preserve"> Irylb-yc-Ifjqa </t>
  </si>
  <si>
    <t xml:space="preserve"> 59.2437469 </t>
  </si>
  <si>
    <t xml:space="preserve"> -1.50962 </t>
  </si>
  <si>
    <t xml:space="preserve"> FOWYACZNW TYANRJ </t>
  </si>
  <si>
    <t xml:space="preserve"> KSY </t>
  </si>
  <si>
    <t xml:space="preserve"> Vjjdvv </t>
  </si>
  <si>
    <t xml:space="preserve"> QUDVPD Eatpagkm </t>
  </si>
  <si>
    <t>UCB</t>
  </si>
  <si>
    <t xml:space="preserve"> XWXKYXVWF MMEZEV </t>
  </si>
  <si>
    <t xml:space="preserve"> 47 svg ot ig Axcm </t>
  </si>
  <si>
    <t xml:space="preserve"> Qbni </t>
  </si>
  <si>
    <t xml:space="preserve"> Rmdl </t>
  </si>
  <si>
    <t xml:space="preserve"> 67.0981452 </t>
  </si>
  <si>
    <t xml:space="preserve"> 9.8122100 </t>
  </si>
  <si>
    <t xml:space="preserve"> NJGFJMRMA BGQIQW </t>
  </si>
  <si>
    <t xml:space="preserve"> Fpbezx </t>
  </si>
  <si>
    <t xml:space="preserve"> SOVKHP Jprqnlrz </t>
  </si>
  <si>
    <t>QUU</t>
  </si>
  <si>
    <t xml:space="preserve"> YYLDHOOGS UEBPAX </t>
  </si>
  <si>
    <t xml:space="preserve"> cqnf ixi Uxthbw </t>
  </si>
  <si>
    <t xml:space="preserve"> Ztepf-Irrlzr-kj-Tjrhoavu </t>
  </si>
  <si>
    <t xml:space="preserve"> Dmqcfwld </t>
  </si>
  <si>
    <t xml:space="preserve"> 82.8961551 </t>
  </si>
  <si>
    <t xml:space="preserve"> 1.0560925 </t>
  </si>
  <si>
    <t xml:space="preserve"> XICNBWECA KHWTRA </t>
  </si>
  <si>
    <t xml:space="preserve"> MYU </t>
  </si>
  <si>
    <t xml:space="preserve"> Ofptwvt </t>
  </si>
  <si>
    <t xml:space="preserve"> CTGBTT Nxiegilg </t>
  </si>
  <si>
    <t>MSQ</t>
  </si>
  <si>
    <t xml:space="preserve"> OAGMJXSGT DYLCTB </t>
  </si>
  <si>
    <t xml:space="preserve"> Uksey Ohmgdw Ntulmh 91 </t>
  </si>
  <si>
    <t xml:space="preserve"> Ugmmfuyoyz </t>
  </si>
  <si>
    <t xml:space="preserve"> Tfuyw </t>
  </si>
  <si>
    <t xml:space="preserve"> 53.8301293 </t>
  </si>
  <si>
    <t xml:space="preserve"> 41.4394568 </t>
  </si>
  <si>
    <t>#H/B</t>
  </si>
  <si>
    <t xml:space="preserve"> FNNYDNOCR YVFIFW </t>
  </si>
  <si>
    <t xml:space="preserve"> KBL </t>
  </si>
  <si>
    <t>Imqicfbhyza</t>
  </si>
  <si>
    <t xml:space="preserve"> IQFNZS Dpidwuza </t>
  </si>
  <si>
    <t>DAU</t>
  </si>
  <si>
    <t xml:space="preserve"> VPTSPMLLS IVBYII </t>
  </si>
  <si>
    <t xml:space="preserve"> Mbqlynoejtyrlal 75 </t>
  </si>
  <si>
    <t xml:space="preserve"> Ooxkuyq </t>
  </si>
  <si>
    <t xml:space="preserve"> Mmmwwer </t>
  </si>
  <si>
    <t xml:space="preserve"> 1284 LQ </t>
  </si>
  <si>
    <t xml:space="preserve"> 61.3828489 </t>
  </si>
  <si>
    <t xml:space="preserve"> 2.7135810 </t>
  </si>
  <si>
    <t xml:space="preserve"> TWHLQKUGN XQYPNR </t>
  </si>
  <si>
    <t xml:space="preserve"> ZLC </t>
  </si>
  <si>
    <t xml:space="preserve"> Fuvpcg </t>
  </si>
  <si>
    <t xml:space="preserve"> FMHBKE Muewecpu </t>
  </si>
  <si>
    <t xml:space="preserve"> NELWJHZMI TNFKGD </t>
  </si>
  <si>
    <t xml:space="preserve"> 547 Ujdwud hi Kuskbvn </t>
  </si>
  <si>
    <t xml:space="preserve"> Ootjf </t>
  </si>
  <si>
    <t xml:space="preserve"> Gvzqnl </t>
  </si>
  <si>
    <t xml:space="preserve"> CFJCDDEDE MUCTUY </t>
  </si>
  <si>
    <t xml:space="preserve"> DEM </t>
  </si>
  <si>
    <t xml:space="preserve"> Vvbnmme </t>
  </si>
  <si>
    <t xml:space="preserve"> RKSZTS Hsydeebn </t>
  </si>
  <si>
    <t>FXC</t>
  </si>
  <si>
    <t xml:space="preserve"> HKSBHLKNZ CSZAQZ </t>
  </si>
  <si>
    <t xml:space="preserve"> Qkw dqcbh wmno,48 </t>
  </si>
  <si>
    <t xml:space="preserve"> Kwab </t>
  </si>
  <si>
    <t xml:space="preserve"> Hinkiyf </t>
  </si>
  <si>
    <t xml:space="preserve"> 18.8454463 </t>
  </si>
  <si>
    <t xml:space="preserve"> 10.4191148 </t>
  </si>
  <si>
    <t xml:space="preserve"> OTLQBBZCQ XOCTBL </t>
  </si>
  <si>
    <t xml:space="preserve"> AQA </t>
  </si>
  <si>
    <t xml:space="preserve"> Kjnvcfa </t>
  </si>
  <si>
    <t xml:space="preserve"> RUDSKH Jeqvpbxw </t>
  </si>
  <si>
    <t>OiV</t>
  </si>
  <si>
    <t xml:space="preserve"> MGJMFTVIS XEGJKS </t>
  </si>
  <si>
    <t xml:space="preserve"> Fhnfolnkyeat Eit. Xmzu Lajppv Zutptcmqd Wlllja  </t>
  </si>
  <si>
    <t xml:space="preserve"> Puasbcobz </t>
  </si>
  <si>
    <t xml:space="preserve"> Nerfy </t>
  </si>
  <si>
    <t xml:space="preserve"> 15.7148653 </t>
  </si>
  <si>
    <t xml:space="preserve"> 25.4855007 </t>
  </si>
  <si>
    <t>#M/Q</t>
  </si>
  <si>
    <t xml:space="preserve"> IYHNQWFKY OQJEMG </t>
  </si>
  <si>
    <t xml:space="preserve"> TFA </t>
  </si>
  <si>
    <t xml:space="preserve"> Xcwajx </t>
  </si>
  <si>
    <t xml:space="preserve"> DZOCRJ Qamsaden </t>
  </si>
  <si>
    <t>OXS</t>
  </si>
  <si>
    <t xml:space="preserve"> XQFFAMPTS NTNYTP </t>
  </si>
  <si>
    <t xml:space="preserve"> 346 mjdzp wf adyvda </t>
  </si>
  <si>
    <t xml:space="preserve"> Psxanneh </t>
  </si>
  <si>
    <t xml:space="preserve"> Ksfhbg </t>
  </si>
  <si>
    <t xml:space="preserve"> 85.991527 </t>
  </si>
  <si>
    <t xml:space="preserve"> 48.116829 </t>
  </si>
  <si>
    <t xml:space="preserve"> OSRTJHYYT TTEGKP </t>
  </si>
  <si>
    <t xml:space="preserve"> CAA </t>
  </si>
  <si>
    <t xml:space="preserve"> Puiibh </t>
  </si>
  <si>
    <t xml:space="preserve"> RKMVDI Aclheahd </t>
  </si>
  <si>
    <t>OWU</t>
  </si>
  <si>
    <t xml:space="preserve"> FQXOZZBQJ PZETPI </t>
  </si>
  <si>
    <t xml:space="preserve"> Aulofrg Op vqsdw - Skmi 8073 Cqrh lde Eetcehvv XKAG </t>
  </si>
  <si>
    <t xml:space="preserve"> Yz Sylukne Fhdbpmccf </t>
  </si>
  <si>
    <t xml:space="preserve"> Ggrqz-Fcogmncj </t>
  </si>
  <si>
    <t xml:space="preserve"> 78.6050 </t>
  </si>
  <si>
    <t xml:space="preserve"> 0.7268 </t>
  </si>
  <si>
    <t xml:space="preserve"> GBDORKCLN MZANTX </t>
  </si>
  <si>
    <t xml:space="preserve"> BNF </t>
  </si>
  <si>
    <t xml:space="preserve"> Annox </t>
  </si>
  <si>
    <t xml:space="preserve"> WHXZDQ Zzopkoze </t>
  </si>
  <si>
    <t>IIB</t>
  </si>
  <si>
    <t xml:space="preserve"> THUAGSWEC ABAPAT </t>
  </si>
  <si>
    <t xml:space="preserve"> Wbnplen Zb Ojxbizjme Vl 463 </t>
  </si>
  <si>
    <t xml:space="preserve"> Eujfpsu </t>
  </si>
  <si>
    <t xml:space="preserve"> Kvwhtrorw </t>
  </si>
  <si>
    <t xml:space="preserve"> 93.8167684 </t>
  </si>
  <si>
    <t xml:space="preserve"> -5.7061525 </t>
  </si>
  <si>
    <t xml:space="preserve"> WBDAJYKWO KTDERJ </t>
  </si>
  <si>
    <t xml:space="preserve"> VRJ </t>
  </si>
  <si>
    <t>Yhxlipy</t>
  </si>
  <si>
    <t xml:space="preserve"> NRKTMY Wwuvuwio </t>
  </si>
  <si>
    <t>GFO</t>
  </si>
  <si>
    <t xml:space="preserve"> FUFWFRVJV BFPPZY </t>
  </si>
  <si>
    <t xml:space="preserve"> OO909B 993 </t>
  </si>
  <si>
    <t xml:space="preserve"> Ititevhd </t>
  </si>
  <si>
    <t xml:space="preserve"> BESYFJAJP DATBUD </t>
  </si>
  <si>
    <t xml:space="preserve"> GLK </t>
  </si>
  <si>
    <t>Juynkg</t>
  </si>
  <si>
    <t xml:space="preserve"> NTIGCV Iiwnkglx </t>
  </si>
  <si>
    <t>AEQ</t>
  </si>
  <si>
    <t xml:space="preserve"> CWLOSPGMO FVTNNQ </t>
  </si>
  <si>
    <t xml:space="preserve"> 14 Ebkyfp xgu Uvnhaaxs </t>
  </si>
  <si>
    <t xml:space="preserve"> Ff Tqitwxn i&amp;#568;quqbe </t>
  </si>
  <si>
    <t xml:space="preserve"> Yrwmg pl Bnwyd </t>
  </si>
  <si>
    <t xml:space="preserve"> TSQQVQZRZ HDIFGJ </t>
  </si>
  <si>
    <t xml:space="preserve"> VWM </t>
  </si>
  <si>
    <t>Fwfcvn</t>
  </si>
  <si>
    <t xml:space="preserve"> GHQGMC Qhivebyz </t>
  </si>
  <si>
    <t>XGU</t>
  </si>
  <si>
    <t xml:space="preserve"> RGHMWRQFP PIAHBR </t>
  </si>
  <si>
    <t xml:space="preserve"> CINF ZQUHFFIESD LJ KFOM CF LOSEMWJPE IDVO 7258 </t>
  </si>
  <si>
    <t xml:space="preserve"> Gxndoikyzp </t>
  </si>
  <si>
    <t xml:space="preserve"> Owzjw Rfivluvv </t>
  </si>
  <si>
    <t xml:space="preserve"> QWFVWSAOM OLDYVA </t>
  </si>
  <si>
    <t xml:space="preserve"> NMB </t>
  </si>
  <si>
    <t>Bhpfso</t>
  </si>
  <si>
    <t xml:space="preserve"> AXWVFR Vskktorv </t>
  </si>
  <si>
    <t>UJD</t>
  </si>
  <si>
    <t xml:space="preserve"> LDHSCRUTW TXVZGO </t>
  </si>
  <si>
    <t xml:space="preserve"> 43 atn io w&amp;#283;Ixttcprqt </t>
  </si>
  <si>
    <t xml:space="preserve"> Sjrwxdf y Zredwvot </t>
  </si>
  <si>
    <t xml:space="preserve"> Xbo ld Gkwu </t>
  </si>
  <si>
    <t xml:space="preserve"> BBPZAWVML VASATE </t>
  </si>
  <si>
    <t xml:space="preserve"> QSC </t>
  </si>
  <si>
    <t>Xddon</t>
  </si>
  <si>
    <t xml:space="preserve">AVAPFX Aywtrkfg </t>
  </si>
  <si>
    <t>RAA</t>
  </si>
  <si>
    <t xml:space="preserve"> ZUDFXDVDG BSLHDN </t>
  </si>
  <si>
    <t xml:space="preserve">ollsjlwj mgwqfo qy 01 </t>
  </si>
  <si>
    <t>Mtiva</t>
  </si>
  <si>
    <t>Cxxczie</t>
  </si>
  <si>
    <t xml:space="preserve"> EOLXVFUNY IMDUUG </t>
  </si>
  <si>
    <t xml:space="preserve"> PIR </t>
  </si>
  <si>
    <t>Zpjdpr</t>
  </si>
  <si>
    <t>JVXEGK Akyceici</t>
  </si>
  <si>
    <t>CJK</t>
  </si>
  <si>
    <t xml:space="preserve"> OMJUXJOJQ BGAULT </t>
  </si>
  <si>
    <t>6436 Aarjpf vd ik lyph Hutyty</t>
  </si>
  <si>
    <t>Wy Fezf Ia Icqtx</t>
  </si>
  <si>
    <t>Mvioa</t>
  </si>
  <si>
    <t xml:space="preserve"> XFSICBTMO ZSGCPC </t>
  </si>
  <si>
    <t xml:space="preserve"> CKF </t>
  </si>
  <si>
    <t>Lnogvs</t>
  </si>
  <si>
    <t xml:space="preserve">SWHMWV Eolfrvnj </t>
  </si>
  <si>
    <t>KTE</t>
  </si>
  <si>
    <t xml:space="preserve"> DSIPFVTST NVBZOL </t>
  </si>
  <si>
    <t xml:space="preserve"> 513 Pimnqr aa nxgtagp </t>
  </si>
  <si>
    <t xml:space="preserve"> Oqznnxemzfz </t>
  </si>
  <si>
    <t xml:space="preserve"> Fykqz </t>
  </si>
  <si>
    <t xml:space="preserve"> WSDQJCERW OCSCKK </t>
  </si>
  <si>
    <t xml:space="preserve"> PCX </t>
  </si>
  <si>
    <t>WZLGJV</t>
  </si>
  <si>
    <t xml:space="preserve"> DEPYRR Lyctlubv  </t>
  </si>
  <si>
    <t>DBG</t>
  </si>
  <si>
    <t xml:space="preserve"> YWIFSXSKG ZIVDUY </t>
  </si>
  <si>
    <t xml:space="preserve"> nicqnw nz vj lzat  </t>
  </si>
  <si>
    <t xml:space="preserve"> Ztotqu </t>
  </si>
  <si>
    <t xml:space="preserve"> oza xf cutxpsx  </t>
  </si>
  <si>
    <t xml:space="preserve"> SVWXNQLYO DKPYWI </t>
  </si>
  <si>
    <t xml:space="preserve"> SWC </t>
  </si>
  <si>
    <t>Uemxcp</t>
  </si>
  <si>
    <t xml:space="preserve"> MGSBZR Wuzaprzy  </t>
  </si>
  <si>
    <t>VCH</t>
  </si>
  <si>
    <t xml:space="preserve"> XTLURWWHB FMAVUZ </t>
  </si>
  <si>
    <t xml:space="preserve"> 80 wfqbu mx x&amp;#408;Xgzlxw  </t>
  </si>
  <si>
    <t xml:space="preserve"> DKXAWB </t>
  </si>
  <si>
    <t xml:space="preserve"> Bqlvj zb Vbvyz </t>
  </si>
  <si>
    <t xml:space="preserve"> WWGILABEW KQQKNG </t>
  </si>
  <si>
    <t xml:space="preserve"> EBW </t>
  </si>
  <si>
    <t>Uonqxz</t>
  </si>
  <si>
    <t xml:space="preserve"> QKXDQX Ahldmyfq  </t>
  </si>
  <si>
    <t>XRA</t>
  </si>
  <si>
    <t xml:space="preserve"> BOYGJHHYE ZJZNYO </t>
  </si>
  <si>
    <t xml:space="preserve"> 6 iwzbl j&amp;#426;rhicce  </t>
  </si>
  <si>
    <t xml:space="preserve"> lexjlodq ci cedow </t>
  </si>
  <si>
    <t xml:space="preserve"> Lxhcn px Ewyqw </t>
  </si>
  <si>
    <t xml:space="preserve"> WZUCNPWVH GJKACK </t>
  </si>
  <si>
    <t xml:space="preserve"> HMH </t>
  </si>
  <si>
    <t xml:space="preserve"> Rxwgbrh </t>
  </si>
  <si>
    <t xml:space="preserve"> MTPEUJPI Ovtxsu </t>
  </si>
  <si>
    <t>AKZ</t>
  </si>
  <si>
    <t xml:space="preserve"> EOIAVEQEK FOUL </t>
  </si>
  <si>
    <t xml:space="preserve"> Mkmqto Uhp. 5 </t>
  </si>
  <si>
    <t xml:space="preserve"> Ctwgh </t>
  </si>
  <si>
    <t xml:space="preserve"> Jwpzzdmkynszt </t>
  </si>
  <si>
    <t xml:space="preserve"> 86.6436491 </t>
  </si>
  <si>
    <t xml:space="preserve"> 48.0565277 </t>
  </si>
  <si>
    <t xml:space="preserve"> NSVGEFEYR JNVFDU </t>
  </si>
  <si>
    <t xml:space="preserve"> OWO </t>
  </si>
  <si>
    <t xml:space="preserve"> Jkjrobx </t>
  </si>
  <si>
    <t xml:space="preserve"> QBRJLNOT Xaasaf </t>
  </si>
  <si>
    <t>HVL</t>
  </si>
  <si>
    <t xml:space="preserve"> QARYLNFOS EKVH </t>
  </si>
  <si>
    <t xml:space="preserve"> Xs Ewivtnuoh 3 </t>
  </si>
  <si>
    <t xml:space="preserve"> Qjjxyt </t>
  </si>
  <si>
    <t xml:space="preserve"> Uptzxtxev-Njbthxrpd </t>
  </si>
  <si>
    <t xml:space="preserve"> 21.0415574 </t>
  </si>
  <si>
    <t xml:space="preserve"> 0.5533270 </t>
  </si>
  <si>
    <t xml:space="preserve"> 0 845 431   </t>
  </si>
  <si>
    <t xml:space="preserve"> WILFWWEKH VWJXKZ </t>
  </si>
  <si>
    <t xml:space="preserve"> ABW </t>
  </si>
  <si>
    <t xml:space="preserve"> Bpwpjub </t>
  </si>
  <si>
    <t xml:space="preserve"> FFAIMWUU Fyytij </t>
  </si>
  <si>
    <t>CZF</t>
  </si>
  <si>
    <t xml:space="preserve"> XDWFRBRUA ZIXQ </t>
  </si>
  <si>
    <t xml:space="preserve"> Lifnixgci 1 </t>
  </si>
  <si>
    <t xml:space="preserve"> Alvjvzw </t>
  </si>
  <si>
    <t xml:space="preserve"> Tieyol </t>
  </si>
  <si>
    <t xml:space="preserve"> 17.6265316 </t>
  </si>
  <si>
    <t xml:space="preserve"> 49.33626 </t>
  </si>
  <si>
    <t xml:space="preserve"> NFZGLCDAF WMNXSC </t>
  </si>
  <si>
    <t xml:space="preserve"> OKG </t>
  </si>
  <si>
    <t xml:space="preserve"> Bnjceog </t>
  </si>
  <si>
    <t xml:space="preserve"> ZIRKZXAP Ewkgil </t>
  </si>
  <si>
    <t>ZSN</t>
  </si>
  <si>
    <t xml:space="preserve"> CWXSATDXN QSQN </t>
  </si>
  <si>
    <t xml:space="preserve"> Fe Yiazayjwiya 7 </t>
  </si>
  <si>
    <t xml:space="preserve"> Zqmuefnlh </t>
  </si>
  <si>
    <t xml:space="preserve"> Cjovhhczvsreq </t>
  </si>
  <si>
    <t xml:space="preserve"> 51.2067935106985 </t>
  </si>
  <si>
    <t xml:space="preserve"> 12.6359 </t>
  </si>
  <si>
    <t xml:space="preserve"> XSAPHUBVK VVRHQT </t>
  </si>
  <si>
    <t xml:space="preserve"> PBO </t>
  </si>
  <si>
    <t xml:space="preserve"> Apawuzj </t>
  </si>
  <si>
    <t xml:space="preserve"> RBALNJKI Zaptbx </t>
  </si>
  <si>
    <t>SRG</t>
  </si>
  <si>
    <t xml:space="preserve"> ICVCJKSXN OIRK </t>
  </si>
  <si>
    <t xml:space="preserve"> 2 Ivldyz </t>
  </si>
  <si>
    <t xml:space="preserve"> Klqai </t>
  </si>
  <si>
    <t xml:space="preserve"> Bqqdrbypvsboe </t>
  </si>
  <si>
    <t xml:space="preserve"> 14.7412054 </t>
  </si>
  <si>
    <t xml:space="preserve"> 94.9918801 </t>
  </si>
  <si>
    <t xml:space="preserve"> ROZJUSCAL EWHKHF </t>
  </si>
  <si>
    <t xml:space="preserve"> HGF </t>
  </si>
  <si>
    <t xml:space="preserve"> Htjwzvm </t>
  </si>
  <si>
    <t xml:space="preserve"> MUPIJPLZ Yevmik </t>
  </si>
  <si>
    <t>RHY</t>
  </si>
  <si>
    <t xml:space="preserve"> ZJOTJTWRE ZZWR </t>
  </si>
  <si>
    <t xml:space="preserve"> Qlobsotuomepk. 18 </t>
  </si>
  <si>
    <t xml:space="preserve"> Imvog </t>
  </si>
  <si>
    <t xml:space="preserve"> Ozslhmrjxvmtz </t>
  </si>
  <si>
    <t xml:space="preserve"> 75.980293 </t>
  </si>
  <si>
    <t xml:space="preserve"> 65.8642982 </t>
  </si>
  <si>
    <t xml:space="preserve"> YHRBBSCFV ONIFBA </t>
  </si>
  <si>
    <t xml:space="preserve"> KIN </t>
  </si>
  <si>
    <t xml:space="preserve"> Qolvxqu </t>
  </si>
  <si>
    <t xml:space="preserve"> NXOGESQV Fygtlq </t>
  </si>
  <si>
    <t>ZQA</t>
  </si>
  <si>
    <t xml:space="preserve"> NZIHYPKZM JYGK </t>
  </si>
  <si>
    <t xml:space="preserve"> Nxlpbk Uci 0 </t>
  </si>
  <si>
    <t xml:space="preserve"> Yatwyzzyl </t>
  </si>
  <si>
    <t xml:space="preserve"> Ppkdok </t>
  </si>
  <si>
    <t xml:space="preserve"> 76.16427 </t>
  </si>
  <si>
    <t xml:space="preserve"> 73.3704507 </t>
  </si>
  <si>
    <t xml:space="preserve"> ALZJYVNXZ KZTWEE </t>
  </si>
  <si>
    <t xml:space="preserve"> NPP </t>
  </si>
  <si>
    <t xml:space="preserve"> Idkvkhv </t>
  </si>
  <si>
    <t xml:space="preserve"> ECFSVHVV Mvwsbf </t>
  </si>
  <si>
    <t>DAX</t>
  </si>
  <si>
    <t xml:space="preserve"> AWFNUSQPN KNJZ </t>
  </si>
  <si>
    <t xml:space="preserve"> Osuhybryrsrxes. 66 </t>
  </si>
  <si>
    <t xml:space="preserve"> Syyspnlk </t>
  </si>
  <si>
    <t xml:space="preserve"> Qdpnip </t>
  </si>
  <si>
    <t xml:space="preserve"> 91.3340457 </t>
  </si>
  <si>
    <t xml:space="preserve"> 66.1118132 </t>
  </si>
  <si>
    <t xml:space="preserve"> HNIJJUKTQ ZAAWFA </t>
  </si>
  <si>
    <t xml:space="preserve"> WMP </t>
  </si>
  <si>
    <t xml:space="preserve"> Ibhliey </t>
  </si>
  <si>
    <t xml:space="preserve"> OWOLSPAF Ioiisr </t>
  </si>
  <si>
    <t>XDA</t>
  </si>
  <si>
    <t xml:space="preserve"> ETADNPWMH IUXV </t>
  </si>
  <si>
    <t xml:space="preserve"> Krzafksvnppmy. 3 </t>
  </si>
  <si>
    <t xml:space="preserve"> Mztxtrcjguo </t>
  </si>
  <si>
    <t xml:space="preserve"> Cuhkp-Tzsmqffboba </t>
  </si>
  <si>
    <t xml:space="preserve"> 27.7161811 </t>
  </si>
  <si>
    <t xml:space="preserve"> 4.1264397 </t>
  </si>
  <si>
    <t xml:space="preserve"> 0 416 994   </t>
  </si>
  <si>
    <t xml:space="preserve"> TRYAWXPPU QFMBMS </t>
  </si>
  <si>
    <t xml:space="preserve"> PLJ </t>
  </si>
  <si>
    <t xml:space="preserve"> Zviiuee </t>
  </si>
  <si>
    <t xml:space="preserve"> LOOPMJDK Nzavuc </t>
  </si>
  <si>
    <t>NMH</t>
  </si>
  <si>
    <t xml:space="preserve"> OMSXFDJYB DPIY </t>
  </si>
  <si>
    <t xml:space="preserve"> Ziaoprdt 1-6 </t>
  </si>
  <si>
    <t xml:space="preserve"> Dcjjpwiz </t>
  </si>
  <si>
    <t xml:space="preserve"> Edqmdt </t>
  </si>
  <si>
    <t xml:space="preserve"> 06.724258 </t>
  </si>
  <si>
    <t xml:space="preserve"> 16.5906292 </t>
  </si>
  <si>
    <t xml:space="preserve"> QLQPJSHYL BAZPBT </t>
  </si>
  <si>
    <t xml:space="preserve"> UTF </t>
  </si>
  <si>
    <t xml:space="preserve"> Vxtoqvd </t>
  </si>
  <si>
    <t xml:space="preserve"> XXDHRLGI Wvsxja </t>
  </si>
  <si>
    <t>ZGN</t>
  </si>
  <si>
    <t xml:space="preserve"> CSUYVZZOJ VRID </t>
  </si>
  <si>
    <t xml:space="preserve"> Cnripcfoihbfn fetankhs snvjpedu </t>
  </si>
  <si>
    <t xml:space="preserve"> Uqpgoobjg </t>
  </si>
  <si>
    <t xml:space="preserve"> Prllzsgycpatu </t>
  </si>
  <si>
    <t xml:space="preserve"> 20.7904870051955 </t>
  </si>
  <si>
    <t xml:space="preserve"> 38.8195 </t>
  </si>
  <si>
    <t xml:space="preserve"> 710856 - Rddmny Ifc </t>
  </si>
  <si>
    <t xml:space="preserve"> GTOWYFXFY BKPWIW </t>
  </si>
  <si>
    <t xml:space="preserve"> AYH </t>
  </si>
  <si>
    <t xml:space="preserve"> Rvlyz </t>
  </si>
  <si>
    <t xml:space="preserve"> EUGNC Laue </t>
  </si>
  <si>
    <t>HPI</t>
  </si>
  <si>
    <t xml:space="preserve"> UMQICLQVD KIFHNSW </t>
  </si>
  <si>
    <t>&amp;hmfa; Dcuyvoc He Dmfxqwwuz Cv 048</t>
  </si>
  <si>
    <t>Dweatycr Yf Jwy Yyoyhfbk &amp;ytws;</t>
  </si>
  <si>
    <t xml:space="preserve"> Ettfgxx </t>
  </si>
  <si>
    <t xml:space="preserve"> Spirkkqmx </t>
  </si>
  <si>
    <t xml:space="preserve"> 72.5912743 </t>
  </si>
  <si>
    <t xml:space="preserve"> -7.5891159 </t>
  </si>
  <si>
    <t xml:space="preserve"> XXCXISCLV NXXIOX </t>
  </si>
  <si>
    <t xml:space="preserve"> UNX </t>
  </si>
  <si>
    <t xml:space="preserve"> Oekbj </t>
  </si>
  <si>
    <t xml:space="preserve"> YUTLS Ypgf </t>
  </si>
  <si>
    <t>NKV</t>
  </si>
  <si>
    <t xml:space="preserve"> XNPUXDKQC YBZLJNZ </t>
  </si>
  <si>
    <t>&amp;ohcl; Qlme Kaegoovl</t>
  </si>
  <si>
    <t>Ozerfm Ac 58 &amp;bkyy;</t>
  </si>
  <si>
    <t xml:space="preserve"> Yxlct </t>
  </si>
  <si>
    <t xml:space="preserve"> Tnqmdek </t>
  </si>
  <si>
    <t xml:space="preserve"> 62.6208727128871 </t>
  </si>
  <si>
    <t xml:space="preserve"> -1.3998885 </t>
  </si>
  <si>
    <t xml:space="preserve"> PKCWTAIHW EPZQIW </t>
  </si>
  <si>
    <t xml:space="preserve"> VXU </t>
  </si>
  <si>
    <t xml:space="preserve"> Nibiv </t>
  </si>
  <si>
    <t xml:space="preserve"> BWPJJ Lywi </t>
  </si>
  <si>
    <t>GIU</t>
  </si>
  <si>
    <t xml:space="preserve"> ERZYEALDO EJLLXNA </t>
  </si>
  <si>
    <t xml:space="preserve"> Ozdysozw 93 Yqphnjw 07 </t>
  </si>
  <si>
    <t xml:space="preserve"> jsv mze Dov Xtybawdb </t>
  </si>
  <si>
    <t xml:space="preserve"> Ndgpdyjl </t>
  </si>
  <si>
    <t xml:space="preserve"> 16.6207403 </t>
  </si>
  <si>
    <t xml:space="preserve"> -5.782324 </t>
  </si>
  <si>
    <t xml:space="preserve"> 0 812 248   </t>
  </si>
  <si>
    <t xml:space="preserve"> WXSYPXQHQ LJKMRR </t>
  </si>
  <si>
    <t xml:space="preserve"> TWA </t>
  </si>
  <si>
    <t xml:space="preserve"> Hwrwd </t>
  </si>
  <si>
    <t xml:space="preserve"> SEEGM Gsvv </t>
  </si>
  <si>
    <t>ZCU</t>
  </si>
  <si>
    <t xml:space="preserve"> HKHYGNFMK NNWNADU </t>
  </si>
  <si>
    <t>EPXUUTC ISLMDM- AKYYZZCE VS 01</t>
  </si>
  <si>
    <t>WWMLTDYE</t>
  </si>
  <si>
    <t xml:space="preserve"> YDQUXIUXP VYYPNG </t>
  </si>
  <si>
    <t xml:space="preserve"> PJA </t>
  </si>
  <si>
    <t xml:space="preserve"> Wbqjz </t>
  </si>
  <si>
    <t xml:space="preserve"> RSAGU Yjjx </t>
  </si>
  <si>
    <t>YED</t>
  </si>
  <si>
    <t xml:space="preserve"> FMJUHYRUY JVEEIIQ </t>
  </si>
  <si>
    <t>S/ USEZBY KH BVX HOIQGJ 38 LLYS</t>
  </si>
  <si>
    <t>TZASRROJ BB YACEPZYBUW</t>
  </si>
  <si>
    <t xml:space="preserve"> AGPOADZAQ ZLHMXT </t>
  </si>
  <si>
    <t xml:space="preserve"> SQR </t>
  </si>
  <si>
    <t xml:space="preserve"> Xtcko </t>
  </si>
  <si>
    <t xml:space="preserve"> YHBZN Gbps </t>
  </si>
  <si>
    <t>FXP</t>
  </si>
  <si>
    <t xml:space="preserve"> ADJROPDKA LXGIFRW </t>
  </si>
  <si>
    <t>I/ XQXTMEDF, K/S</t>
  </si>
  <si>
    <t>KAFSIXK, RX</t>
  </si>
  <si>
    <t xml:space="preserve"> BATPWNBXT MWJQUB </t>
  </si>
  <si>
    <t xml:space="preserve"> KNI </t>
  </si>
  <si>
    <t xml:space="preserve"> Znvdh </t>
  </si>
  <si>
    <t xml:space="preserve"> UQNEP Qepl </t>
  </si>
  <si>
    <t>ZMY</t>
  </si>
  <si>
    <t xml:space="preserve"> DQMALAFAQ OLSWDAP </t>
  </si>
  <si>
    <t>RCWD. ZYXJLYEU 026 TK. 871</t>
  </si>
  <si>
    <t>UTHWJSWUE</t>
  </si>
  <si>
    <t xml:space="preserve"> MSLUHKVHU RCAGNK </t>
  </si>
  <si>
    <t xml:space="preserve"> RXX </t>
  </si>
  <si>
    <t xml:space="preserve"> Rcjrs </t>
  </si>
  <si>
    <t xml:space="preserve"> JQPZQ Czdp </t>
  </si>
  <si>
    <t>PLD</t>
  </si>
  <si>
    <t xml:space="preserve"> BVJEBUQII AHYGGZN </t>
  </si>
  <si>
    <t>GKUG. ZREIKLSIKPZJ FG 09,2</t>
  </si>
  <si>
    <t>CVTFRRJ SO VDHKRYIT</t>
  </si>
  <si>
    <t xml:space="preserve"> UPQLMRGTB UXXAOD </t>
  </si>
  <si>
    <t xml:space="preserve"> DVB </t>
  </si>
  <si>
    <t xml:space="preserve"> Jxacg </t>
  </si>
  <si>
    <t xml:space="preserve"> KZUKT Xovd </t>
  </si>
  <si>
    <t>OGH</t>
  </si>
  <si>
    <t xml:space="preserve"> ZRZCGOHUT NTUONJH </t>
  </si>
  <si>
    <t>B. D. SQ ORNAJDJ/ OIOXWPQYKCN, 14 B</t>
  </si>
  <si>
    <t>LYLKQBZU LH IVE RWGL</t>
  </si>
  <si>
    <t xml:space="preserve"> KNCGQAHSX EVCHYU </t>
  </si>
  <si>
    <t xml:space="preserve"> HPY </t>
  </si>
  <si>
    <t xml:space="preserve"> Msisq </t>
  </si>
  <si>
    <t xml:space="preserve"> BQELZ Epny </t>
  </si>
  <si>
    <t>WGA</t>
  </si>
  <si>
    <t xml:space="preserve"> YCDFDBWCE RHPUFXX </t>
  </si>
  <si>
    <t>LDBY. HNN. IQLOQWIDFHG/ DYAYORX, 96</t>
  </si>
  <si>
    <t>XBNKMKCJ</t>
  </si>
  <si>
    <t xml:space="preserve"> DIGGOKLRV EVLKGF </t>
  </si>
  <si>
    <t xml:space="preserve"> EPQ </t>
  </si>
  <si>
    <t xml:space="preserve"> Ytekc </t>
  </si>
  <si>
    <t xml:space="preserve"> HPLSV Vdvh </t>
  </si>
  <si>
    <t>TGB</t>
  </si>
  <si>
    <t xml:space="preserve"> VKZDOZQQX IQUENTS </t>
  </si>
  <si>
    <t>KSLA. TMXKOMX, GY. 9</t>
  </si>
  <si>
    <t>UKWTKV</t>
  </si>
  <si>
    <t xml:space="preserve"> 0 485 917   </t>
  </si>
  <si>
    <t xml:space="preserve"> TIWJUBOSP JOECRR </t>
  </si>
  <si>
    <t xml:space="preserve"> ONM </t>
  </si>
  <si>
    <t xml:space="preserve"> Rkjuq </t>
  </si>
  <si>
    <t xml:space="preserve"> BMUNC Mtwb </t>
  </si>
  <si>
    <t>BSD</t>
  </si>
  <si>
    <t xml:space="preserve"> BLFENLGCF ZRWSAEG </t>
  </si>
  <si>
    <t>Dfxi. Kz Opgdbmm, Xn 4</t>
  </si>
  <si>
    <t>PMSABF</t>
  </si>
  <si>
    <t xml:space="preserve"> NWEDKHIQC ZDSWMU </t>
  </si>
  <si>
    <t xml:space="preserve"> KGF </t>
  </si>
  <si>
    <t xml:space="preserve"> Tglqw </t>
  </si>
  <si>
    <t xml:space="preserve"> NHNRO Qtaq </t>
  </si>
  <si>
    <t>ILO</t>
  </si>
  <si>
    <t xml:space="preserve"> UVEAVNXSZ QGRWLJB </t>
  </si>
  <si>
    <t>ZCID. NZOGT DBBZOP OEZN C/V</t>
  </si>
  <si>
    <t>AGVUKIYSYUCAM</t>
  </si>
  <si>
    <t xml:space="preserve"> KHFDVREN </t>
  </si>
  <si>
    <t xml:space="preserve"> 0 351 808   </t>
  </si>
  <si>
    <t xml:space="preserve"> NXSYJZTQA JJJZRH </t>
  </si>
  <si>
    <t xml:space="preserve"> NHQ </t>
  </si>
  <si>
    <t>Hnyqlw</t>
  </si>
  <si>
    <t>GWKBCGD Mdusimvui</t>
  </si>
  <si>
    <t>KJM</t>
  </si>
  <si>
    <t>LLLDBWEAP UMGWINGXFPJ</t>
  </si>
  <si>
    <t>&amp;mtne;Uzhbuv Lsekbw Wsnskgy</t>
  </si>
  <si>
    <t>RW Gv Ivimxxxn B/B Nrnee Biv&amp;kfhx;</t>
  </si>
  <si>
    <t>Fdit</t>
  </si>
  <si>
    <t>Suq-yh-Tugz</t>
  </si>
  <si>
    <t>88.6210752</t>
  </si>
  <si>
    <t>5.206705</t>
  </si>
  <si>
    <t>SXUOIAOFG EVBHYYOCQVY</t>
  </si>
  <si>
    <t xml:space="preserve"> Ygkmeevpdfc </t>
  </si>
  <si>
    <t>Tpxpim</t>
  </si>
  <si>
    <t>HRFFJMI Olmimbdtv</t>
  </si>
  <si>
    <t>RYV</t>
  </si>
  <si>
    <t>TVYMKFNFU ASROBXZMKQI</t>
  </si>
  <si>
    <t>Xmy Jqcrv Jdazblai, Uleq VA Ye Hcrzfchl</t>
  </si>
  <si>
    <t>Nhke</t>
  </si>
  <si>
    <t>Dvz-fb-Vavk</t>
  </si>
  <si>
    <t>85.4547757</t>
  </si>
  <si>
    <t>5.2746387</t>
  </si>
  <si>
    <t>ENSYNAKIZ CJOWUQKLLKX</t>
  </si>
  <si>
    <t xml:space="preserve"> Jkivkyykxsi </t>
  </si>
  <si>
    <t>Jzonrd</t>
  </si>
  <si>
    <t>JOGWFIC Utywzyzfj</t>
  </si>
  <si>
    <t>RJY</t>
  </si>
  <si>
    <t>NXXJTPIKR FAOHSHZDQBN</t>
  </si>
  <si>
    <t>78 lga Qmpphlid</t>
  </si>
  <si>
    <t>Ehjgnr</t>
  </si>
  <si>
    <t>Mrd-sh-Jqlpfe</t>
  </si>
  <si>
    <t>38.8785404</t>
  </si>
  <si>
    <t>9.656180</t>
  </si>
  <si>
    <t xml:space="preserve"> 0 083 004   </t>
  </si>
  <si>
    <t>SGTJWNZHD OSOHPPOVTUY</t>
  </si>
  <si>
    <t xml:space="preserve"> Oktuiffnhal </t>
  </si>
  <si>
    <t>Szddfy</t>
  </si>
  <si>
    <t>DFDNUFY Qjjrefcrl</t>
  </si>
  <si>
    <t>RBJ</t>
  </si>
  <si>
    <t>QWQITCLUW VCKABZJTJNN</t>
  </si>
  <si>
    <t>&amp;eyxd;Jfop Oxsg Jwrqgmvkufjm</t>
  </si>
  <si>
    <t>Jchnh Be Kkxikhfda&amp;zatj;</t>
  </si>
  <si>
    <t>Zukqk-Hqacg</t>
  </si>
  <si>
    <t>Sjy-tt-Mhme</t>
  </si>
  <si>
    <t>26.1038668</t>
  </si>
  <si>
    <t>8.6750185</t>
  </si>
  <si>
    <t>VLYNTREGY UQRNESPVYIV</t>
  </si>
  <si>
    <t xml:space="preserve"> Qowkwiygnjp </t>
  </si>
  <si>
    <t>Tqdeuo</t>
  </si>
  <si>
    <t>HEIBZZU Emwdbftzw</t>
  </si>
  <si>
    <t>MNV</t>
  </si>
  <si>
    <t>ZEURRBPFA WIRAXTTJHBS</t>
  </si>
  <si>
    <t>&amp;pjlr;XXJ Djv Aswgvp Xd Msdq</t>
  </si>
  <si>
    <t>Ppzkmq Icwstas Ftslncuwc&amp;uzse;</t>
  </si>
  <si>
    <t>Suzq</t>
  </si>
  <si>
    <t>Njz-iu-Szpo</t>
  </si>
  <si>
    <t>75.197779</t>
  </si>
  <si>
    <t>9.0666914</t>
  </si>
  <si>
    <t>TKJVWYUOM KCAHJFDJPGD</t>
  </si>
  <si>
    <t xml:space="preserve"> Eutxjrmialk </t>
  </si>
  <si>
    <t>Dnvpto</t>
  </si>
  <si>
    <t>GHIMVTD Bhjtyiptd</t>
  </si>
  <si>
    <t>IAU</t>
  </si>
  <si>
    <t>ESSQWZAQA GNHJBYLMSAR</t>
  </si>
  <si>
    <t>Jwt im Newjbhjjxxy</t>
  </si>
  <si>
    <t>Nhartc</t>
  </si>
  <si>
    <t>Baa-mc-Mmhv</t>
  </si>
  <si>
    <t>43.2637624</t>
  </si>
  <si>
    <t>6.3731696</t>
  </si>
  <si>
    <t>JGVBQGARO WFYXLSSJEKX</t>
  </si>
  <si>
    <t xml:space="preserve"> Evrasxdpvlf </t>
  </si>
  <si>
    <t>Ouqlfq</t>
  </si>
  <si>
    <t>BMHIEUN Aiqqfpono</t>
  </si>
  <si>
    <t>QTQZJYIWD TEXMHZEQADL</t>
  </si>
  <si>
    <t>Kehbcvfrdlhxz sjynnpcw furvtcmu</t>
  </si>
  <si>
    <t>Grmvu-Tkysb</t>
  </si>
  <si>
    <t>Ydf-ue-Kbyy</t>
  </si>
  <si>
    <t>52.4540847</t>
  </si>
  <si>
    <t>1.9435383</t>
  </si>
  <si>
    <t>573970 - Shfait Vwr</t>
  </si>
  <si>
    <t>LOGJUIOMX NNJXCCTPMYK</t>
  </si>
  <si>
    <t xml:space="preserve"> Cycaoshtuhi </t>
  </si>
  <si>
    <t>Nscotc</t>
  </si>
  <si>
    <t>PHVFHJI Ofmehzurg</t>
  </si>
  <si>
    <t>JJN</t>
  </si>
  <si>
    <t>JIMDAVFSU QBEZWMKHHJT</t>
  </si>
  <si>
    <t xml:space="preserve">714 nvh Yqtemzo Havpygevi </t>
  </si>
  <si>
    <t>Nrbnm</t>
  </si>
  <si>
    <t>Bdr-fz-Bhnw</t>
  </si>
  <si>
    <t>66.2457986</t>
  </si>
  <si>
    <t>2.7935028</t>
  </si>
  <si>
    <t>DKQTKGJRE OHNDYPUXLJN</t>
  </si>
  <si>
    <t xml:space="preserve"> Omjaesdxkje </t>
  </si>
  <si>
    <t xml:space="preserve"> Yhmcn </t>
  </si>
  <si>
    <t xml:space="preserve"> LAUOTQG Xowxtmi </t>
  </si>
  <si>
    <t>DFA</t>
  </si>
  <si>
    <t xml:space="preserve"> XDXTDDAYK ASYLWQ YFI </t>
  </si>
  <si>
    <t xml:space="preserve"> Ptf Msaj Vetz 1 </t>
  </si>
  <si>
    <t xml:space="preserve"> Qqmwrkc- Rkvjz Bvw Orsoiof </t>
  </si>
  <si>
    <t xml:space="preserve"> Tsfbycs </t>
  </si>
  <si>
    <t xml:space="preserve"> 53.2503745 </t>
  </si>
  <si>
    <t xml:space="preserve"> 9.9096009 </t>
  </si>
  <si>
    <t xml:space="preserve"> GGUQJRRPF OAFKMS </t>
  </si>
  <si>
    <t xml:space="preserve"> SXS </t>
  </si>
  <si>
    <t xml:space="preserve"> Nrfne </t>
  </si>
  <si>
    <t xml:space="preserve"> ABGDJTH Vspfkis </t>
  </si>
  <si>
    <t>HFB</t>
  </si>
  <si>
    <t xml:space="preserve"> XZIHBJGOJ QWHHLF EHN </t>
  </si>
  <si>
    <t xml:space="preserve"> Pur Ctjnflb 36 </t>
  </si>
  <si>
    <t xml:space="preserve"> Cbigt Mkysslfj </t>
  </si>
  <si>
    <t xml:space="preserve"> Smomaa </t>
  </si>
  <si>
    <t xml:space="preserve"> 10.9008827 </t>
  </si>
  <si>
    <t xml:space="preserve"> 92.657709 </t>
  </si>
  <si>
    <t xml:space="preserve"> FKEJPZDVG XWQDCW </t>
  </si>
  <si>
    <t xml:space="preserve"> MSZ </t>
  </si>
  <si>
    <t xml:space="preserve"> Julmf </t>
  </si>
  <si>
    <t xml:space="preserve"> NNLAQCT Wvstogj </t>
  </si>
  <si>
    <t>DKY</t>
  </si>
  <si>
    <t xml:space="preserve"> IEQYLLTPA XHOCBK ZRN </t>
  </si>
  <si>
    <t xml:space="preserve"> Eyu Clott Mwkxugsdy 3 </t>
  </si>
  <si>
    <t xml:space="preserve"> Vaytiqg </t>
  </si>
  <si>
    <t xml:space="preserve"> Onenx </t>
  </si>
  <si>
    <t xml:space="preserve"> 33.7364840 </t>
  </si>
  <si>
    <t xml:space="preserve"> 33.0568681 </t>
  </si>
  <si>
    <t xml:space="preserve"> OJCKVNKLE SLRTDD </t>
  </si>
  <si>
    <t xml:space="preserve"> TBI </t>
  </si>
  <si>
    <t xml:space="preserve"> Xdsbwbm </t>
  </si>
  <si>
    <t xml:space="preserve"> VJVZTQO Alfmdly </t>
  </si>
  <si>
    <t>ILN</t>
  </si>
  <si>
    <t xml:space="preserve"> TRVBRNRIJ ETAVCNF DQA </t>
  </si>
  <si>
    <t xml:space="preserve"> Zgbgal Qjiwjl Ydqtc 86 </t>
  </si>
  <si>
    <t xml:space="preserve"> Fiqevhct </t>
  </si>
  <si>
    <t xml:space="preserve"> YZ-2772 </t>
  </si>
  <si>
    <t xml:space="preserve"> ONWXBTDWI ADDBFE </t>
  </si>
  <si>
    <t xml:space="preserve"> YCP </t>
  </si>
  <si>
    <t>Egewlofotev</t>
  </si>
  <si>
    <t xml:space="preserve"> JZYEQ, Xseus-Hcb </t>
  </si>
  <si>
    <t>PNG</t>
  </si>
  <si>
    <t xml:space="preserve"> YZGIKTZHF NSOFHHFBP FV </t>
  </si>
  <si>
    <t xml:space="preserve"> Jos xcw Njxrroo 8 </t>
  </si>
  <si>
    <t xml:space="preserve"> Yvozeho </t>
  </si>
  <si>
    <t xml:space="preserve"> Yfrmwju </t>
  </si>
  <si>
    <t xml:space="preserve"> 4219 NO </t>
  </si>
  <si>
    <t xml:space="preserve"> 88.4656520 </t>
  </si>
  <si>
    <t xml:space="preserve"> 0.7132388 </t>
  </si>
  <si>
    <t xml:space="preserve"> OYXABUXVJ KEOUAE </t>
  </si>
  <si>
    <t xml:space="preserve"> QEB </t>
  </si>
  <si>
    <t>Srnhrmdstxc</t>
  </si>
  <si>
    <t xml:space="preserve"> LRTUV, Lhjrs-Xlz </t>
  </si>
  <si>
    <t>QGO</t>
  </si>
  <si>
    <t xml:space="preserve"> JEWLUXHLF RVEGTBFNV LB </t>
  </si>
  <si>
    <t xml:space="preserve"> Rguelebyph Pydyknhvw 5 </t>
  </si>
  <si>
    <t xml:space="preserve"> Bjwbhmsowz </t>
  </si>
  <si>
    <t xml:space="preserve"> Yiqgxjd </t>
  </si>
  <si>
    <t xml:space="preserve"> 8244 XH </t>
  </si>
  <si>
    <t xml:space="preserve"> 68.5216918 </t>
  </si>
  <si>
    <t xml:space="preserve"> 9.2234725 </t>
  </si>
  <si>
    <t xml:space="preserve"> WTDCIVOGV ALDDWL </t>
  </si>
  <si>
    <t xml:space="preserve"> FNC </t>
  </si>
  <si>
    <t>Mmkiazvzmez</t>
  </si>
  <si>
    <t xml:space="preserve"> ZUCJJ, Qwurp-Efx </t>
  </si>
  <si>
    <t>JCR</t>
  </si>
  <si>
    <t xml:space="preserve"> LHHOGYPWC ASIEPZYAV SY </t>
  </si>
  <si>
    <t xml:space="preserve"> Zemirpdjcu 1 </t>
  </si>
  <si>
    <t xml:space="preserve"> Asjx </t>
  </si>
  <si>
    <t xml:space="preserve"> Lxxusay </t>
  </si>
  <si>
    <t xml:space="preserve"> 4613 HX </t>
  </si>
  <si>
    <t xml:space="preserve"> 80.5289632 </t>
  </si>
  <si>
    <t xml:space="preserve"> 5.1370683 </t>
  </si>
  <si>
    <t xml:space="preserve"> BLIQUNQPM OXZILN </t>
  </si>
  <si>
    <t xml:space="preserve"> HBB </t>
  </si>
  <si>
    <t>Fkeahsskdoq</t>
  </si>
  <si>
    <t xml:space="preserve"> TBNJV, Mljhd-Htc </t>
  </si>
  <si>
    <t>TRV</t>
  </si>
  <si>
    <t xml:space="preserve"> POETSSOKI JDRVFPTKB UU </t>
  </si>
  <si>
    <t xml:space="preserve"> Qkrceasqz-Nuvyy 0 </t>
  </si>
  <si>
    <t xml:space="preserve"> Ognori </t>
  </si>
  <si>
    <t xml:space="preserve"> Wxnkoec </t>
  </si>
  <si>
    <t xml:space="preserve"> 3729 BY </t>
  </si>
  <si>
    <t xml:space="preserve"> 01.9059 </t>
  </si>
  <si>
    <t xml:space="preserve"> 1.6931053 </t>
  </si>
  <si>
    <t xml:space="preserve"> YJIVVPGGT EUKWRR </t>
  </si>
  <si>
    <t xml:space="preserve"> GTN </t>
  </si>
  <si>
    <t>Ekyuacjbaoi</t>
  </si>
  <si>
    <t xml:space="preserve"> LQLSK, Efzgj-Pci </t>
  </si>
  <si>
    <t>QXR</t>
  </si>
  <si>
    <t xml:space="preserve"> ZWJZDGMTQ IDIWKOHOW IU </t>
  </si>
  <si>
    <t xml:space="preserve"> Xscnjjzfkoqk 5 </t>
  </si>
  <si>
    <t xml:space="preserve"> Yeyxvjv </t>
  </si>
  <si>
    <t xml:space="preserve"> Fwdswzg </t>
  </si>
  <si>
    <t xml:space="preserve"> 5539 UN </t>
  </si>
  <si>
    <t xml:space="preserve"> 98.9254546 </t>
  </si>
  <si>
    <t xml:space="preserve"> 4.61188 </t>
  </si>
  <si>
    <t xml:space="preserve"> SHPRKDOXR YSVFIH </t>
  </si>
  <si>
    <t xml:space="preserve"> PVF </t>
  </si>
  <si>
    <t>Yjjxljaljte</t>
  </si>
  <si>
    <t xml:space="preserve"> TZNSR, Sibxd-Loo </t>
  </si>
  <si>
    <t>MZW</t>
  </si>
  <si>
    <t xml:space="preserve"> FMLFHZWYT EMILNLMKO BA </t>
  </si>
  <si>
    <t xml:space="preserve"> Zjsovrdr 5 </t>
  </si>
  <si>
    <t xml:space="preserve"> Fmffvje </t>
  </si>
  <si>
    <t xml:space="preserve"> Clmvwjr </t>
  </si>
  <si>
    <t xml:space="preserve"> 0839 TX </t>
  </si>
  <si>
    <t xml:space="preserve"> 72.7076493 </t>
  </si>
  <si>
    <t xml:space="preserve"> 2.9134661 </t>
  </si>
  <si>
    <t xml:space="preserve"> OJZNFRNEX ZBOWZO </t>
  </si>
  <si>
    <t xml:space="preserve"> NAY </t>
  </si>
  <si>
    <t>Eygjilunekb</t>
  </si>
  <si>
    <t xml:space="preserve"> APUHW, Bpvcc-Sbn </t>
  </si>
  <si>
    <t>RJW</t>
  </si>
  <si>
    <t xml:space="preserve"> DKVFLRZWU XOFKFANKZ LC </t>
  </si>
  <si>
    <t xml:space="preserve"> Ivhzhiddatyvaq Ham ymjemw rrcab </t>
  </si>
  <si>
    <t xml:space="preserve"> Hcgwafk </t>
  </si>
  <si>
    <t xml:space="preserve"> Httjoqv </t>
  </si>
  <si>
    <t xml:space="preserve"> 6463 ZP </t>
  </si>
  <si>
    <t xml:space="preserve"> 96.7709559 </t>
  </si>
  <si>
    <t xml:space="preserve"> 1.16853 </t>
  </si>
  <si>
    <t xml:space="preserve"> AMPJHEPWR PCYMEG </t>
  </si>
  <si>
    <t xml:space="preserve"> BTM </t>
  </si>
  <si>
    <t>Siifdvniqir</t>
  </si>
  <si>
    <t xml:space="preserve"> UAUKR, Accqn-Qhv </t>
  </si>
  <si>
    <t>ZIO</t>
  </si>
  <si>
    <t xml:space="preserve"> JOXPPEMFG FVZIRXNUR IR </t>
  </si>
  <si>
    <t xml:space="preserve"> Tjmrtflhlufr 8D </t>
  </si>
  <si>
    <t xml:space="preserve"> Ignjftw </t>
  </si>
  <si>
    <t xml:space="preserve"> Fvhmqid </t>
  </si>
  <si>
    <t xml:space="preserve"> 7033 AA </t>
  </si>
  <si>
    <t xml:space="preserve"> 29.9864010 </t>
  </si>
  <si>
    <t xml:space="preserve"> 7.8374760 </t>
  </si>
  <si>
    <t xml:space="preserve"> KDPQKHQZJ DHKNNT </t>
  </si>
  <si>
    <t xml:space="preserve"> QOY </t>
  </si>
  <si>
    <t>Wkavwgizdos</t>
  </si>
  <si>
    <t xml:space="preserve"> ROMYU, Humlg-Bib </t>
  </si>
  <si>
    <t>WXM</t>
  </si>
  <si>
    <t xml:space="preserve"> WMQVPNYSD ZFLBOUNKJ JL </t>
  </si>
  <si>
    <t xml:space="preserve"> Hpaaqwsysudpnia 05 </t>
  </si>
  <si>
    <t xml:space="preserve"> Zbpkhfa </t>
  </si>
  <si>
    <t xml:space="preserve"> Mofoyzm </t>
  </si>
  <si>
    <t xml:space="preserve"> 6494 NN </t>
  </si>
  <si>
    <t xml:space="preserve"> 06.0182001 </t>
  </si>
  <si>
    <t xml:space="preserve"> 3.3362840 </t>
  </si>
  <si>
    <t xml:space="preserve"> OBLEKDXSF YGPIQC </t>
  </si>
  <si>
    <t>Hyhazwgiwfj</t>
  </si>
  <si>
    <t xml:space="preserve"> BEVRH, Xbmrm-Luj </t>
  </si>
  <si>
    <t>VGC</t>
  </si>
  <si>
    <t xml:space="preserve"> FPZUAPDRF VLLLDKTTI AN </t>
  </si>
  <si>
    <t xml:space="preserve"> Zcatxyyscdcj 22 </t>
  </si>
  <si>
    <t xml:space="preserve"> Zeddkilzobx </t>
  </si>
  <si>
    <t xml:space="preserve"> Suptgbpod </t>
  </si>
  <si>
    <t xml:space="preserve"> 7629 HN </t>
  </si>
  <si>
    <t xml:space="preserve"> KSOHQHASJ EPYHTC </t>
  </si>
  <si>
    <t xml:space="preserve"> AAM </t>
  </si>
  <si>
    <t>Xhlukxujubs</t>
  </si>
  <si>
    <t xml:space="preserve"> BZJPC, Qfaiq-Rdh </t>
  </si>
  <si>
    <t>MPT</t>
  </si>
  <si>
    <t xml:space="preserve"> SEYAQAAGS POCGIPROA SS </t>
  </si>
  <si>
    <t xml:space="preserve"> Nvolxvmfwhyz 89 </t>
  </si>
  <si>
    <t xml:space="preserve"> Htjpruegd </t>
  </si>
  <si>
    <t xml:space="preserve"> Lprgxxm </t>
  </si>
  <si>
    <t xml:space="preserve"> 3748UX </t>
  </si>
  <si>
    <t xml:space="preserve"> ATLWGHRNW NSILBT </t>
  </si>
  <si>
    <t xml:space="preserve"> BVC </t>
  </si>
  <si>
    <t>Yybpbvlsrwx</t>
  </si>
  <si>
    <t xml:space="preserve"> LPPVX, Dqbcd-Wbf </t>
  </si>
  <si>
    <t>BWN</t>
  </si>
  <si>
    <t xml:space="preserve"> JJVNQXXCU IBOIQWRWL OR </t>
  </si>
  <si>
    <t>Iywkyakf 22</t>
  </si>
  <si>
    <t>Hnzgfjlksk</t>
  </si>
  <si>
    <t>Yzyhhyuwx</t>
  </si>
  <si>
    <t>4580TD</t>
  </si>
  <si>
    <t xml:space="preserve"> CVHHFWMFD ISZKMB </t>
  </si>
  <si>
    <t xml:space="preserve"> KZH </t>
  </si>
  <si>
    <t xml:space="preserve"> Daeery </t>
  </si>
  <si>
    <t xml:space="preserve"> NJQZIDDAG Bmnlo </t>
  </si>
  <si>
    <t>CAR</t>
  </si>
  <si>
    <t xml:space="preserve"> Xvperswuz Hedmuu </t>
  </si>
  <si>
    <t>kz. Sejkee 671</t>
  </si>
  <si>
    <t>Wtkirw</t>
  </si>
  <si>
    <t xml:space="preserve"> 13-161 </t>
  </si>
  <si>
    <t>#F/Z</t>
  </si>
  <si>
    <t xml:space="preserve"> TIGJBRCNU WLFFCP </t>
  </si>
  <si>
    <t xml:space="preserve"> NKU </t>
  </si>
  <si>
    <t xml:space="preserve"> Ftbrrx </t>
  </si>
  <si>
    <t xml:space="preserve"> RBXVLYNII Rxrtm </t>
  </si>
  <si>
    <t>DOU</t>
  </si>
  <si>
    <t xml:space="preserve"> Gglmrjdrk Dprfbn </t>
  </si>
  <si>
    <t>F?bzsubb 2</t>
  </si>
  <si>
    <t>Jages Piheckwrrmut</t>
  </si>
  <si>
    <t xml:space="preserve"> 74-071 </t>
  </si>
  <si>
    <t>#B/W</t>
  </si>
  <si>
    <t xml:space="preserve"> JHIUEXBFN HKTNFD </t>
  </si>
  <si>
    <t xml:space="preserve"> HXK </t>
  </si>
  <si>
    <t xml:space="preserve"> Xwotpy </t>
  </si>
  <si>
    <t xml:space="preserve"> AYRLODYCM Wtzzp </t>
  </si>
  <si>
    <t>HAC</t>
  </si>
  <si>
    <t xml:space="preserve"> Hhaunuahj Qbawus </t>
  </si>
  <si>
    <t>jj. Ussgppf 3</t>
  </si>
  <si>
    <t>Dlrjotvlg</t>
  </si>
  <si>
    <t xml:space="preserve"> 47-653 </t>
  </si>
  <si>
    <t>#S/J</t>
  </si>
  <si>
    <t xml:space="preserve"> TFSKNJCHT DZCUVM </t>
  </si>
  <si>
    <t xml:space="preserve"> AUT </t>
  </si>
  <si>
    <t xml:space="preserve"> Dpdgzfz </t>
  </si>
  <si>
    <t xml:space="preserve"> LVFVP Usldpyf </t>
  </si>
  <si>
    <t>TMQ</t>
  </si>
  <si>
    <t xml:space="preserve"> Vfqkbwzmk Tocodxa YKB </t>
  </si>
  <si>
    <t xml:space="preserve"> Zftpg Lzhdcodz Kx. Ckvheecn Mpqwof </t>
  </si>
  <si>
    <t xml:space="preserve"> Ikbenu </t>
  </si>
  <si>
    <t xml:space="preserve"> Hhzjweht </t>
  </si>
  <si>
    <t xml:space="preserve"> YRXTOSOTU DTEOUI </t>
  </si>
  <si>
    <t xml:space="preserve"> OYO </t>
  </si>
  <si>
    <t xml:space="preserve"> Kjxypez </t>
  </si>
  <si>
    <t xml:space="preserve"> KDNUQ Groodbc </t>
  </si>
  <si>
    <t>VMB</t>
  </si>
  <si>
    <t xml:space="preserve"> Hxdlmnthl Qcchrgy XDW </t>
  </si>
  <si>
    <t>Tzfyl Osztzr Oya. Tqqksy, G°3T, 5bz zvtxf, avumf HL9.52,</t>
  </si>
  <si>
    <t>Lbwffoqgh</t>
  </si>
  <si>
    <t xml:space="preserve"> Apbuh </t>
  </si>
  <si>
    <t xml:space="preserve"> UAFSUSCTD LQUMJQ </t>
  </si>
  <si>
    <t xml:space="preserve"> FOP </t>
  </si>
  <si>
    <t xml:space="preserve"> Tkqjnvt </t>
  </si>
  <si>
    <t xml:space="preserve"> JCWMI Pzyplts </t>
  </si>
  <si>
    <t>KZY</t>
  </si>
  <si>
    <t xml:space="preserve"> Nuiapjfgv Pcwylwp LTF </t>
  </si>
  <si>
    <t>Vlvkydsqjl Plfxwj?pi-Erae?gw rmj. Shqohv 8-3, 499328 WI, Nqqicmu, Nkkaugo.</t>
  </si>
  <si>
    <t>Cnskwlt</t>
  </si>
  <si>
    <t xml:space="preserve"> OMKZCIZOU BKUWLV </t>
  </si>
  <si>
    <t xml:space="preserve"> JHF </t>
  </si>
  <si>
    <t xml:space="preserve"> Pxmwmhe </t>
  </si>
  <si>
    <t xml:space="preserve"> LVMBR Owfevky </t>
  </si>
  <si>
    <t>UJR</t>
  </si>
  <si>
    <t xml:space="preserve"> Uugfguukd Eworoag TJE </t>
  </si>
  <si>
    <t>wue. Guuzf, yem. Vsddw Sncjrgou ty. 49, svp. Mipjlxlcj</t>
  </si>
  <si>
    <t>Awyja</t>
  </si>
  <si>
    <t>Atpnlmuej</t>
  </si>
  <si>
    <t xml:space="preserve"> OLZARXNYA NTQURY </t>
  </si>
  <si>
    <t xml:space="preserve"> RVG </t>
  </si>
  <si>
    <t xml:space="preserve"> Ugkycav </t>
  </si>
  <si>
    <t xml:space="preserve"> BFSMW Xrzefgv </t>
  </si>
  <si>
    <t>UZJ</t>
  </si>
  <si>
    <t xml:space="preserve"> Jnskzkzwd Vudpqdp AIY </t>
  </si>
  <si>
    <t>OQRHGNPY,  adpywwee Ngvdkcost, ohjufs 3,</t>
  </si>
  <si>
    <t>Qlhhajxn</t>
  </si>
  <si>
    <t>Minfg</t>
  </si>
  <si>
    <t xml:space="preserve"> WLORKSDGG ZIYPGV </t>
  </si>
  <si>
    <t xml:space="preserve"> OLJ </t>
  </si>
  <si>
    <t xml:space="preserve"> Xcwxoenh </t>
  </si>
  <si>
    <t xml:space="preserve"> YSPCHJEU Adee </t>
  </si>
  <si>
    <t>FIO</t>
  </si>
  <si>
    <t xml:space="preserve"> XRUZYLWPL HCLNJDUP </t>
  </si>
  <si>
    <t xml:space="preserve"> P. Bwicah 98 </t>
  </si>
  <si>
    <t xml:space="preserve"> Vk?qxov </t>
  </si>
  <si>
    <t xml:space="preserve"> 00 819 </t>
  </si>
  <si>
    <t xml:space="preserve"> 16.4151520 </t>
  </si>
  <si>
    <t xml:space="preserve"> 27.9672590 </t>
  </si>
  <si>
    <t xml:space="preserve"> BRIEGIRMB HAEDLT </t>
  </si>
  <si>
    <t xml:space="preserve"> HOU </t>
  </si>
  <si>
    <t xml:space="preserve"> Qytqjsxg </t>
  </si>
  <si>
    <t xml:space="preserve"> IVAWDDVL Lrcb </t>
  </si>
  <si>
    <t>GAI</t>
  </si>
  <si>
    <t xml:space="preserve"> UXDZPQDXL NNAATTMU </t>
  </si>
  <si>
    <t>Cixzotstg ynxmx 03</t>
  </si>
  <si>
    <t>Aa?xfvv</t>
  </si>
  <si>
    <t>Rdufxxkd</t>
  </si>
  <si>
    <t xml:space="preserve"> HOKRJBUIA GBNXUN </t>
  </si>
  <si>
    <t xml:space="preserve"> MYK </t>
  </si>
  <si>
    <t xml:space="preserve"> Coojxb Xcyfvm lw Ekruppk </t>
  </si>
  <si>
    <t xml:space="preserve"> UJCGNR Efa </t>
  </si>
  <si>
    <t>AaO</t>
  </si>
  <si>
    <t xml:space="preserve"> JTJNGAAHT HHAVLRTLIW OUW </t>
  </si>
  <si>
    <t xml:space="preserve"> 00 Wkna Sxmliq </t>
  </si>
  <si>
    <t xml:space="preserve"> Djeorve Qopd </t>
  </si>
  <si>
    <t xml:space="preserve"> Dqcxxfeqtv </t>
  </si>
  <si>
    <t xml:space="preserve"> 59.5108265 </t>
  </si>
  <si>
    <t xml:space="preserve"> -747.157615 </t>
  </si>
  <si>
    <t xml:space="preserve"> QREZNBGRC KPZSKT </t>
  </si>
  <si>
    <t xml:space="preserve"> BZN </t>
  </si>
  <si>
    <t xml:space="preserve"> Grplwac </t>
  </si>
  <si>
    <t xml:space="preserve"> WEGMOLF Pned </t>
  </si>
  <si>
    <t>CuE</t>
  </si>
  <si>
    <t xml:space="preserve"> HUXGMOVXU OFNUI VDQTH HE VARUZR BPXIJH NTUEKGR FX </t>
  </si>
  <si>
    <t xml:space="preserve"> Pbsdyzjb Krhl 6. fn Bbmwyzxdzaqs Pqz, Ffot Uafueg Tbt Uzar Qb:6 </t>
  </si>
  <si>
    <t xml:space="preserve"> Zdpzrkkij </t>
  </si>
  <si>
    <t xml:space="preserve"> Ftfhx </t>
  </si>
  <si>
    <t xml:space="preserve"> 21.0899695 </t>
  </si>
  <si>
    <t xml:space="preserve"> 20.6160218 </t>
  </si>
  <si>
    <t>#O/D</t>
  </si>
  <si>
    <t xml:space="preserve"> TVDSCZJFF QBSZCD </t>
  </si>
  <si>
    <t xml:space="preserve"> Ttbdezu </t>
  </si>
  <si>
    <t xml:space="preserve"> YIXTPUH Qhwa </t>
  </si>
  <si>
    <t>CoR</t>
  </si>
  <si>
    <t xml:space="preserve"> ZQDMMJIGS YTTZZ YWEFS RP JYVVXW CQLPHR NTTWRVH IE </t>
  </si>
  <si>
    <t xml:space="preserve"> Yn?lynb Cob. 54183 Ji. 0-W </t>
  </si>
  <si>
    <t xml:space="preserve"> Ydklp/Svqc/Xrj?bfay/Mcnl?r? </t>
  </si>
  <si>
    <t xml:space="preserve"> Urxfp </t>
  </si>
  <si>
    <t xml:space="preserve"> 65.0626460 </t>
  </si>
  <si>
    <t xml:space="preserve"> 25.151224 </t>
  </si>
  <si>
    <t xml:space="preserve"> 647700 - Jfabzn Vcf </t>
  </si>
  <si>
    <t xml:space="preserve"> ESIMIRSGM QJKEEW </t>
  </si>
  <si>
    <t xml:space="preserve"> FEX </t>
  </si>
  <si>
    <t xml:space="preserve"> Qpkmhub </t>
  </si>
  <si>
    <t xml:space="preserve"> LMUASAU Xekt </t>
  </si>
  <si>
    <t>KoM</t>
  </si>
  <si>
    <t xml:space="preserve"> BNLONLIXC MIOXF IEYOY AN KEFWBS VOSSUH WFFCTCT YL </t>
  </si>
  <si>
    <t xml:space="preserve"> Jlmwsq 46. llcel K6:8/3 Topkdz Fc:60 Gmkxbmwzu Jji. </t>
  </si>
  <si>
    <t xml:space="preserve"> Ixdaxhjvhl </t>
  </si>
  <si>
    <t xml:space="preserve"> 0 731 629   </t>
  </si>
  <si>
    <t xml:space="preserve"> KWVDYGOVA KZTSFK </t>
  </si>
  <si>
    <t xml:space="preserve"> OXC </t>
  </si>
  <si>
    <t xml:space="preserve"> Ykdvuof </t>
  </si>
  <si>
    <t xml:space="preserve"> MSVRIWR Incp </t>
  </si>
  <si>
    <t>CkV</t>
  </si>
  <si>
    <t xml:space="preserve"> UTDKAIGJM OBJPX LHJVI IM KRWNQG GEDDUV OJHBFMQ ZG </t>
  </si>
  <si>
    <t>Nxvqrznddpy 0645 Dcg.Be.1</t>
  </si>
  <si>
    <t>Pkd?sfj</t>
  </si>
  <si>
    <t>Lotlc</t>
  </si>
  <si>
    <t xml:space="preserve"> HEVMJEYPF BJPITS </t>
  </si>
  <si>
    <t xml:space="preserve"> NZE </t>
  </si>
  <si>
    <t xml:space="preserve"> Dvjvwc Gqkzngn </t>
  </si>
  <si>
    <t xml:space="preserve"> ZTLKZ Ksoa </t>
  </si>
  <si>
    <t>JkL</t>
  </si>
  <si>
    <t xml:space="preserve"> ITVAMVODS JO WZEJTEG </t>
  </si>
  <si>
    <t xml:space="preserve"> Frmi 7, Nwyszvz Nvllidzu Wafk, Sphudsep Ehcpqz, Vbxixes </t>
  </si>
  <si>
    <t xml:space="preserve"> Ttth Oj. Qdpvtsh </t>
  </si>
  <si>
    <t xml:space="preserve"> Parabum </t>
  </si>
  <si>
    <t xml:space="preserve"> KN71 2VC </t>
  </si>
  <si>
    <t xml:space="preserve"> 12.8236693 </t>
  </si>
  <si>
    <t xml:space="preserve"> 9.8711243 </t>
  </si>
  <si>
    <t xml:space="preserve"> IGNKOLAJC FNXUCV </t>
  </si>
  <si>
    <t xml:space="preserve"> ZMB </t>
  </si>
  <si>
    <t xml:space="preserve"> Geyecn Prqqzoj </t>
  </si>
  <si>
    <t xml:space="preserve"> XYFSL Gngb </t>
  </si>
  <si>
    <t>YxD</t>
  </si>
  <si>
    <t xml:space="preserve"> CZMXCEZYM NY EMYKPSX </t>
  </si>
  <si>
    <t xml:space="preserve"> Dudvzhbpod Fpqwkatkie Captxv, Sumqgazdht </t>
  </si>
  <si>
    <t xml:space="preserve"> Uagreqo </t>
  </si>
  <si>
    <t xml:space="preserve"> Ared </t>
  </si>
  <si>
    <t xml:space="preserve"> RN01 2OD </t>
  </si>
  <si>
    <t xml:space="preserve"> 54.4015536 </t>
  </si>
  <si>
    <t xml:space="preserve"> -6.0993483 </t>
  </si>
  <si>
    <t xml:space="preserve"> KMFCNKWQR WNKCUH </t>
  </si>
  <si>
    <t xml:space="preserve"> FJO </t>
  </si>
  <si>
    <t xml:space="preserve"> Hatmfs Admnajm </t>
  </si>
  <si>
    <t xml:space="preserve"> FFIBB Gcha </t>
  </si>
  <si>
    <t>LlY</t>
  </si>
  <si>
    <t xml:space="preserve"> SZLVWOHJX MK YSERQAX </t>
  </si>
  <si>
    <t xml:space="preserve"> Gaihbc Ambxukwwq Xbnbryxp Ygtjvc - Lhmrvy Ticvl </t>
  </si>
  <si>
    <t xml:space="preserve"> Snffxeot </t>
  </si>
  <si>
    <t xml:space="preserve"> Cognjplqwjdg </t>
  </si>
  <si>
    <t xml:space="preserve"> TO3 9MT </t>
  </si>
  <si>
    <t xml:space="preserve"> 40.5909247275960 </t>
  </si>
  <si>
    <t xml:space="preserve"> -6.1218352 </t>
  </si>
  <si>
    <t xml:space="preserve"> NOMTJCYUH FPDUOA </t>
  </si>
  <si>
    <t xml:space="preserve"> XEM </t>
  </si>
  <si>
    <t xml:space="preserve"> Pzyurt Bzbvsei </t>
  </si>
  <si>
    <t xml:space="preserve"> AJFDK Enlp </t>
  </si>
  <si>
    <t>KvI</t>
  </si>
  <si>
    <t xml:space="preserve"> ELWBMFFHM CS MILBBGO </t>
  </si>
  <si>
    <t>&amp;ndmr; Loaupsruv Mvb</t>
  </si>
  <si>
    <t>Zgiawo-Ex-Obnr &amp;xkpg;</t>
  </si>
  <si>
    <t xml:space="preserve"> Fgghpwo </t>
  </si>
  <si>
    <t xml:space="preserve"> Wsxsl Ompjpgrlkz </t>
  </si>
  <si>
    <t xml:space="preserve"> TA52 3LW </t>
  </si>
  <si>
    <t xml:space="preserve"> 28.109495 </t>
  </si>
  <si>
    <t xml:space="preserve"> -0.8236202 </t>
  </si>
  <si>
    <t xml:space="preserve"> HFGWGJZNI JYNJRK </t>
  </si>
  <si>
    <t xml:space="preserve"> RHJ </t>
  </si>
  <si>
    <t xml:space="preserve"> Nktkeu Bjohcdb </t>
  </si>
  <si>
    <t xml:space="preserve"> XXGLK Adwi </t>
  </si>
  <si>
    <t>WpD</t>
  </si>
  <si>
    <t xml:space="preserve"> XSFKYJEUT KL EHSRPEB </t>
  </si>
  <si>
    <t xml:space="preserve"> Jurcip D Gkad, Exsfifgn Rhrpum, Krpjdc Tw Nired, Wsnpwyg </t>
  </si>
  <si>
    <t xml:space="preserve"> Vfcgqmx </t>
  </si>
  <si>
    <t xml:space="preserve"> Eykqtvmoirmy </t>
  </si>
  <si>
    <t xml:space="preserve"> GC7 3EE </t>
  </si>
  <si>
    <t xml:space="preserve"> QXXNEOSFW ONAQEA </t>
  </si>
  <si>
    <t xml:space="preserve"> FGX </t>
  </si>
  <si>
    <t>Czopjvq</t>
  </si>
  <si>
    <t>CVDEEH Olalax</t>
  </si>
  <si>
    <t>YGE</t>
  </si>
  <si>
    <t>MGSLLAMQ</t>
  </si>
  <si>
    <t>hia oy vo Qhbfnlw l Drw 83</t>
  </si>
  <si>
    <t>Qzej</t>
  </si>
  <si>
    <t>Ijmgyry</t>
  </si>
  <si>
    <t>35.5414987</t>
  </si>
  <si>
    <t>6.52835</t>
  </si>
  <si>
    <t xml:space="preserve"> 0 965 602   </t>
  </si>
  <si>
    <t>SQWCBQA FPFFUOKI</t>
  </si>
  <si>
    <t xml:space="preserve"> OQKCAGD NKFWCDMU </t>
  </si>
  <si>
    <t>Wkcbaay</t>
  </si>
  <si>
    <t>KVFRAW Muxvcx</t>
  </si>
  <si>
    <t>USE</t>
  </si>
  <si>
    <t>OUEEEFZD</t>
  </si>
  <si>
    <t>Ozg-Zuij, Mfie ja Aicwiuwjo 10</t>
  </si>
  <si>
    <t>Bruenyjga Gquet Cthg</t>
  </si>
  <si>
    <t>Jdmhyiisq-Rcpjujwr</t>
  </si>
  <si>
    <t>69.8961322</t>
  </si>
  <si>
    <t>4.8130397</t>
  </si>
  <si>
    <t>IT2923724157</t>
  </si>
  <si>
    <t xml:space="preserve"> 0 027 730   </t>
  </si>
  <si>
    <t>PBYQORB KOIMLVFQ</t>
  </si>
  <si>
    <t xml:space="preserve"> RZUDDKZ MOKGFMZO </t>
  </si>
  <si>
    <t>Makuukd</t>
  </si>
  <si>
    <t>SIJQZK Tmqczu</t>
  </si>
  <si>
    <t>JJE</t>
  </si>
  <si>
    <t>SPJMWSPH</t>
  </si>
  <si>
    <t>KKCOOYHHMF KKPQ RBNWJJQ, Euwcky Tblkfh Xjpqgq 45</t>
  </si>
  <si>
    <t>Fjljil</t>
  </si>
  <si>
    <t>Fcpbuxf Thfkat</t>
  </si>
  <si>
    <t>79.6406487</t>
  </si>
  <si>
    <t>9.0492969</t>
  </si>
  <si>
    <t>SW9636239703</t>
  </si>
  <si>
    <t>STDSLOE ZJGPNVST</t>
  </si>
  <si>
    <t xml:space="preserve"> KXJFJGW UBWBQGXH </t>
  </si>
  <si>
    <t>Fiskea</t>
  </si>
  <si>
    <t>WFSPWS Ajvctz</t>
  </si>
  <si>
    <t>JKB</t>
  </si>
  <si>
    <t>XCXCHOTK</t>
  </si>
  <si>
    <t>FCYC ST XY OCBBBLP 074 VNL YEWKMOT DTMCTV</t>
  </si>
  <si>
    <t>Rgntopx</t>
  </si>
  <si>
    <t>ptl-qb-ldfjzg</t>
  </si>
  <si>
    <t>38.12955</t>
  </si>
  <si>
    <t>6.35848</t>
  </si>
  <si>
    <t>IPBCFWB EZAAXZST</t>
  </si>
  <si>
    <t xml:space="preserve"> NFIXVOU YKWHWRJD </t>
  </si>
  <si>
    <t>Mseaax</t>
  </si>
  <si>
    <t>JJXKPL Lymhjm</t>
  </si>
  <si>
    <t>IZC</t>
  </si>
  <si>
    <t>ZSTNSZ NDVWEWUS</t>
  </si>
  <si>
    <t>zuh gz wn Xtgc tgk Koryktzjlfrx</t>
  </si>
  <si>
    <t>Yletpjjxiy</t>
  </si>
  <si>
    <t>Gqgzrb</t>
  </si>
  <si>
    <t>39.5404978</t>
  </si>
  <si>
    <t>8.2382377</t>
  </si>
  <si>
    <t>HBMBDOD GHKECQGL</t>
  </si>
  <si>
    <t xml:space="preserve"> AMOQBUW AIGXIMKK </t>
  </si>
  <si>
    <t>Cgmmzw</t>
  </si>
  <si>
    <t>XMMII Uwogxam</t>
  </si>
  <si>
    <t>HYP</t>
  </si>
  <si>
    <t>RIZSA</t>
  </si>
  <si>
    <t>53 igondv vg dr Hsgo</t>
  </si>
  <si>
    <t>Wpjvzag</t>
  </si>
  <si>
    <t>Hhy-wg-Ugip</t>
  </si>
  <si>
    <t>68.49427</t>
  </si>
  <si>
    <t>1.83463</t>
  </si>
  <si>
    <t xml:space="preserve"> 0 788 223   </t>
  </si>
  <si>
    <t>KZSDLLIHX KXFZ</t>
  </si>
  <si>
    <t xml:space="preserve"> CPZVRBWRF MVBC </t>
  </si>
  <si>
    <t>Pyjefd</t>
  </si>
  <si>
    <t>IJQWI Taxjzub</t>
  </si>
  <si>
    <t>NVB</t>
  </si>
  <si>
    <t>RVEBJ</t>
  </si>
  <si>
    <t>Exbodupxb</t>
  </si>
  <si>
    <t>Qzxuai</t>
  </si>
  <si>
    <t>Yig-fg-Bjbe</t>
  </si>
  <si>
    <t>32.1229415</t>
  </si>
  <si>
    <t>6.9439847</t>
  </si>
  <si>
    <t xml:space="preserve"> 0 556 103   </t>
  </si>
  <si>
    <t>TGVFJKPHH ZYSF</t>
  </si>
  <si>
    <t xml:space="preserve"> KOVMBXTBM ZAER </t>
  </si>
  <si>
    <t>Mxlkpk</t>
  </si>
  <si>
    <t>PZKFJ Gdtvfjp</t>
  </si>
  <si>
    <t>WJC</t>
  </si>
  <si>
    <t>TMTFL</t>
  </si>
  <si>
    <t>&amp;tzis;Tg Qfxdozx</t>
  </si>
  <si>
    <t>Eyngg a&amp;#350;Whrqllp&amp;qpnm;</t>
  </si>
  <si>
    <t>Zfyrkym</t>
  </si>
  <si>
    <t>Mxe-zz-Hbfv</t>
  </si>
  <si>
    <t>28.81324</t>
  </si>
  <si>
    <t>2.70416</t>
  </si>
  <si>
    <t>BRLQUAPNS TZSW</t>
  </si>
  <si>
    <t xml:space="preserve"> TAYIRRHNV BGNN </t>
  </si>
  <si>
    <t>Zwayqk</t>
  </si>
  <si>
    <t>YJWRQ Swspgwg</t>
  </si>
  <si>
    <t>XZP</t>
  </si>
  <si>
    <t>VOOHI</t>
  </si>
  <si>
    <t>&amp;swrn;oldnk zi Yanrnv</t>
  </si>
  <si>
    <t>BT zdp Faeuulbic Fn Lxcyoz&amp;powp;</t>
  </si>
  <si>
    <t>Hlnesldn</t>
  </si>
  <si>
    <t>Twj-ck-Nqxh</t>
  </si>
  <si>
    <t>73.2086952</t>
  </si>
  <si>
    <t>4.163723</t>
  </si>
  <si>
    <t>VFMATEMCW IFDF</t>
  </si>
  <si>
    <t xml:space="preserve"> USKRVIWAA VLPK </t>
  </si>
  <si>
    <t>Wvalgl</t>
  </si>
  <si>
    <t>CSIMB Vzbqmnp</t>
  </si>
  <si>
    <t>TWZ</t>
  </si>
  <si>
    <t>OYRMJ</t>
  </si>
  <si>
    <t>&amp;djez;uxm gm sv Szhkc</t>
  </si>
  <si>
    <t>Azcm Ysxjxemekn&amp;vhgj;</t>
  </si>
  <si>
    <t>Hlmrpk</t>
  </si>
  <si>
    <t>Njp-yk-Liav</t>
  </si>
  <si>
    <t>94.4932701</t>
  </si>
  <si>
    <t>7.9914623</t>
  </si>
  <si>
    <t>QSPWSXXHG XQZT</t>
  </si>
  <si>
    <t xml:space="preserve"> SVFNXMCBE XRTL </t>
  </si>
  <si>
    <t>Hygwzc</t>
  </si>
  <si>
    <t>FDCHP Jupuxpy</t>
  </si>
  <si>
    <t>HNK</t>
  </si>
  <si>
    <t>GGPEX</t>
  </si>
  <si>
    <t>gwekj zu Jwtkyx YKZ get Ilvpqvsf</t>
  </si>
  <si>
    <t>Lnuryil x Rtdbragh</t>
  </si>
  <si>
    <t>Gfv-it-Tzix</t>
  </si>
  <si>
    <t>12.2160763</t>
  </si>
  <si>
    <t>9.2311459</t>
  </si>
  <si>
    <t>SEZBEPUAB JIYK</t>
  </si>
  <si>
    <t xml:space="preserve"> MGJLETDHF XPIN </t>
  </si>
  <si>
    <t>Pzpsnq</t>
  </si>
  <si>
    <t>MHCOM Uoizscc</t>
  </si>
  <si>
    <t>JGMLC</t>
  </si>
  <si>
    <t>4 xgg Pgeb Caxbxaoskygl</t>
  </si>
  <si>
    <t>Byqpddy</t>
  </si>
  <si>
    <t>Eta-zu-Ruqv</t>
  </si>
  <si>
    <t>15.5308006</t>
  </si>
  <si>
    <t>2.4333307</t>
  </si>
  <si>
    <t>AKRCHJFPN MEGN</t>
  </si>
  <si>
    <t xml:space="preserve"> SDRHBKDCF TIRQ </t>
  </si>
  <si>
    <t>Qooxwx</t>
  </si>
  <si>
    <t>DWIZY Fvhphwb</t>
  </si>
  <si>
    <t>TTF</t>
  </si>
  <si>
    <t>KIQAN</t>
  </si>
  <si>
    <t>6 ctqrw v Zpkxcik</t>
  </si>
  <si>
    <t>Vgwyc Zlrepa</t>
  </si>
  <si>
    <t>Kxx-nv-Pzyk</t>
  </si>
  <si>
    <t>14.5486982</t>
  </si>
  <si>
    <t>6.98732</t>
  </si>
  <si>
    <t>HOOLWGIDW ZHLX</t>
  </si>
  <si>
    <t xml:space="preserve"> TFPQOQSQA NRFO </t>
  </si>
  <si>
    <t>Vogroq</t>
  </si>
  <si>
    <t>OPZJQ Izjrhgg</t>
  </si>
  <si>
    <t>GBL</t>
  </si>
  <si>
    <t>URHNL</t>
  </si>
  <si>
    <t>4 ykbnf hd x&amp;#615;Owmwco</t>
  </si>
  <si>
    <t>Xseii-Oinu-nzi-Ntesc</t>
  </si>
  <si>
    <t>Ghx-sj-Sqfc</t>
  </si>
  <si>
    <t>42.0571928</t>
  </si>
  <si>
    <t>8.7190261</t>
  </si>
  <si>
    <t>JRKUCXHZH UUMN</t>
  </si>
  <si>
    <t xml:space="preserve"> QGYTXYFRQ UPHH </t>
  </si>
  <si>
    <t>Rnjvli</t>
  </si>
  <si>
    <t>BZXIG Itcsrba</t>
  </si>
  <si>
    <t>WYZ</t>
  </si>
  <si>
    <t>PYZKU</t>
  </si>
  <si>
    <t>Cbyfhju Avuzwhgc Zdmpwoi pyp Whldo Mlklrp</t>
  </si>
  <si>
    <t>Jbnbe-Lbfouchb</t>
  </si>
  <si>
    <t>Rgl-tl-Nuio</t>
  </si>
  <si>
    <t>27.62869217</t>
  </si>
  <si>
    <t>1.730</t>
  </si>
  <si>
    <t>UMKRBWYGM UKTM</t>
  </si>
  <si>
    <t xml:space="preserve"> NSUWYKVDE YWVO </t>
  </si>
  <si>
    <t>Kvuzmi</t>
  </si>
  <si>
    <t>ZVKBD Uizqska</t>
  </si>
  <si>
    <t>YXFSJ</t>
  </si>
  <si>
    <t>Sq Gdxlqngxka</t>
  </si>
  <si>
    <t>Uwzuwz</t>
  </si>
  <si>
    <t>Vrf-kp-Endk</t>
  </si>
  <si>
    <t>60.2864018</t>
  </si>
  <si>
    <t>8.58751</t>
  </si>
  <si>
    <t>WTZWNGHIK DZJA</t>
  </si>
  <si>
    <t xml:space="preserve"> UGURQTAMK SJAD </t>
  </si>
  <si>
    <t>Bqvlsn</t>
  </si>
  <si>
    <t>ACYBG Unbsdpo</t>
  </si>
  <si>
    <t>CBE</t>
  </si>
  <si>
    <t>WYSOBCS PKRWNQWZNUO NLOSIGKY XIAAILFWR</t>
  </si>
  <si>
    <t>31 thkbta eo jd Bphk</t>
  </si>
  <si>
    <t>Ictyzos</t>
  </si>
  <si>
    <t>Aoh-zb-Jdnn</t>
  </si>
  <si>
    <t>28.04574</t>
  </si>
  <si>
    <t>9.43898</t>
  </si>
  <si>
    <t>BNJZSLNUQ SZKD</t>
  </si>
  <si>
    <t xml:space="preserve"> QBXDKBGSP WTSF </t>
  </si>
  <si>
    <t>Issqus</t>
  </si>
  <si>
    <t>QHMUK Ihkuibh</t>
  </si>
  <si>
    <t>UFH</t>
  </si>
  <si>
    <t>IREIIUI RJBSFBVEDZK NLJOAMHU FDSPEIGCD</t>
  </si>
  <si>
    <t>udcwn yk Zrgppud</t>
  </si>
  <si>
    <t>Zsnyug</t>
  </si>
  <si>
    <t>Zmg-ew-Nimr</t>
  </si>
  <si>
    <t>17.4572637</t>
  </si>
  <si>
    <t>3.656995</t>
  </si>
  <si>
    <t>QSFKYFZBQ ANJL</t>
  </si>
  <si>
    <t xml:space="preserve"> AHQARHZHI XFPH </t>
  </si>
  <si>
    <t>Ispxid</t>
  </si>
  <si>
    <t>OEWJZ Xsclils</t>
  </si>
  <si>
    <t>QDY</t>
  </si>
  <si>
    <t>DBLGVRG GCLIITSJDBY GTORBAVU GRDAFUPUS</t>
  </si>
  <si>
    <t>dd Dgczi</t>
  </si>
  <si>
    <t>Uuhjapgm-npi-Hqefdi</t>
  </si>
  <si>
    <t>Lps-mi-Bich</t>
  </si>
  <si>
    <t>32.8881081</t>
  </si>
  <si>
    <t>7.0400701</t>
  </si>
  <si>
    <t xml:space="preserve"> 0 127 141   </t>
  </si>
  <si>
    <t>UMWKQXDGA SLFN</t>
  </si>
  <si>
    <t xml:space="preserve"> PQVBRVXKE VWLN </t>
  </si>
  <si>
    <t>Fmybyl</t>
  </si>
  <si>
    <t>RHQWK Pvhfmky</t>
  </si>
  <si>
    <t>HVI</t>
  </si>
  <si>
    <t>TGMKPYM WEJOBYVEXVN FUMDJGTA SMWUHSZVN</t>
  </si>
  <si>
    <t>ywy if q Ilfvehply</t>
  </si>
  <si>
    <t>Nejhfj</t>
  </si>
  <si>
    <t>Zle-ku-Mscq</t>
  </si>
  <si>
    <t>65.8860082</t>
  </si>
  <si>
    <t>8.4558526</t>
  </si>
  <si>
    <t>NDQIYIXIH ZYGR</t>
  </si>
  <si>
    <t xml:space="preserve"> YIGEYWZEZ FMOE </t>
  </si>
  <si>
    <t>Nvptau</t>
  </si>
  <si>
    <t>SJULT Uwmblrh</t>
  </si>
  <si>
    <t>PKV</t>
  </si>
  <si>
    <t>QNOGQPT XCUJDIAHIJX QRIVAOJU VFEFWGQTB</t>
  </si>
  <si>
    <t>&amp;ykyg;Zuac pb Nkbzf Vebvc</t>
  </si>
  <si>
    <t>HS88&amp;sfql;</t>
  </si>
  <si>
    <t>Yvxofb</t>
  </si>
  <si>
    <t>Bcp-ib-Cjic</t>
  </si>
  <si>
    <t>10.1316258</t>
  </si>
  <si>
    <t>4.8999082</t>
  </si>
  <si>
    <t>UTFTZSRBW WORD</t>
  </si>
  <si>
    <t xml:space="preserve"> YAPPIHEZP FCPU </t>
  </si>
  <si>
    <t>Dilkvu</t>
  </si>
  <si>
    <t>NRBUC Ujpvgpp</t>
  </si>
  <si>
    <t>XGR</t>
  </si>
  <si>
    <t>ZGUTAVP LCCCPHUOARW FKUCUONM BHPFZMGZV</t>
  </si>
  <si>
    <t>&amp;gsxw;35 cztub ew Apxuwudxz</t>
  </si>
  <si>
    <t>Boqyhwq&amp;lswq;</t>
  </si>
  <si>
    <t>Zwuwb-Adqte ay Wte</t>
  </si>
  <si>
    <t>Nfh-pl-Oqgn</t>
  </si>
  <si>
    <t>48.2203860</t>
  </si>
  <si>
    <t>7.4310850</t>
  </si>
  <si>
    <t>NTZQCLDMO FLEI</t>
  </si>
  <si>
    <t xml:space="preserve"> UTMQWDZTZ KTTY </t>
  </si>
  <si>
    <t>Rxxrbc</t>
  </si>
  <si>
    <t>CTAZD Zqlyzpf</t>
  </si>
  <si>
    <t>JVN</t>
  </si>
  <si>
    <t>MDWTKGA ORPYWKZYECX PSCNJVYR YQZJTOFFN</t>
  </si>
  <si>
    <t>Pr Rsoii</t>
  </si>
  <si>
    <t>Wfyms-Rnakfpy</t>
  </si>
  <si>
    <t>Kky-bq-Skhp</t>
  </si>
  <si>
    <t>13.6329415</t>
  </si>
  <si>
    <t>4.6933423</t>
  </si>
  <si>
    <t>YXQFGFSGO ZDRA</t>
  </si>
  <si>
    <t xml:space="preserve"> AJTDESAWZ UOOD </t>
  </si>
  <si>
    <t>Ktltpz</t>
  </si>
  <si>
    <t>XWYEB Fnvjgdc</t>
  </si>
  <si>
    <t>CQPSPWN QRWNRCFQJTZ ZLQRKGAU KJTNUTHZY</t>
  </si>
  <si>
    <t>Af Dymof bhl Gswta Bbdgg</t>
  </si>
  <si>
    <t>Usnrh-Xgmmbgqp</t>
  </si>
  <si>
    <t>Fes-zv-Quwh</t>
  </si>
  <si>
    <t>13.7534886</t>
  </si>
  <si>
    <t>6.1572614</t>
  </si>
  <si>
    <t>VVHJTORJI CPDH</t>
  </si>
  <si>
    <t xml:space="preserve"> KGNSFMKMD AXKE </t>
  </si>
  <si>
    <t>Touxlp</t>
  </si>
  <si>
    <t>GHSXS Bvnuura</t>
  </si>
  <si>
    <t>YRB</t>
  </si>
  <si>
    <t>THCQTCA TJVLKFTBQCQ UOXNKMJB FAWDTFTDH</t>
  </si>
  <si>
    <t>82 qdlxlc um fy Zlpz</t>
  </si>
  <si>
    <t>Davyyaw</t>
  </si>
  <si>
    <t>Dox-dp-Lgep</t>
  </si>
  <si>
    <t>59.8475171</t>
  </si>
  <si>
    <t>8.1655</t>
  </si>
  <si>
    <t>CDKXPBYSP DHCH</t>
  </si>
  <si>
    <t xml:space="preserve"> CBHMNXDFP OQEU </t>
  </si>
  <si>
    <t>Ladiky</t>
  </si>
  <si>
    <t>MPWYT Aqkdkhr</t>
  </si>
  <si>
    <t>IXP</t>
  </si>
  <si>
    <t>CBOUDYH OQACZIKQSOD DICOIHYU PMNTMGEGR</t>
  </si>
  <si>
    <t>7 svevxm Nbqw Olagys</t>
  </si>
  <si>
    <t>Xfxeneqej</t>
  </si>
  <si>
    <t>Tki-ri-Qbts</t>
  </si>
  <si>
    <t>49.4643567</t>
  </si>
  <si>
    <t>3.61721</t>
  </si>
  <si>
    <t>XZCNSYZBZ JFII</t>
  </si>
  <si>
    <t xml:space="preserve"> ZKTLTDLKB WBEL </t>
  </si>
  <si>
    <t>Qjrqkj</t>
  </si>
  <si>
    <t>EZFBX Zdgfoxz</t>
  </si>
  <si>
    <t>MQX</t>
  </si>
  <si>
    <t>IKQROOD IWQSGNMKQKF BVZHSESJ DBXBYQAYM</t>
  </si>
  <si>
    <t>&amp;cxav;Wleu Bmmxhdeuqr ga Mbiyqg</t>
  </si>
  <si>
    <t>Mxg Sbegdaszgh&amp;wngf;</t>
  </si>
  <si>
    <t>Ady Hkyrzvwqf</t>
  </si>
  <si>
    <t>Xxufv</t>
  </si>
  <si>
    <t>14.9455621</t>
  </si>
  <si>
    <t>5.846367</t>
  </si>
  <si>
    <t xml:space="preserve"> 0 387 882   </t>
  </si>
  <si>
    <t>NLXSWXWDT JRKY</t>
  </si>
  <si>
    <t xml:space="preserve"> VDJPZUNMJ QDMQ </t>
  </si>
  <si>
    <t>Xhluqb</t>
  </si>
  <si>
    <t>STCWM Zqgmsau</t>
  </si>
  <si>
    <t>LII</t>
  </si>
  <si>
    <t>JZQELUC YUZKUPOFUAX INGOZFNN LMSXIZFST</t>
  </si>
  <si>
    <t>5 fdedux vjvk df Tbnc</t>
  </si>
  <si>
    <t>Uormmho</t>
  </si>
  <si>
    <t>Wuz-oy-Onie</t>
  </si>
  <si>
    <t>27.6949671</t>
  </si>
  <si>
    <t>5.5768276</t>
  </si>
  <si>
    <t>FQNNJJNXN MMEI</t>
  </si>
  <si>
    <t xml:space="preserve"> CQPMTQAUA FMRK </t>
  </si>
  <si>
    <t>Nwmshp</t>
  </si>
  <si>
    <t>PDEYR Uityvgc</t>
  </si>
  <si>
    <t>EBT</t>
  </si>
  <si>
    <t>SHAIIHF EDRZEZAAJTL LKLCXONO WTUAKPQGG</t>
  </si>
  <si>
    <t>43 zyomv ax Dwrw</t>
  </si>
  <si>
    <t>Xrcgsemjcu</t>
  </si>
  <si>
    <t>Apf-xe-Bkwb</t>
  </si>
  <si>
    <t>56.3757441</t>
  </si>
  <si>
    <t>3.8951329</t>
  </si>
  <si>
    <t>MUGGIHJKS JJUM</t>
  </si>
  <si>
    <t xml:space="preserve"> FNYWMBBJV RAVB </t>
  </si>
  <si>
    <t>Crypys</t>
  </si>
  <si>
    <t>XAVJI Vwukdoy</t>
  </si>
  <si>
    <t>PXF</t>
  </si>
  <si>
    <t>IOALJEV MVKWZICTCKB GJAZHYBA ZQSALPCIR</t>
  </si>
  <si>
    <t>1 Fdahoi pe gp Dpju</t>
  </si>
  <si>
    <t>Ntriz-Lnekiyi-ed-Qevvin</t>
  </si>
  <si>
    <t>Mra-br-Dubi</t>
  </si>
  <si>
    <t>80.721383</t>
  </si>
  <si>
    <t>8.3525960</t>
  </si>
  <si>
    <t>PNQAOIBCD NCXN</t>
  </si>
  <si>
    <t xml:space="preserve"> FMJICADKM HJLA </t>
  </si>
  <si>
    <t>Ojgtil</t>
  </si>
  <si>
    <t>HXYOZ Nqqzque</t>
  </si>
  <si>
    <t>WSS</t>
  </si>
  <si>
    <t>YHOVGOE TUWVXRJTFGS JNNLUUUP JSTCGMCQU</t>
  </si>
  <si>
    <t>&amp;aess;Ueaeww te en Swku</t>
  </si>
  <si>
    <t>Fmzsh r&amp;#146;Duueqqr&amp;satv;</t>
  </si>
  <si>
    <t>Mkhkerjxbw</t>
  </si>
  <si>
    <t>Grh-va-Brvd</t>
  </si>
  <si>
    <t>13.197943</t>
  </si>
  <si>
    <t>7.65936</t>
  </si>
  <si>
    <t>SPZTCAFOQ XSBZ</t>
  </si>
  <si>
    <t xml:space="preserve"> TBXFTLEVD KBSR </t>
  </si>
  <si>
    <t>Igjxew</t>
  </si>
  <si>
    <t>ATFRS Osobthv</t>
  </si>
  <si>
    <t>ESV</t>
  </si>
  <si>
    <t>MPLZGBM NYIJQWRWFKS HKSMEWKN YNPVGHDHV</t>
  </si>
  <si>
    <t>Shfd plq Te Cthqkcu Abjcm</t>
  </si>
  <si>
    <t>Dnhjxfj</t>
  </si>
  <si>
    <t>Dkq-sq-Mbgg</t>
  </si>
  <si>
    <t>43.4160099</t>
  </si>
  <si>
    <t>9.62935</t>
  </si>
  <si>
    <t>HJZPDKYRB BPEI</t>
  </si>
  <si>
    <t xml:space="preserve"> SATZAITOX CPXO </t>
  </si>
  <si>
    <t>Wwcabt</t>
  </si>
  <si>
    <t>RIRBY Jcnpflq</t>
  </si>
  <si>
    <t>PDQ</t>
  </si>
  <si>
    <t>XTSFHXO SVIZVKVAZOP QHNZTKRU GKVZCSZMD</t>
  </si>
  <si>
    <t>Dlsku ao Loaxkl</t>
  </si>
  <si>
    <t>Cqhfw-Khawimj-Jsxfmyu</t>
  </si>
  <si>
    <t>Zbv-vk-Xjap</t>
  </si>
  <si>
    <t>96.8771764</t>
  </si>
  <si>
    <t>7.4286332</t>
  </si>
  <si>
    <t>UXJWEOZEH RVER</t>
  </si>
  <si>
    <t xml:space="preserve"> ZMLWFJFJT JAJF </t>
  </si>
  <si>
    <t xml:space="preserve"> GBA </t>
  </si>
  <si>
    <t xml:space="preserve"> 0 467 657,81 </t>
  </si>
  <si>
    <t xml:space="preserve"> dw </t>
  </si>
  <si>
    <t xml:space="preserve"> 0 053 910,72   </t>
  </si>
  <si>
    <t>#Y/H</t>
  </si>
  <si>
    <t xml:space="preserve"> ZUO </t>
  </si>
  <si>
    <t>#D/L</t>
  </si>
  <si>
    <t>#L/A</t>
  </si>
  <si>
    <t xml:space="preserve"> KRG </t>
  </si>
  <si>
    <t xml:space="preserve"> 0 305 854,44   </t>
  </si>
  <si>
    <t>#R/F</t>
  </si>
  <si>
    <t>#Q/I</t>
  </si>
  <si>
    <t xml:space="preserve"> BVO </t>
  </si>
  <si>
    <t>#Z/W</t>
  </si>
  <si>
    <t>#I/V</t>
  </si>
  <si>
    <t xml:space="preserve"> XUG </t>
  </si>
  <si>
    <t>#W/A</t>
  </si>
  <si>
    <t xml:space="preserve"> AGV </t>
  </si>
  <si>
    <t>#J/T</t>
  </si>
  <si>
    <t xml:space="preserve"> EOE </t>
  </si>
  <si>
    <t xml:space="preserve"> xa </t>
  </si>
  <si>
    <t>#Q/Z</t>
  </si>
  <si>
    <t xml:space="preserve"> BOM </t>
  </si>
  <si>
    <t xml:space="preserve"> ETK </t>
  </si>
  <si>
    <t xml:space="preserve"> GQV </t>
  </si>
  <si>
    <t xml:space="preserve"> vk </t>
  </si>
  <si>
    <t>#I/Q</t>
  </si>
  <si>
    <t>#T/G</t>
  </si>
  <si>
    <t xml:space="preserve"> NNU </t>
  </si>
  <si>
    <t xml:space="preserve"> bw </t>
  </si>
  <si>
    <t>#P/M</t>
  </si>
  <si>
    <t>#E/R</t>
  </si>
  <si>
    <t xml:space="preserve"> ZSA </t>
  </si>
  <si>
    <t xml:space="preserve"> bu </t>
  </si>
  <si>
    <t>#U/E</t>
  </si>
  <si>
    <t>#P/W</t>
  </si>
  <si>
    <t xml:space="preserve"> XVY </t>
  </si>
  <si>
    <t xml:space="preserve"> xis. Zaqfrpahbrp </t>
  </si>
  <si>
    <t>#M/Z</t>
  </si>
  <si>
    <t xml:space="preserve"> SWE </t>
  </si>
  <si>
    <t xml:space="preserve"> Tcx datm </t>
  </si>
  <si>
    <t>#R/A</t>
  </si>
  <si>
    <t xml:space="preserve"> TQG </t>
  </si>
  <si>
    <t xml:space="preserve"> ua </t>
  </si>
  <si>
    <t xml:space="preserve"> 0 167 938   </t>
  </si>
  <si>
    <t>#R/R</t>
  </si>
  <si>
    <t xml:space="preserve"> IDG </t>
  </si>
  <si>
    <t xml:space="preserve"> dwzlal V-2 </t>
  </si>
  <si>
    <t>#R/K</t>
  </si>
  <si>
    <t xml:space="preserve"> FOW </t>
  </si>
  <si>
    <t xml:space="preserve"> ix </t>
  </si>
  <si>
    <t xml:space="preserve"> 0 258 557   </t>
  </si>
  <si>
    <t>#Y/R</t>
  </si>
  <si>
    <t>#Z/C</t>
  </si>
  <si>
    <t xml:space="preserve"> HTC </t>
  </si>
  <si>
    <t xml:space="preserve"> qpquw =ngjys </t>
  </si>
  <si>
    <t>#F/B</t>
  </si>
  <si>
    <t xml:space="preserve"> 00 202 943,65 </t>
  </si>
  <si>
    <t xml:space="preserve"> NNC </t>
  </si>
  <si>
    <t xml:space="preserve"> mqyebc gbqjknewg uoakgjmclw </t>
  </si>
  <si>
    <t>#B/J</t>
  </si>
  <si>
    <t>#V/L</t>
  </si>
  <si>
    <t xml:space="preserve"> LPI </t>
  </si>
  <si>
    <t xml:space="preserve"> xehah =asdxy </t>
  </si>
  <si>
    <t>#X/M</t>
  </si>
  <si>
    <t>#O/Q</t>
  </si>
  <si>
    <t xml:space="preserve"> AGX </t>
  </si>
  <si>
    <t xml:space="preserve"> iu </t>
  </si>
  <si>
    <t>#U/K</t>
  </si>
  <si>
    <t xml:space="preserve"> IEK </t>
  </si>
  <si>
    <t xml:space="preserve"> qx </t>
  </si>
  <si>
    <t>#G/O</t>
  </si>
  <si>
    <t xml:space="preserve"> QHZ </t>
  </si>
  <si>
    <t xml:space="preserve"> bgxis =avbbi </t>
  </si>
  <si>
    <t xml:space="preserve"> 0 387 684   </t>
  </si>
  <si>
    <t>#P/D</t>
  </si>
  <si>
    <t xml:space="preserve"> OEC </t>
  </si>
  <si>
    <t xml:space="preserve"> zexya =wahoz </t>
  </si>
  <si>
    <t>#R/G</t>
  </si>
  <si>
    <t>#I/H</t>
  </si>
  <si>
    <t xml:space="preserve"> SSS </t>
  </si>
  <si>
    <t xml:space="preserve"> 0 094 368,73 </t>
  </si>
  <si>
    <t xml:space="preserve"> navfu =yjimk </t>
  </si>
  <si>
    <t>#D/G</t>
  </si>
  <si>
    <t xml:space="preserve"> CVX </t>
  </si>
  <si>
    <t xml:space="preserve"> ipchpp skzyjsaow rtusfjjnzs </t>
  </si>
  <si>
    <t>#O/P</t>
  </si>
  <si>
    <t>#O/E</t>
  </si>
  <si>
    <t xml:space="preserve"> JST </t>
  </si>
  <si>
    <t xml:space="preserve"> dlm. Syhpgcyrrjl </t>
  </si>
  <si>
    <t>#T/D</t>
  </si>
  <si>
    <t xml:space="preserve"> PIU </t>
  </si>
  <si>
    <t>#Q/O</t>
  </si>
  <si>
    <t>#P/I</t>
  </si>
  <si>
    <t xml:space="preserve"> HAS </t>
  </si>
  <si>
    <t xml:space="preserve"> lgw. Hreexyjbejm </t>
  </si>
  <si>
    <t>#E/Y</t>
  </si>
  <si>
    <t>#E/W</t>
  </si>
  <si>
    <t xml:space="preserve"> SFI </t>
  </si>
  <si>
    <t xml:space="preserve"> nlf. Rrcalbxtafd </t>
  </si>
  <si>
    <t>#Q/B</t>
  </si>
  <si>
    <t>#U/N</t>
  </si>
  <si>
    <t xml:space="preserve"> PEE </t>
  </si>
  <si>
    <t xml:space="preserve"> pvm. Mgjacmcxggu </t>
  </si>
  <si>
    <t>#T/Y</t>
  </si>
  <si>
    <t xml:space="preserve"> ijuxx hmogthur </t>
  </si>
  <si>
    <t xml:space="preserve"> 0 575 312   </t>
  </si>
  <si>
    <t>#Y/Y</t>
  </si>
  <si>
    <t>#B/T</t>
  </si>
  <si>
    <t xml:space="preserve"> LDL </t>
  </si>
  <si>
    <t xml:space="preserve"> nh </t>
  </si>
  <si>
    <t xml:space="preserve"> eg </t>
  </si>
  <si>
    <t>#J/E</t>
  </si>
  <si>
    <t xml:space="preserve"> EFA </t>
  </si>
  <si>
    <t xml:space="preserve"> 0 933 395,93 </t>
  </si>
  <si>
    <t xml:space="preserve"> wjqqpc zoiwdajxd wieiajtkct </t>
  </si>
  <si>
    <t>#P/Q</t>
  </si>
  <si>
    <t xml:space="preserve"> BYE </t>
  </si>
  <si>
    <t xml:space="preserve"> leuas eudoqdef </t>
  </si>
  <si>
    <t>#X/I</t>
  </si>
  <si>
    <t xml:space="preserve"> RNS </t>
  </si>
  <si>
    <t xml:space="preserve"> xj </t>
  </si>
  <si>
    <t>#D/M</t>
  </si>
  <si>
    <t xml:space="preserve"> KFJ </t>
  </si>
  <si>
    <t xml:space="preserve"> vc </t>
  </si>
  <si>
    <t>#P/X</t>
  </si>
  <si>
    <t>#R/W</t>
  </si>
  <si>
    <t xml:space="preserve"> HPV </t>
  </si>
  <si>
    <t xml:space="preserve"> ydwafo ncxkwruia sbswoeqldc </t>
  </si>
  <si>
    <t>#X/Z</t>
  </si>
  <si>
    <t xml:space="preserve"> BWW </t>
  </si>
  <si>
    <t xml:space="preserve"> gxcppm apmucphfe nrhwrcsswd </t>
  </si>
  <si>
    <t>#T/S</t>
  </si>
  <si>
    <t>#V/K</t>
  </si>
  <si>
    <t xml:space="preserve"> WOW </t>
  </si>
  <si>
    <t xml:space="preserve"> dj </t>
  </si>
  <si>
    <t>#P/Y</t>
  </si>
  <si>
    <t xml:space="preserve"> HCS </t>
  </si>
  <si>
    <t xml:space="preserve"> kz </t>
  </si>
  <si>
    <t xml:space="preserve"> JWS </t>
  </si>
  <si>
    <t xml:space="preserve"> qe </t>
  </si>
  <si>
    <t>#W/Y</t>
  </si>
  <si>
    <t xml:space="preserve"> GDF </t>
  </si>
  <si>
    <t xml:space="preserve"> gh </t>
  </si>
  <si>
    <t>#M/G</t>
  </si>
  <si>
    <t xml:space="preserve"> NGO </t>
  </si>
  <si>
    <t xml:space="preserve"> mwa. Acoqbstkwti </t>
  </si>
  <si>
    <t xml:space="preserve"> 0 851 790   </t>
  </si>
  <si>
    <t>#Y/P</t>
  </si>
  <si>
    <t xml:space="preserve"> HKF </t>
  </si>
  <si>
    <t xml:space="preserve"> -     </t>
  </si>
  <si>
    <t>#K/H</t>
  </si>
  <si>
    <t xml:space="preserve"> EXG </t>
  </si>
  <si>
    <t xml:space="preserve"> hacmev iedgroeeg yjhphcqdlu </t>
  </si>
  <si>
    <t>70 934,11 ?</t>
  </si>
  <si>
    <t xml:space="preserve"> CTS </t>
  </si>
  <si>
    <t xml:space="preserve"> hssgxt szjijbqrq vjlxfaabsq </t>
  </si>
  <si>
    <t>7 297,91 ?</t>
  </si>
  <si>
    <t xml:space="preserve"> QMA </t>
  </si>
  <si>
    <t xml:space="preserve"> iznvww xjgfxtcje ahliepgahf </t>
  </si>
  <si>
    <t>#F/Y</t>
  </si>
  <si>
    <t>#D/I</t>
  </si>
  <si>
    <t xml:space="preserve"> PRQ </t>
  </si>
  <si>
    <t xml:space="preserve"> htvoeu vfygmdplp ynypugionj </t>
  </si>
  <si>
    <t xml:space="preserve"> 0 003 936,99   </t>
  </si>
  <si>
    <t>#I/Y</t>
  </si>
  <si>
    <t xml:space="preserve"> fqs. Iaduvusmwpe </t>
  </si>
  <si>
    <t>#M/X</t>
  </si>
  <si>
    <t xml:space="preserve"> WSL </t>
  </si>
  <si>
    <t xml:space="preserve"> nu </t>
  </si>
  <si>
    <t>#S/R</t>
  </si>
  <si>
    <t xml:space="preserve"> OEQ </t>
  </si>
  <si>
    <t xml:space="preserve"> ut </t>
  </si>
  <si>
    <t>#Z/H</t>
  </si>
  <si>
    <t xml:space="preserve"> LYH </t>
  </si>
  <si>
    <t xml:space="preserve"> na </t>
  </si>
  <si>
    <t>#L/E</t>
  </si>
  <si>
    <t>#C/X</t>
  </si>
  <si>
    <t xml:space="preserve"> ADR </t>
  </si>
  <si>
    <t xml:space="preserve"> nsd. Hbgxnczvgst </t>
  </si>
  <si>
    <t>#H/Z</t>
  </si>
  <si>
    <t xml:space="preserve"> MFW </t>
  </si>
  <si>
    <t xml:space="preserve"> vwbrk = ybnagifb </t>
  </si>
  <si>
    <t xml:space="preserve"> 0 131 423   </t>
  </si>
  <si>
    <t>#T/L</t>
  </si>
  <si>
    <t>#A/U</t>
  </si>
  <si>
    <t xml:space="preserve"> 0 122 072,44 </t>
  </si>
  <si>
    <t xml:space="preserve"> BNM </t>
  </si>
  <si>
    <t xml:space="preserve"> ngn. Mopjtaxdfrv </t>
  </si>
  <si>
    <t>#E/F</t>
  </si>
  <si>
    <t xml:space="preserve"> TME </t>
  </si>
  <si>
    <t xml:space="preserve"> jj </t>
  </si>
  <si>
    <t xml:space="preserve"> 0 588 381,76 </t>
  </si>
  <si>
    <t xml:space="preserve"> MJR </t>
  </si>
  <si>
    <t xml:space="preserve"> slf. Cbnmaanxdur </t>
  </si>
  <si>
    <t>#G/D</t>
  </si>
  <si>
    <t>#Z/U</t>
  </si>
  <si>
    <t xml:space="preserve"> HYK </t>
  </si>
  <si>
    <t xml:space="preserve"> Juz bvuy </t>
  </si>
  <si>
    <t>#F/E</t>
  </si>
  <si>
    <t xml:space="preserve"> FCQ </t>
  </si>
  <si>
    <t xml:space="preserve"> Vpk wzwt </t>
  </si>
  <si>
    <t>#M/L</t>
  </si>
  <si>
    <t xml:space="preserve"> LVK </t>
  </si>
  <si>
    <t xml:space="preserve"> jbd. Sonmdwrcvtx </t>
  </si>
  <si>
    <t>#N/Z</t>
  </si>
  <si>
    <t xml:space="preserve"> UNH </t>
  </si>
  <si>
    <t xml:space="preserve"> vg </t>
  </si>
  <si>
    <t xml:space="preserve"> ZGO </t>
  </si>
  <si>
    <t xml:space="preserve"> zi </t>
  </si>
  <si>
    <t>#P/C</t>
  </si>
  <si>
    <t xml:space="preserve"> VIS </t>
  </si>
  <si>
    <t xml:space="preserve"> zk </t>
  </si>
  <si>
    <t>#R/L</t>
  </si>
  <si>
    <t xml:space="preserve"> UYA </t>
  </si>
  <si>
    <t xml:space="preserve"> ih </t>
  </si>
  <si>
    <t>#K/T</t>
  </si>
  <si>
    <t xml:space="preserve"> STD </t>
  </si>
  <si>
    <t xml:space="preserve"> vsz. Puqdqegtadj </t>
  </si>
  <si>
    <t xml:space="preserve"> ZHO </t>
  </si>
  <si>
    <t xml:space="preserve"> xzr. Wybrtirspik </t>
  </si>
  <si>
    <t>#M/D</t>
  </si>
  <si>
    <t xml:space="preserve"> IDD </t>
  </si>
  <si>
    <t xml:space="preserve"> if </t>
  </si>
  <si>
    <t>#L/S</t>
  </si>
  <si>
    <t xml:space="preserve"> 0 243 849,29 </t>
  </si>
  <si>
    <t xml:space="preserve"> OLW </t>
  </si>
  <si>
    <t xml:space="preserve"> mtarqo qhneicdda plvjbcrxyx </t>
  </si>
  <si>
    <t>#X/F</t>
  </si>
  <si>
    <t xml:space="preserve"> ZJA </t>
  </si>
  <si>
    <t xml:space="preserve"> yx </t>
  </si>
  <si>
    <t>#T/K</t>
  </si>
  <si>
    <t xml:space="preserve"> 0 943 974,35 </t>
  </si>
  <si>
    <t xml:space="preserve"> MCL </t>
  </si>
  <si>
    <t xml:space="preserve"> yiuba =tqmvx </t>
  </si>
  <si>
    <t xml:space="preserve"> 0 177 617,13   </t>
  </si>
  <si>
    <t>#I/A</t>
  </si>
  <si>
    <t xml:space="preserve"> VFE </t>
  </si>
  <si>
    <t xml:space="preserve"> pv </t>
  </si>
  <si>
    <t xml:space="preserve"> MKB </t>
  </si>
  <si>
    <t xml:space="preserve"> ys </t>
  </si>
  <si>
    <t xml:space="preserve"> WRE </t>
  </si>
  <si>
    <t xml:space="preserve"> Roj zaks </t>
  </si>
  <si>
    <t xml:space="preserve"> 0 046 524   </t>
  </si>
  <si>
    <t>#U/W</t>
  </si>
  <si>
    <t>#X/L</t>
  </si>
  <si>
    <t xml:space="preserve"> MYQ </t>
  </si>
  <si>
    <t xml:space="preserve"> mb </t>
  </si>
  <si>
    <t>#U/U</t>
  </si>
  <si>
    <t xml:space="preserve"> SBR </t>
  </si>
  <si>
    <t xml:space="preserve"> Pjc edto </t>
  </si>
  <si>
    <t>#S/V</t>
  </si>
  <si>
    <t xml:space="preserve"> YWP </t>
  </si>
  <si>
    <t xml:space="preserve"> rd </t>
  </si>
  <si>
    <t>#N/L</t>
  </si>
  <si>
    <t xml:space="preserve"> QIF </t>
  </si>
  <si>
    <t xml:space="preserve"> vm </t>
  </si>
  <si>
    <t>#J/H</t>
  </si>
  <si>
    <t xml:space="preserve"> KVE </t>
  </si>
  <si>
    <t xml:space="preserve"> ep </t>
  </si>
  <si>
    <t xml:space="preserve"> VAH </t>
  </si>
  <si>
    <t xml:space="preserve"> mjcfn fiawpqaw </t>
  </si>
  <si>
    <t>#D/D</t>
  </si>
  <si>
    <t>#C/M</t>
  </si>
  <si>
    <t xml:space="preserve"> 0 976 412,67 </t>
  </si>
  <si>
    <t xml:space="preserve"> ZBF </t>
  </si>
  <si>
    <t xml:space="preserve"> 0 806 622,22 </t>
  </si>
  <si>
    <t xml:space="preserve"> ex </t>
  </si>
  <si>
    <t>#S/O</t>
  </si>
  <si>
    <t xml:space="preserve"> FBM </t>
  </si>
  <si>
    <t xml:space="preserve"> rktul =qyhzz </t>
  </si>
  <si>
    <t xml:space="preserve"> 00 854 699,94   </t>
  </si>
  <si>
    <t>#Q/T</t>
  </si>
  <si>
    <t>#S/P</t>
  </si>
  <si>
    <t xml:space="preserve"> IPV </t>
  </si>
  <si>
    <t xml:space="preserve"> ilndg =tdtnu </t>
  </si>
  <si>
    <t>#T/A</t>
  </si>
  <si>
    <t xml:space="preserve"> 0 214 469,18 </t>
  </si>
  <si>
    <t xml:space="preserve"> RUK </t>
  </si>
  <si>
    <t xml:space="preserve"> ihfws =ovhur </t>
  </si>
  <si>
    <t>#S/T</t>
  </si>
  <si>
    <t xml:space="preserve"> XSY </t>
  </si>
  <si>
    <t xml:space="preserve"> 0 073 218,93 </t>
  </si>
  <si>
    <t xml:space="preserve"> nxbag =wtpxc </t>
  </si>
  <si>
    <t>#E/N</t>
  </si>
  <si>
    <t xml:space="preserve"> JGL </t>
  </si>
  <si>
    <t xml:space="preserve"> ph </t>
  </si>
  <si>
    <t>#J/X</t>
  </si>
  <si>
    <t xml:space="preserve"> DGY </t>
  </si>
  <si>
    <t xml:space="preserve"> dcbyp =dvcmb </t>
  </si>
  <si>
    <t xml:space="preserve"> NEG </t>
  </si>
  <si>
    <t xml:space="preserve"> qheof = ibtyiulq </t>
  </si>
  <si>
    <t>#P/N</t>
  </si>
  <si>
    <t xml:space="preserve"> 0 458 437,95 </t>
  </si>
  <si>
    <t xml:space="preserve"> SES </t>
  </si>
  <si>
    <t xml:space="preserve"> Tau zeic </t>
  </si>
  <si>
    <t xml:space="preserve"> 0 597 664,44   </t>
  </si>
  <si>
    <t>#D/S</t>
  </si>
  <si>
    <t xml:space="preserve"> JGQ </t>
  </si>
  <si>
    <t xml:space="preserve"> sa </t>
  </si>
  <si>
    <t>#J/F</t>
  </si>
  <si>
    <t xml:space="preserve"> 0 150 018 311,01 </t>
  </si>
  <si>
    <t xml:space="preserve"> JLH </t>
  </si>
  <si>
    <t xml:space="preserve"> iq </t>
  </si>
  <si>
    <t xml:space="preserve"> 0 256 354   </t>
  </si>
  <si>
    <t>#G/W</t>
  </si>
  <si>
    <t>#L/Y</t>
  </si>
  <si>
    <t xml:space="preserve"> ZXL </t>
  </si>
  <si>
    <t xml:space="preserve"> ho </t>
  </si>
  <si>
    <t>#W/K</t>
  </si>
  <si>
    <t xml:space="preserve"> BYV </t>
  </si>
  <si>
    <t xml:space="preserve"> ds </t>
  </si>
  <si>
    <t xml:space="preserve"> KIO </t>
  </si>
  <si>
    <t xml:space="preserve"> Tup okty </t>
  </si>
  <si>
    <t>#V/R</t>
  </si>
  <si>
    <t xml:space="preserve"> 0 029 906,19 </t>
  </si>
  <si>
    <t xml:space="preserve"> XHS </t>
  </si>
  <si>
    <t xml:space="preserve"> rhryo zlsilpuz </t>
  </si>
  <si>
    <t>#Z/V</t>
  </si>
  <si>
    <t xml:space="preserve"> 00 200 829,66 </t>
  </si>
  <si>
    <t xml:space="preserve"> ODH </t>
  </si>
  <si>
    <t xml:space="preserve"> oj </t>
  </si>
  <si>
    <t>#L/R</t>
  </si>
  <si>
    <t xml:space="preserve"> BHN </t>
  </si>
  <si>
    <t xml:space="preserve"> tx </t>
  </si>
  <si>
    <t>#K/G</t>
  </si>
  <si>
    <t xml:space="preserve"> IOP </t>
  </si>
  <si>
    <t xml:space="preserve"> joewd =vjqrq </t>
  </si>
  <si>
    <t>#A/F</t>
  </si>
  <si>
    <t xml:space="preserve"> NKJ </t>
  </si>
  <si>
    <t xml:space="preserve"> ec </t>
  </si>
  <si>
    <t xml:space="preserve"> 0 509 874   </t>
  </si>
  <si>
    <t>#G/H</t>
  </si>
  <si>
    <t>#I/L</t>
  </si>
  <si>
    <t xml:space="preserve"> PBN </t>
  </si>
  <si>
    <t xml:space="preserve"> sd </t>
  </si>
  <si>
    <t>#F/U</t>
  </si>
  <si>
    <t xml:space="preserve"> KMU </t>
  </si>
  <si>
    <t xml:space="preserve"> rl </t>
  </si>
  <si>
    <t xml:space="preserve"> TOO </t>
  </si>
  <si>
    <t xml:space="preserve"> ss </t>
  </si>
  <si>
    <t>#L/U</t>
  </si>
  <si>
    <t xml:space="preserve"> QYE </t>
  </si>
  <si>
    <t xml:space="preserve"> coyzn =mqzls </t>
  </si>
  <si>
    <t xml:space="preserve"> WMY </t>
  </si>
  <si>
    <t xml:space="preserve"> fr </t>
  </si>
  <si>
    <t>#D/C</t>
  </si>
  <si>
    <t xml:space="preserve"> WFF </t>
  </si>
  <si>
    <t xml:space="preserve"> wwcvfb K-9 </t>
  </si>
  <si>
    <t>#Z/I</t>
  </si>
  <si>
    <t xml:space="preserve"> ISI </t>
  </si>
  <si>
    <t xml:space="preserve"> oxpcb =pwfuw </t>
  </si>
  <si>
    <t>#X/N</t>
  </si>
  <si>
    <t xml:space="preserve"> EYW </t>
  </si>
  <si>
    <t xml:space="preserve"> ysoxl =fymcd </t>
  </si>
  <si>
    <t>#H/G</t>
  </si>
  <si>
    <t xml:space="preserve"> EIF </t>
  </si>
  <si>
    <t xml:space="preserve"> mnero =lvpja </t>
  </si>
  <si>
    <t xml:space="preserve"> 0 406 965,13 </t>
  </si>
  <si>
    <t xml:space="preserve"> SER </t>
  </si>
  <si>
    <t xml:space="preserve"> gdcrv =ylwqk </t>
  </si>
  <si>
    <t>#N/J</t>
  </si>
  <si>
    <t xml:space="preserve"> 00 675 371,91 </t>
  </si>
  <si>
    <t xml:space="preserve"> NHK </t>
  </si>
  <si>
    <t xml:space="preserve"> xixyf =tnuwx </t>
  </si>
  <si>
    <t>#K/K</t>
  </si>
  <si>
    <t>#R/X</t>
  </si>
  <si>
    <t xml:space="preserve"> PIO </t>
  </si>
  <si>
    <t xml:space="preserve"> 0 378,33 </t>
  </si>
  <si>
    <t xml:space="preserve"> ccoez bbjwjbeh </t>
  </si>
  <si>
    <t>#E/L</t>
  </si>
  <si>
    <t xml:space="preserve"> YJV </t>
  </si>
  <si>
    <t xml:space="preserve"> vh </t>
  </si>
  <si>
    <t>#T/N</t>
  </si>
  <si>
    <t xml:space="preserve"> VLQ </t>
  </si>
  <si>
    <t xml:space="preserve"> uydqo =ybhha </t>
  </si>
  <si>
    <t xml:space="preserve"> ybvyq =cojnr </t>
  </si>
  <si>
    <t>#V/J</t>
  </si>
  <si>
    <t xml:space="preserve"> oikvo =raewh </t>
  </si>
  <si>
    <t xml:space="preserve"> SKO </t>
  </si>
  <si>
    <t xml:space="preserve"> pf </t>
  </si>
  <si>
    <t>#E/H</t>
  </si>
  <si>
    <t xml:space="preserve"> XYC </t>
  </si>
  <si>
    <t xml:space="preserve"> akdqf =faiss </t>
  </si>
  <si>
    <t>#I/U</t>
  </si>
  <si>
    <t xml:space="preserve"> IEY </t>
  </si>
  <si>
    <t xml:space="preserve"> dnvri =anbgz </t>
  </si>
  <si>
    <t>#J/L</t>
  </si>
  <si>
    <t xml:space="preserve"> IYX </t>
  </si>
  <si>
    <t xml:space="preserve"> 0 020 425,71 </t>
  </si>
  <si>
    <t xml:space="preserve"> zwyuc =kctob </t>
  </si>
  <si>
    <t>#N/S</t>
  </si>
  <si>
    <t xml:space="preserve"> IXS </t>
  </si>
  <si>
    <t xml:space="preserve"> wxngr =ubtvq </t>
  </si>
  <si>
    <t xml:space="preserve"> PFG </t>
  </si>
  <si>
    <t xml:space="preserve"> gpsym =rzpri </t>
  </si>
  <si>
    <t>#S/S</t>
  </si>
  <si>
    <t xml:space="preserve"> BCV </t>
  </si>
  <si>
    <t xml:space="preserve"> kzfms =nqapx </t>
  </si>
  <si>
    <t>#B/Y</t>
  </si>
  <si>
    <t xml:space="preserve"> HKP </t>
  </si>
  <si>
    <t xml:space="preserve"> uq </t>
  </si>
  <si>
    <t>#W/F</t>
  </si>
  <si>
    <t xml:space="preserve"> AJY </t>
  </si>
  <si>
    <t xml:space="preserve"> zqces =hwhgk </t>
  </si>
  <si>
    <t>#J/J</t>
  </si>
  <si>
    <t xml:space="preserve"> YQB </t>
  </si>
  <si>
    <t xml:space="preserve"> exqmv =jtbyd </t>
  </si>
  <si>
    <t>#X/C</t>
  </si>
  <si>
    <t xml:space="preserve"> XFE </t>
  </si>
  <si>
    <t xml:space="preserve"> ux </t>
  </si>
  <si>
    <t>#H/W</t>
  </si>
  <si>
    <t xml:space="preserve"> KBR </t>
  </si>
  <si>
    <t xml:space="preserve"> sn </t>
  </si>
  <si>
    <t>#V/Z</t>
  </si>
  <si>
    <t xml:space="preserve"> JTX </t>
  </si>
  <si>
    <t xml:space="preserve"> gjjxp =helis </t>
  </si>
  <si>
    <t>#C/Z</t>
  </si>
  <si>
    <t xml:space="preserve"> WXE </t>
  </si>
  <si>
    <t xml:space="preserve"> Kuu xjhv </t>
  </si>
  <si>
    <t>#M/E</t>
  </si>
  <si>
    <t xml:space="preserve"> BYT </t>
  </si>
  <si>
    <t xml:space="preserve"> Sjw zilu </t>
  </si>
  <si>
    <t>#Q/H</t>
  </si>
  <si>
    <t xml:space="preserve"> ZWF </t>
  </si>
  <si>
    <t xml:space="preserve"> Lmd agaf </t>
  </si>
  <si>
    <t>#D/E</t>
  </si>
  <si>
    <t xml:space="preserve"> NWY </t>
  </si>
  <si>
    <t xml:space="preserve"> Kvt cyla </t>
  </si>
  <si>
    <t xml:space="preserve"> JMW </t>
  </si>
  <si>
    <t xml:space="preserve"> Qzd cqmg </t>
  </si>
  <si>
    <t xml:space="preserve"> AAC </t>
  </si>
  <si>
    <t xml:space="preserve"> Nyh yiob </t>
  </si>
  <si>
    <t>#N/W</t>
  </si>
  <si>
    <t xml:space="preserve"> VME </t>
  </si>
  <si>
    <t xml:space="preserve"> gg </t>
  </si>
  <si>
    <t>#E/B</t>
  </si>
  <si>
    <t>#Q/M</t>
  </si>
  <si>
    <t xml:space="preserve"> SPZ </t>
  </si>
  <si>
    <t xml:space="preserve"> 0 453 138,17 </t>
  </si>
  <si>
    <t xml:space="preserve"> 0 306 877,83 </t>
  </si>
  <si>
    <t xml:space="preserve"> aj </t>
  </si>
  <si>
    <t>#W/I</t>
  </si>
  <si>
    <t xml:space="preserve"> WTD </t>
  </si>
  <si>
    <t xml:space="preserve"> 0 614 692,01 </t>
  </si>
  <si>
    <t xml:space="preserve"> mi </t>
  </si>
  <si>
    <t xml:space="preserve"> BPJ </t>
  </si>
  <si>
    <t xml:space="preserve"> yv </t>
  </si>
  <si>
    <t xml:space="preserve"> 0 053 444,27 </t>
  </si>
  <si>
    <t xml:space="preserve"> LXQ </t>
  </si>
  <si>
    <t xml:space="preserve"> 0 783 862,83 </t>
  </si>
  <si>
    <t xml:space="preserve"> dbigu gqcncqsf </t>
  </si>
  <si>
    <t>#F/D</t>
  </si>
  <si>
    <t xml:space="preserve"> AIG </t>
  </si>
  <si>
    <t xml:space="preserve"> PGG </t>
  </si>
  <si>
    <t xml:space="preserve"> rk </t>
  </si>
  <si>
    <t>#O/O</t>
  </si>
  <si>
    <t xml:space="preserve"> WLG </t>
  </si>
  <si>
    <t xml:space="preserve"> vd </t>
  </si>
  <si>
    <t xml:space="preserve"> SAI </t>
  </si>
  <si>
    <t xml:space="preserve"> fsxef =tbztq </t>
  </si>
  <si>
    <t xml:space="preserve"> SOI </t>
  </si>
  <si>
    <t xml:space="preserve"> kkaez =olmfr </t>
  </si>
  <si>
    <t>#I/N</t>
  </si>
  <si>
    <t>#P/T</t>
  </si>
  <si>
    <t xml:space="preserve"> XLH </t>
  </si>
  <si>
    <t>#Z/F</t>
  </si>
  <si>
    <t xml:space="preserve"> WOS </t>
  </si>
  <si>
    <t xml:space="preserve"> gb </t>
  </si>
  <si>
    <t>#H/O</t>
  </si>
  <si>
    <t xml:space="preserve"> IPF </t>
  </si>
  <si>
    <t xml:space="preserve"> ob </t>
  </si>
  <si>
    <t>#T/M</t>
  </si>
  <si>
    <t xml:space="preserve"> JUQ </t>
  </si>
  <si>
    <t xml:space="preserve"> uy </t>
  </si>
  <si>
    <t xml:space="preserve"> PCT </t>
  </si>
  <si>
    <t xml:space="preserve"> zprqb =mymil </t>
  </si>
  <si>
    <t>#W/S</t>
  </si>
  <si>
    <t xml:space="preserve"> JGB </t>
  </si>
  <si>
    <t xml:space="preserve"> lbjia =jvhgs </t>
  </si>
  <si>
    <t>#D/R</t>
  </si>
  <si>
    <t xml:space="preserve"> HFB </t>
  </si>
  <si>
    <t xml:space="preserve"> xalho =aisxu </t>
  </si>
  <si>
    <t xml:space="preserve"> GBZ </t>
  </si>
  <si>
    <t xml:space="preserve"> itxuw =gzwhm </t>
  </si>
  <si>
    <t xml:space="preserve"> bhobb =ubdaa </t>
  </si>
  <si>
    <t>#E/E</t>
  </si>
  <si>
    <t xml:space="preserve"> XYV </t>
  </si>
  <si>
    <t xml:space="preserve"> fy </t>
  </si>
  <si>
    <t>#M/I</t>
  </si>
  <si>
    <t xml:space="preserve"> XGI </t>
  </si>
  <si>
    <t xml:space="preserve"> pbogd =irzoh </t>
  </si>
  <si>
    <t>#E/X</t>
  </si>
  <si>
    <t xml:space="preserve"> XVG </t>
  </si>
  <si>
    <t xml:space="preserve"> 00 898,55 </t>
  </si>
  <si>
    <t xml:space="preserve"> pb </t>
  </si>
  <si>
    <t xml:space="preserve"> 00 138   </t>
  </si>
  <si>
    <t>#Q/A</t>
  </si>
  <si>
    <t xml:space="preserve"> GGF </t>
  </si>
  <si>
    <t xml:space="preserve"> mvflk =acvyg </t>
  </si>
  <si>
    <t xml:space="preserve"> MJJ </t>
  </si>
  <si>
    <t xml:space="preserve"> Odt nuru </t>
  </si>
  <si>
    <t>#C/T</t>
  </si>
  <si>
    <t xml:space="preserve"> SGI </t>
  </si>
  <si>
    <t xml:space="preserve"> pp </t>
  </si>
  <si>
    <t>#T/J</t>
  </si>
  <si>
    <t>#S/D</t>
  </si>
  <si>
    <t xml:space="preserve"> FMQ </t>
  </si>
  <si>
    <t xml:space="preserve"> gu </t>
  </si>
  <si>
    <t>#G/E</t>
  </si>
  <si>
    <t>#N/Y</t>
  </si>
  <si>
    <t xml:space="preserve"> IXA </t>
  </si>
  <si>
    <t xml:space="preserve"> th </t>
  </si>
  <si>
    <t>#C/N</t>
  </si>
  <si>
    <t xml:space="preserve"> IJZ </t>
  </si>
  <si>
    <t xml:space="preserve"> is </t>
  </si>
  <si>
    <t>#H/F</t>
  </si>
  <si>
    <t xml:space="preserve"> EEA </t>
  </si>
  <si>
    <t xml:space="preserve"> ly </t>
  </si>
  <si>
    <t xml:space="preserve"> ONR </t>
  </si>
  <si>
    <t xml:space="preserve"> ta </t>
  </si>
  <si>
    <t>#J/R</t>
  </si>
  <si>
    <t xml:space="preserve"> IST </t>
  </si>
  <si>
    <t xml:space="preserve"> wt </t>
  </si>
  <si>
    <t>#F/M</t>
  </si>
  <si>
    <t xml:space="preserve"> QTZ </t>
  </si>
  <si>
    <t xml:space="preserve"> zdqpl =ivjsj </t>
  </si>
  <si>
    <t>#G/L</t>
  </si>
  <si>
    <t xml:space="preserve"> LOU </t>
  </si>
  <si>
    <t xml:space="preserve"> arnzg saqxqzuo </t>
  </si>
  <si>
    <t xml:space="preserve"> VKL </t>
  </si>
  <si>
    <t xml:space="preserve"> 0 194 318   </t>
  </si>
  <si>
    <t xml:space="preserve"> 0 685 933,19   </t>
  </si>
  <si>
    <t>#B/E</t>
  </si>
  <si>
    <t xml:space="preserve"> MSN </t>
  </si>
  <si>
    <t xml:space="preserve"> mweln = xlafgypb </t>
  </si>
  <si>
    <t xml:space="preserve"> HXM </t>
  </si>
  <si>
    <t xml:space="preserve"> ps </t>
  </si>
  <si>
    <t>#B/K</t>
  </si>
  <si>
    <t xml:space="preserve"> EVM </t>
  </si>
  <si>
    <t xml:space="preserve"> ui </t>
  </si>
  <si>
    <t xml:space="preserve"> PIJ </t>
  </si>
  <si>
    <t xml:space="preserve"> rc </t>
  </si>
  <si>
    <t>#T/F</t>
  </si>
  <si>
    <t xml:space="preserve"> YGQ </t>
  </si>
  <si>
    <t xml:space="preserve"> gt </t>
  </si>
  <si>
    <t xml:space="preserve"> 0 511   </t>
  </si>
  <si>
    <t>#N/C</t>
  </si>
  <si>
    <t xml:space="preserve"> RUW </t>
  </si>
  <si>
    <t xml:space="preserve"> rh </t>
  </si>
  <si>
    <t xml:space="preserve"> CFJ </t>
  </si>
  <si>
    <t xml:space="preserve"> cuazae lgscteyjo umqkcqvmyp </t>
  </si>
  <si>
    <t xml:space="preserve"> 0 288 387,79 </t>
  </si>
  <si>
    <t xml:space="preserve"> RPZ </t>
  </si>
  <si>
    <t xml:space="preserve"> 0 137 573,08 </t>
  </si>
  <si>
    <t xml:space="preserve"> rr </t>
  </si>
  <si>
    <t xml:space="preserve"> 0 258 113,83   </t>
  </si>
  <si>
    <t>#V/Q</t>
  </si>
  <si>
    <t xml:space="preserve"> KMW </t>
  </si>
  <si>
    <t xml:space="preserve"> 0 582 096,61 </t>
  </si>
  <si>
    <t xml:space="preserve"> wo </t>
  </si>
  <si>
    <t xml:space="preserve"> 0 454 691   </t>
  </si>
  <si>
    <t xml:space="preserve"> 0 107 836,40   </t>
  </si>
  <si>
    <t>#O/G</t>
  </si>
  <si>
    <t xml:space="preserve"> WYL </t>
  </si>
  <si>
    <t xml:space="preserve"> 0 990 590,29 </t>
  </si>
  <si>
    <t xml:space="preserve"> gd </t>
  </si>
  <si>
    <t xml:space="preserve"> 00 294,78 </t>
  </si>
  <si>
    <t xml:space="preserve"> ILP </t>
  </si>
  <si>
    <t>#B/I</t>
  </si>
  <si>
    <t>#V/A</t>
  </si>
  <si>
    <t xml:space="preserve"> WBT </t>
  </si>
  <si>
    <t xml:space="preserve"> ezlko =uuswf </t>
  </si>
  <si>
    <t xml:space="preserve"> TEU </t>
  </si>
  <si>
    <t xml:space="preserve"> aq </t>
  </si>
  <si>
    <t xml:space="preserve"> KLN </t>
  </si>
  <si>
    <t xml:space="preserve"> Ikz ehsa </t>
  </si>
  <si>
    <t xml:space="preserve"> YGZ </t>
  </si>
  <si>
    <t xml:space="preserve"> pg </t>
  </si>
  <si>
    <t xml:space="preserve"> FMM </t>
  </si>
  <si>
    <t xml:space="preserve"> ba </t>
  </si>
  <si>
    <t xml:space="preserve"> 0 656 351,94 </t>
  </si>
  <si>
    <t xml:space="preserve"> MLG </t>
  </si>
  <si>
    <t xml:space="preserve"> obqzp =hcgeb </t>
  </si>
  <si>
    <t xml:space="preserve"> 0 115 783,98   </t>
  </si>
  <si>
    <t xml:space="preserve"> 0 833 499,04 </t>
  </si>
  <si>
    <t xml:space="preserve"> RGT </t>
  </si>
  <si>
    <t xml:space="preserve"> lzp. Fiwnoybfsbp </t>
  </si>
  <si>
    <t xml:space="preserve"> HXQ </t>
  </si>
  <si>
    <t xml:space="preserve"> 00 531,92 </t>
  </si>
  <si>
    <t xml:space="preserve"> sygsd = xklwnkdn </t>
  </si>
  <si>
    <t xml:space="preserve"> AYA </t>
  </si>
  <si>
    <t xml:space="preserve"> 0 750 970   </t>
  </si>
  <si>
    <t>#A/E</t>
  </si>
  <si>
    <t xml:space="preserve"> YUP </t>
  </si>
  <si>
    <t xml:space="preserve"> Bnm ivma </t>
  </si>
  <si>
    <t>#H/Y</t>
  </si>
  <si>
    <t xml:space="preserve"> NHC </t>
  </si>
  <si>
    <t xml:space="preserve"> Pdb jtct </t>
  </si>
  <si>
    <t>#G/M</t>
  </si>
  <si>
    <t xml:space="preserve"> MAI </t>
  </si>
  <si>
    <t xml:space="preserve"> welpyc gnqaichxg tnnhmsjtxb </t>
  </si>
  <si>
    <t>#R/H</t>
  </si>
  <si>
    <t xml:space="preserve"> CCG </t>
  </si>
  <si>
    <t xml:space="preserve"> Rwn uysn </t>
  </si>
  <si>
    <t>#K/F</t>
  </si>
  <si>
    <t>#B/U</t>
  </si>
  <si>
    <t xml:space="preserve"> 0 972 959,31 </t>
  </si>
  <si>
    <t xml:space="preserve"> KZC </t>
  </si>
  <si>
    <t xml:space="preserve"> 0 079 893,74 </t>
  </si>
  <si>
    <t xml:space="preserve"> cobgs =tslpx </t>
  </si>
  <si>
    <t>#B/M</t>
  </si>
  <si>
    <t xml:space="preserve"> igveia ybubrzuaq wywgisjujz </t>
  </si>
  <si>
    <t>#L/C</t>
  </si>
  <si>
    <t xml:space="preserve"> JWY </t>
  </si>
  <si>
    <t xml:space="preserve"> mioszl awsuzechr pxjrtcwgza </t>
  </si>
  <si>
    <t xml:space="preserve"> JNA </t>
  </si>
  <si>
    <t xml:space="preserve"> yw </t>
  </si>
  <si>
    <t>#B/G</t>
  </si>
  <si>
    <t xml:space="preserve"> TCQ </t>
  </si>
  <si>
    <t xml:space="preserve"> Apf uzbm </t>
  </si>
  <si>
    <t>#L/L</t>
  </si>
  <si>
    <t xml:space="preserve"> WUQ </t>
  </si>
  <si>
    <t xml:space="preserve"> wh </t>
  </si>
  <si>
    <t>#B/Z</t>
  </si>
  <si>
    <t xml:space="preserve"> VQW </t>
  </si>
  <si>
    <t xml:space="preserve"> bt </t>
  </si>
  <si>
    <t>#N/K</t>
  </si>
  <si>
    <t>#R/B</t>
  </si>
  <si>
    <t xml:space="preserve"> bh </t>
  </si>
  <si>
    <t xml:space="preserve"> BCK </t>
  </si>
  <si>
    <t xml:space="preserve"> um </t>
  </si>
  <si>
    <t xml:space="preserve"> UBA </t>
  </si>
  <si>
    <t xml:space="preserve"> Bjs qqqa </t>
  </si>
  <si>
    <t xml:space="preserve"> 0 480 221   </t>
  </si>
  <si>
    <t xml:space="preserve"> KRT </t>
  </si>
  <si>
    <t xml:space="preserve"> kf </t>
  </si>
  <si>
    <t xml:space="preserve"> KVH </t>
  </si>
  <si>
    <t xml:space="preserve"> aa </t>
  </si>
  <si>
    <t xml:space="preserve"> SZE </t>
  </si>
  <si>
    <t xml:space="preserve"> vdk. Uljyhsffmik </t>
  </si>
  <si>
    <t xml:space="preserve"> REB </t>
  </si>
  <si>
    <t xml:space="preserve"> eeb. Typsnkyrjwh </t>
  </si>
  <si>
    <t>#W/R</t>
  </si>
  <si>
    <t xml:space="preserve"> QNA </t>
  </si>
  <si>
    <t xml:space="preserve"> lq </t>
  </si>
  <si>
    <t>#R/Y</t>
  </si>
  <si>
    <t xml:space="preserve"> BVA </t>
  </si>
  <si>
    <t xml:space="preserve"> tt </t>
  </si>
  <si>
    <t>#D/U</t>
  </si>
  <si>
    <t xml:space="preserve"> CVU </t>
  </si>
  <si>
    <t xml:space="preserve"> kl </t>
  </si>
  <si>
    <t xml:space="preserve"> BKZ </t>
  </si>
  <si>
    <t xml:space="preserve"> vf </t>
  </si>
  <si>
    <t xml:space="preserve"> 0 395 956   </t>
  </si>
  <si>
    <t xml:space="preserve"> IGH </t>
  </si>
  <si>
    <t xml:space="preserve"> tp </t>
  </si>
  <si>
    <t xml:space="preserve"> XMR </t>
  </si>
  <si>
    <t xml:space="preserve"> ja </t>
  </si>
  <si>
    <t>#V/V</t>
  </si>
  <si>
    <t xml:space="preserve"> DGP </t>
  </si>
  <si>
    <t xml:space="preserve"> pt </t>
  </si>
  <si>
    <t xml:space="preserve"> OCD </t>
  </si>
  <si>
    <t xml:space="preserve"> 0 887 266,34 </t>
  </si>
  <si>
    <t xml:space="preserve"> CMM </t>
  </si>
  <si>
    <t xml:space="preserve"> jq </t>
  </si>
  <si>
    <t>#A/O</t>
  </si>
  <si>
    <t xml:space="preserve"> 0 884 478,98 </t>
  </si>
  <si>
    <t xml:space="preserve"> BXH </t>
  </si>
  <si>
    <t xml:space="preserve"> eu </t>
  </si>
  <si>
    <t xml:space="preserve"> 0 053 229,07   </t>
  </si>
  <si>
    <t xml:space="preserve"> PVG </t>
  </si>
  <si>
    <t xml:space="preserve"> of </t>
  </si>
  <si>
    <t xml:space="preserve"> 0 176 269   </t>
  </si>
  <si>
    <t>#Y/S</t>
  </si>
  <si>
    <t xml:space="preserve"> PZR </t>
  </si>
  <si>
    <t xml:space="preserve"> sc </t>
  </si>
  <si>
    <t>#D/W</t>
  </si>
  <si>
    <t xml:space="preserve"> PCI </t>
  </si>
  <si>
    <t xml:space="preserve"> st </t>
  </si>
  <si>
    <t>#X/J</t>
  </si>
  <si>
    <t xml:space="preserve"> NLV </t>
  </si>
  <si>
    <t xml:space="preserve"> oh </t>
  </si>
  <si>
    <t xml:space="preserve"> PFZ </t>
  </si>
  <si>
    <t xml:space="preserve"> ne </t>
  </si>
  <si>
    <t xml:space="preserve"> GZD </t>
  </si>
  <si>
    <t xml:space="preserve"> dy </t>
  </si>
  <si>
    <t xml:space="preserve"> 00 690 297,27   </t>
  </si>
  <si>
    <t xml:space="preserve"> SBC </t>
  </si>
  <si>
    <t xml:space="preserve"> vn </t>
  </si>
  <si>
    <t>#S/I</t>
  </si>
  <si>
    <t xml:space="preserve"> PEP </t>
  </si>
  <si>
    <t xml:space="preserve"> yr </t>
  </si>
  <si>
    <t xml:space="preserve"> RKL </t>
  </si>
  <si>
    <t xml:space="preserve"> dp </t>
  </si>
  <si>
    <t>#R/C</t>
  </si>
  <si>
    <t xml:space="preserve"> VOX </t>
  </si>
  <si>
    <t>#D/B</t>
  </si>
  <si>
    <t xml:space="preserve"> XFY </t>
  </si>
  <si>
    <t xml:space="preserve"> dg </t>
  </si>
  <si>
    <t>#D/F</t>
  </si>
  <si>
    <t xml:space="preserve"> TFH </t>
  </si>
  <si>
    <t xml:space="preserve"> 0 022 923,80 </t>
  </si>
  <si>
    <t xml:space="preserve"> 0 164 597,63 </t>
  </si>
  <si>
    <t xml:space="preserve"> WXY </t>
  </si>
  <si>
    <t xml:space="preserve"> 0 482 621,01 </t>
  </si>
  <si>
    <t xml:space="preserve"> hg </t>
  </si>
  <si>
    <t xml:space="preserve"> PJE </t>
  </si>
  <si>
    <t xml:space="preserve"> rt </t>
  </si>
  <si>
    <t>#F/K</t>
  </si>
  <si>
    <t xml:space="preserve"> 0 359 075,61 </t>
  </si>
  <si>
    <t xml:space="preserve"> RRE </t>
  </si>
  <si>
    <t xml:space="preserve"> cm </t>
  </si>
  <si>
    <t xml:space="preserve"> 0 940 862,11 </t>
  </si>
  <si>
    <t xml:space="preserve"> HLH </t>
  </si>
  <si>
    <t xml:space="preserve"> qy </t>
  </si>
  <si>
    <t>#G/X</t>
  </si>
  <si>
    <t>#H/P</t>
  </si>
  <si>
    <t xml:space="preserve"> GHW </t>
  </si>
  <si>
    <t xml:space="preserve"> uk </t>
  </si>
  <si>
    <t xml:space="preserve"> KDM </t>
  </si>
  <si>
    <t>#B/P</t>
  </si>
  <si>
    <t xml:space="preserve"> KFG </t>
  </si>
  <si>
    <t xml:space="preserve"> ci </t>
  </si>
  <si>
    <t xml:space="preserve"> 0 025 308   </t>
  </si>
  <si>
    <t>#G/U</t>
  </si>
  <si>
    <t xml:space="preserve"> 0 860 234,73 </t>
  </si>
  <si>
    <t xml:space="preserve"> SDL </t>
  </si>
  <si>
    <t xml:space="preserve"> vy </t>
  </si>
  <si>
    <t xml:space="preserve"> JCD </t>
  </si>
  <si>
    <t xml:space="preserve"> yt </t>
  </si>
  <si>
    <t>#B/R</t>
  </si>
  <si>
    <t xml:space="preserve"> vs </t>
  </si>
  <si>
    <t xml:space="preserve"> OCQ </t>
  </si>
  <si>
    <t xml:space="preserve"> 0 486 168,14   </t>
  </si>
  <si>
    <t>#T/U</t>
  </si>
  <si>
    <t xml:space="preserve"> LMX </t>
  </si>
  <si>
    <t xml:space="preserve"> on </t>
  </si>
  <si>
    <t>#V/T</t>
  </si>
  <si>
    <t xml:space="preserve"> IUV </t>
  </si>
  <si>
    <t>#W/U</t>
  </si>
  <si>
    <t xml:space="preserve"> JDB </t>
  </si>
  <si>
    <t xml:space="preserve"> uv </t>
  </si>
  <si>
    <t>#T/P</t>
  </si>
  <si>
    <t xml:space="preserve"> DWC </t>
  </si>
  <si>
    <t xml:space="preserve"> wd </t>
  </si>
  <si>
    <t>#X/O</t>
  </si>
  <si>
    <t xml:space="preserve"> DHW </t>
  </si>
  <si>
    <t xml:space="preserve"> gp </t>
  </si>
  <si>
    <t xml:space="preserve"> YGI </t>
  </si>
  <si>
    <t xml:space="preserve"> iv </t>
  </si>
  <si>
    <t>#C/K</t>
  </si>
  <si>
    <t xml:space="preserve"> PUQ </t>
  </si>
  <si>
    <t xml:space="preserve"> tk </t>
  </si>
  <si>
    <t xml:space="preserve"> FKU </t>
  </si>
  <si>
    <t xml:space="preserve"> izkbmr nqauysrto vazlpoqdsm </t>
  </si>
  <si>
    <t>#U/Y</t>
  </si>
  <si>
    <t xml:space="preserve"> PVP </t>
  </si>
  <si>
    <t xml:space="preserve"> ow </t>
  </si>
  <si>
    <t xml:space="preserve"> MMF </t>
  </si>
  <si>
    <t xml:space="preserve"> xd </t>
  </si>
  <si>
    <t xml:space="preserve"> WET </t>
  </si>
  <si>
    <t xml:space="preserve"> dpztib disxmnnvx qbszrevxrn </t>
  </si>
  <si>
    <t>#W/D</t>
  </si>
  <si>
    <t xml:space="preserve"> FJR </t>
  </si>
  <si>
    <t xml:space="preserve"> nv </t>
  </si>
  <si>
    <t xml:space="preserve"> IIM </t>
  </si>
  <si>
    <t xml:space="preserve"> 0 297 678,88 </t>
  </si>
  <si>
    <t xml:space="preserve"> cxjfk mbmvgcll </t>
  </si>
  <si>
    <t xml:space="preserve"> 0 463 281   </t>
  </si>
  <si>
    <t xml:space="preserve"> HUF </t>
  </si>
  <si>
    <t xml:space="preserve"> qirmq =ghphb </t>
  </si>
  <si>
    <t>#L/M</t>
  </si>
  <si>
    <t xml:space="preserve"> IGQ </t>
  </si>
  <si>
    <t xml:space="preserve"> adtws =nvktj </t>
  </si>
  <si>
    <t xml:space="preserve"> UZH </t>
  </si>
  <si>
    <t xml:space="preserve"> zbmza =rrqiv </t>
  </si>
  <si>
    <t xml:space="preserve"> IPD </t>
  </si>
  <si>
    <t xml:space="preserve"> nmupfq mlapkwopb rgzkwpgifc </t>
  </si>
  <si>
    <t xml:space="preserve"> 0 372 798,79   </t>
  </si>
  <si>
    <t xml:space="preserve"> PKZ </t>
  </si>
  <si>
    <t xml:space="preserve"> zcmfdo pejjxsofs fmphbtizhf </t>
  </si>
  <si>
    <t xml:space="preserve"> EYX </t>
  </si>
  <si>
    <t xml:space="preserve"> cgfiq = exutvwmb </t>
  </si>
  <si>
    <t xml:space="preserve"> VFK </t>
  </si>
  <si>
    <t xml:space="preserve"> wg </t>
  </si>
  <si>
    <t>#E/A</t>
  </si>
  <si>
    <t xml:space="preserve"> YVF </t>
  </si>
  <si>
    <t xml:space="preserve"> utclx = dxwduvna </t>
  </si>
  <si>
    <t xml:space="preserve"> 00 986 045   </t>
  </si>
  <si>
    <t xml:space="preserve"> KCV </t>
  </si>
  <si>
    <t xml:space="preserve"> vaq. Bpghfdzauem </t>
  </si>
  <si>
    <t xml:space="preserve"> bwq. Hnqmnzacocv </t>
  </si>
  <si>
    <t xml:space="preserve"> NND </t>
  </si>
  <si>
    <t xml:space="preserve"> lwz. Dcgblibqywo </t>
  </si>
  <si>
    <t xml:space="preserve"> BCN </t>
  </si>
  <si>
    <t xml:space="preserve"> wzriu =mkuvs </t>
  </si>
  <si>
    <t>#B/Q</t>
  </si>
  <si>
    <t xml:space="preserve"> 0 102 864,07 </t>
  </si>
  <si>
    <t xml:space="preserve"> CGF </t>
  </si>
  <si>
    <t xml:space="preserve"> js </t>
  </si>
  <si>
    <t xml:space="preserve"> CRJ </t>
  </si>
  <si>
    <t xml:space="preserve"> zybis =ogiif </t>
  </si>
  <si>
    <t xml:space="preserve"> EHH </t>
  </si>
  <si>
    <t xml:space="preserve"> tb </t>
  </si>
  <si>
    <t>#U/Z</t>
  </si>
  <si>
    <t xml:space="preserve"> IUC </t>
  </si>
  <si>
    <t xml:space="preserve"> tvdbl =uqwfu </t>
  </si>
  <si>
    <t xml:space="preserve"> ZCB </t>
  </si>
  <si>
    <t xml:space="preserve"> jylbg =ogpin </t>
  </si>
  <si>
    <t>#B/X</t>
  </si>
  <si>
    <t xml:space="preserve"> TNA </t>
  </si>
  <si>
    <t xml:space="preserve"> 0 446 751,08 </t>
  </si>
  <si>
    <t xml:space="preserve"> ymarb = hiuabntq </t>
  </si>
  <si>
    <t xml:space="preserve"> ZJB </t>
  </si>
  <si>
    <t xml:space="preserve"> xt </t>
  </si>
  <si>
    <t xml:space="preserve"> PFW </t>
  </si>
  <si>
    <t xml:space="preserve"> ddlbi =ugpcv </t>
  </si>
  <si>
    <t xml:space="preserve"> 0 146 944,15 </t>
  </si>
  <si>
    <t xml:space="preserve"> SYA </t>
  </si>
  <si>
    <t xml:space="preserve"> lbmpm =rdnny </t>
  </si>
  <si>
    <t xml:space="preserve"> BHW </t>
  </si>
  <si>
    <t xml:space="preserve"> 0 516,24 </t>
  </si>
  <si>
    <t xml:space="preserve"> tujax =grbnc </t>
  </si>
  <si>
    <t xml:space="preserve"> 0 397   </t>
  </si>
  <si>
    <t xml:space="preserve"> WDQ </t>
  </si>
  <si>
    <t xml:space="preserve"> gpzfm =gzunm </t>
  </si>
  <si>
    <t xml:space="preserve"> DOP </t>
  </si>
  <si>
    <t xml:space="preserve"> 0 330 359,54 </t>
  </si>
  <si>
    <t xml:space="preserve"> ag </t>
  </si>
  <si>
    <t xml:space="preserve"> 0 209 481,94   </t>
  </si>
  <si>
    <t>#G/R</t>
  </si>
  <si>
    <t xml:space="preserve"> XTX </t>
  </si>
  <si>
    <t xml:space="preserve"> zs </t>
  </si>
  <si>
    <t xml:space="preserve"> XZG </t>
  </si>
  <si>
    <t xml:space="preserve"> 0 696 614,69 </t>
  </si>
  <si>
    <t xml:space="preserve"> yosxll bcnmsifdo vzkrpatutv </t>
  </si>
  <si>
    <t xml:space="preserve"> 0 986 346,78 </t>
  </si>
  <si>
    <t xml:space="preserve"> BND </t>
  </si>
  <si>
    <t xml:space="preserve"> wlt. Hzxhzppypog </t>
  </si>
  <si>
    <t xml:space="preserve"> YVU </t>
  </si>
  <si>
    <t xml:space="preserve"> hjqefk qdurfaqua ngaplolpkp </t>
  </si>
  <si>
    <t>#G/Q</t>
  </si>
  <si>
    <t xml:space="preserve"> OIU </t>
  </si>
  <si>
    <t xml:space="preserve"> ao </t>
  </si>
  <si>
    <t xml:space="preserve"> 0 533 762   </t>
  </si>
  <si>
    <t xml:space="preserve"> 0 305 398,42   </t>
  </si>
  <si>
    <t xml:space="preserve"> GAF </t>
  </si>
  <si>
    <t xml:space="preserve"> gqxzks otfnandnj mlmeeewpfc </t>
  </si>
  <si>
    <t xml:space="preserve"> CRL </t>
  </si>
  <si>
    <t xml:space="preserve"> kk </t>
  </si>
  <si>
    <t xml:space="preserve"> YJP </t>
  </si>
  <si>
    <t xml:space="preserve"> imjabs hwqmdrwqq tluxpxzpow </t>
  </si>
  <si>
    <t>#K/B</t>
  </si>
  <si>
    <t xml:space="preserve"> ROE </t>
  </si>
  <si>
    <t xml:space="preserve"> qnyfb nubvqgqi </t>
  </si>
  <si>
    <t>#Y/U</t>
  </si>
  <si>
    <t xml:space="preserve"> 0 480 829,35 </t>
  </si>
  <si>
    <t xml:space="preserve"> KDU </t>
  </si>
  <si>
    <t xml:space="preserve"> cyzti nbkfrzfa </t>
  </si>
  <si>
    <t xml:space="preserve"> LMW </t>
  </si>
  <si>
    <t xml:space="preserve"> 0 477 496,11 </t>
  </si>
  <si>
    <t xml:space="preserve"> zq </t>
  </si>
  <si>
    <t xml:space="preserve"> 0 502 363   </t>
  </si>
  <si>
    <t xml:space="preserve"> MFT </t>
  </si>
  <si>
    <t xml:space="preserve"> jhtzqw qhmjgfozh nsdogcfvur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</si>
</sst>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 #,##0.00_);_(* \(#,##0.00\);_(* &quot;-&quot;??_);_(@_)"/>
    <numFmt numFmtId="165" formatCode="_-* #,##0\ _€_-;\-* #,##0\ _€_-;_-* &quot;-&quot;\ _€_-;_-@_-"/>
    <numFmt numFmtId="166" formatCode="_-* #,##0.00000\ _€_-;\-* #,##0.00000\ _€_-;_-* &quot;-&quot;\ _€_-;_-@_-"/>
    <numFmt numFmtId="167" formatCode="_-* #,##0.000000\ _€_-;\-* #,##0.000000\ _€_-;_-* &quot;-&quot;\ _€_-;_-@_-"/>
    <numFmt numFmtId="168" formatCode="_-* #,##0\ _€_-;\-* #,##0\ _€_-;_-* &quot;-&quot;??\ _€_-;_-@_-"/>
    <numFmt numFmtId="169" formatCode="_-* #,##0.0000000\ _€_-;\-* #,##0.0000000\ _€_-;_-* &quot;-&quot;\ _€_-;_-@_-"/>
    <numFmt numFmtId="170" formatCode="#,##0.000000"/>
    <numFmt numFmtId="171" formatCode="#,##0\ &quot;€&quot;"/>
    <numFmt numFmtId="172" formatCode="_-* #,##0.00\ _€_-;\-* #,##0.00\ _€_-;_-* &quot;-&quot;??\ _€_-;_-@_-"/>
    <numFmt numFmtId="173" formatCode="#,##0_ ;\-#,##0\ "/>
    <numFmt numFmtId="174" formatCode="_-* #,##0_-;\-* #,##0_-;_-* &quot;-&quot;??_-;_-@_-"/>
    <numFmt numFmtId="175" formatCode="_-* #,##0.00000\ _€_-;\-* #,##0.00000\ _€_-;_-* &quot;-&quot;?????\ _€_-;_-@_-"/>
    <numFmt numFmtId="176" formatCode="#,##0\ _€"/>
    <numFmt numFmtId="177" formatCode="#,##0_ ;[Red]\-#,##0\ "/>
    <numFmt numFmtId="178" formatCode="#,##0.00\ &quot;€&quot;"/>
    <numFmt numFmtId="179" formatCode="0.00000000000"/>
    <numFmt numFmtId="180" formatCode="0.0000%"/>
  </numFmts>
  <fonts count="37" x14ac:knownFonts="1">
    <font>
      <sz val="11"/>
      <color theme="1"/>
      <name val="Aptos Narrow"/>
      <family val="2"/>
      <scheme val="minor"/>
    </font>
    <font>
      <sz val="10"/>
      <name val="Arial"/>
      <family val="2"/>
    </font>
    <font>
      <b/>
      <sz val="10"/>
      <name val="Arial"/>
      <family val="2"/>
    </font>
    <font>
      <b/>
      <sz val="10"/>
      <color theme="1"/>
      <name val="Arial"/>
      <family val="2"/>
    </font>
    <font>
      <b/>
      <i/>
      <sz val="10"/>
      <name val="Arial"/>
      <family val="2"/>
    </font>
    <font>
      <i/>
      <sz val="10"/>
      <color rgb="FF002060"/>
      <name val="Arial"/>
      <family val="2"/>
    </font>
    <font>
      <sz val="10"/>
      <color rgb="FF002060"/>
      <name val="Arial"/>
      <family val="2"/>
    </font>
    <font>
      <sz val="11"/>
      <color rgb="FF444444"/>
      <name val="Calibri"/>
      <family val="2"/>
      <charset val="1"/>
    </font>
    <font>
      <i/>
      <sz val="10"/>
      <name val="Arial"/>
      <family val="2"/>
    </font>
    <font>
      <sz val="10"/>
      <color rgb="FF000000"/>
      <name val="Arial"/>
      <family val="2"/>
    </font>
    <font>
      <sz val="10"/>
      <color rgb="FF444444"/>
      <name val="Arial"/>
      <family val="2"/>
    </font>
    <font>
      <sz val="11"/>
      <color rgb="FF000000"/>
      <name val="Calibri"/>
      <family val="2"/>
      <charset val="1"/>
    </font>
    <font>
      <sz val="10"/>
      <color rgb="FFFF0000"/>
      <name val="Arial"/>
      <family val="2"/>
    </font>
    <font>
      <sz val="10"/>
      <color rgb="FF92D050"/>
      <name val="Arial"/>
      <family val="2"/>
    </font>
    <font>
      <strike/>
      <sz val="10"/>
      <name val="Arial"/>
      <family val="2"/>
    </font>
    <font>
      <sz val="9"/>
      <color rgb="FF000000"/>
      <name val="Arial"/>
      <family val="2"/>
    </font>
    <font>
      <b/>
      <sz val="9"/>
      <color indexed="81"/>
      <name val="Tahoma"/>
      <family val="2"/>
    </font>
    <font>
      <sz val="9"/>
      <color indexed="81"/>
      <name val="Tahoma"/>
      <family val="2"/>
    </font>
    <font>
      <strike/>
      <sz val="10"/>
      <color rgb="FF002060"/>
      <name val="Arial"/>
      <family val="2"/>
    </font>
    <font>
      <i/>
      <strike/>
      <sz val="10"/>
      <color rgb="FF002060"/>
      <name val="Arial"/>
      <family val="2"/>
    </font>
    <font>
      <strike/>
      <sz val="10"/>
      <color rgb="FF000000"/>
      <name val="Arial"/>
      <family val="2"/>
    </font>
    <font>
      <sz val="11"/>
      <color theme="1"/>
      <name val="Aptos Narrow"/>
      <family val="2"/>
      <scheme val="minor"/>
    </font>
    <font>
      <b/>
      <sz val="10"/>
      <color theme="0"/>
      <name val="Arial"/>
      <family val="2"/>
    </font>
    <font>
      <sz val="10"/>
      <name val="Arial"/>
      <family val="2"/>
    </font>
    <font>
      <sz val="11"/>
      <color rgb="FF000000"/>
      <name val="Aptos Narrow"/>
      <family val="2"/>
      <scheme val="minor"/>
    </font>
    <font>
      <b/>
      <sz val="11"/>
      <color rgb="FF000000"/>
      <name val="Aptos Narrow"/>
      <family val="2"/>
      <scheme val="minor"/>
    </font>
    <font>
      <b/>
      <sz val="9"/>
      <color rgb="FF000000"/>
      <name val="Aptos Narrow"/>
      <family val="2"/>
      <scheme val="minor"/>
    </font>
    <font>
      <b/>
      <sz val="9"/>
      <name val="Aptos Narrow"/>
      <family val="2"/>
      <scheme val="minor"/>
    </font>
    <font>
      <b/>
      <sz val="9"/>
      <name val="Calibri"/>
      <family val="2"/>
    </font>
    <font>
      <b/>
      <i/>
      <u/>
      <sz val="11"/>
      <color rgb="FF000000"/>
      <name val="Aptos Narrow"/>
      <family val="2"/>
      <scheme val="minor"/>
    </font>
    <font>
      <sz val="10"/>
      <color theme="1"/>
      <name val="Arial"/>
      <family val="2"/>
    </font>
    <font>
      <b/>
      <sz val="11"/>
      <color theme="1"/>
      <name val="Aptos Narrow"/>
      <family val="2"/>
      <scheme val="minor"/>
    </font>
    <font>
      <sz val="11"/>
      <color theme="0"/>
      <name val="Aptos Narrow"/>
      <family val="2"/>
      <scheme val="minor"/>
    </font>
    <font>
      <b/>
      <sz val="9"/>
      <name val="Arial"/>
      <family val="2"/>
    </font>
    <font>
      <b/>
      <sz val="10"/>
      <color rgb="FFFFFF00"/>
      <name val="Arial"/>
      <family val="2"/>
    </font>
    <font>
      <sz val="10"/>
      <color theme="0"/>
      <name val="Arial"/>
      <family val="2"/>
    </font>
    <font>
      <b/>
      <sz val="14"/>
      <color theme="1"/>
      <name val="Aptos Narrow"/>
      <family val="2"/>
      <scheme val="minor"/>
    </font>
  </fonts>
  <fills count="33">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rgb="FF92D050"/>
        <bgColor indexed="64"/>
      </patternFill>
    </fill>
    <fill>
      <patternFill patternType="solid">
        <fgColor theme="0"/>
        <bgColor indexed="64"/>
      </patternFill>
    </fill>
    <fill>
      <patternFill patternType="solid">
        <fgColor rgb="FFD9D9D9"/>
        <bgColor indexed="64"/>
      </patternFill>
    </fill>
    <fill>
      <patternFill patternType="solid">
        <fgColor rgb="FFFFC000"/>
        <bgColor indexed="64"/>
      </patternFill>
    </fill>
    <fill>
      <patternFill patternType="solid">
        <fgColor rgb="FFFFFFFF"/>
        <bgColor indexed="64"/>
      </patternFill>
    </fill>
    <fill>
      <patternFill patternType="solid">
        <fgColor rgb="FFFF0000"/>
        <bgColor indexed="64"/>
      </patternFill>
    </fill>
    <fill>
      <patternFill patternType="solid">
        <fgColor rgb="FFFF0000"/>
        <bgColor rgb="FF000000"/>
      </patternFill>
    </fill>
    <fill>
      <patternFill patternType="solid">
        <fgColor theme="3"/>
        <bgColor indexed="64"/>
      </patternFill>
    </fill>
    <fill>
      <patternFill patternType="solid">
        <fgColor rgb="FFC00000"/>
        <bgColor indexed="64"/>
      </patternFill>
    </fill>
    <fill>
      <patternFill patternType="solid">
        <fgColor rgb="FFDDEBF7"/>
        <bgColor rgb="FF000000"/>
      </patternFill>
    </fill>
    <fill>
      <patternFill patternType="solid">
        <fgColor rgb="FFFFF2CC"/>
        <bgColor rgb="FF000000"/>
      </patternFill>
    </fill>
    <fill>
      <patternFill patternType="solid">
        <fgColor theme="4" tint="0.79998168889431442"/>
        <bgColor rgb="FF000000"/>
      </patternFill>
    </fill>
    <fill>
      <patternFill patternType="solid">
        <fgColor theme="8"/>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7030A0"/>
        <bgColor indexed="64"/>
      </patternFill>
    </fill>
    <fill>
      <patternFill patternType="solid">
        <fgColor rgb="FFFFC000"/>
        <bgColor rgb="FF000000"/>
      </patternFill>
    </fill>
    <fill>
      <patternFill patternType="solid">
        <fgColor rgb="FFFFFF00"/>
        <bgColor indexed="64"/>
      </patternFill>
    </fill>
    <fill>
      <patternFill patternType="solid">
        <fgColor theme="9"/>
        <bgColor indexed="64"/>
      </patternFill>
    </fill>
    <fill>
      <patternFill patternType="solid">
        <fgColor theme="9" tint="0.59999389629810485"/>
        <bgColor indexed="64"/>
      </patternFill>
    </fill>
    <fill>
      <patternFill patternType="solid">
        <fgColor theme="1"/>
        <bgColor indexed="64"/>
      </patternFill>
    </fill>
    <fill>
      <patternFill patternType="solid">
        <fgColor theme="6" tint="0.79998168889431442"/>
        <bgColor indexed="64"/>
      </patternFill>
    </fill>
    <fill>
      <patternFill patternType="solid">
        <fgColor rgb="FFFFFF00"/>
        <bgColor rgb="FF000000"/>
      </patternFill>
    </fill>
    <fill>
      <patternFill patternType="solid">
        <fgColor theme="9"/>
        <bgColor rgb="FF000000"/>
      </patternFill>
    </fill>
    <fill>
      <patternFill patternType="solid">
        <fgColor rgb="FFFFFF00"/>
        <bgColor indexed="8"/>
      </patternFill>
    </fill>
    <fill>
      <patternFill patternType="solid">
        <fgColor theme="9" tint="0.59999389629810485"/>
        <bgColor indexed="8"/>
      </patternFill>
    </fill>
    <fill>
      <patternFill patternType="solid">
        <fgColor rgb="FF00B0F0"/>
        <bgColor indexed="64"/>
      </patternFill>
    </fill>
    <fill>
      <patternFill patternType="solid">
        <fgColor indexed="62"/>
        <bgColor indexed="8"/>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s>
  <cellStyleXfs count="6">
    <xf numFmtId="0" fontId="0" fillId="0" borderId="0"/>
    <xf numFmtId="0" fontId="1" fillId="0" borderId="0">
      <alignment vertical="center"/>
    </xf>
    <xf numFmtId="9"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cellStyleXfs>
  <cellXfs count="636">
    <xf numFmtId="0" fontId="0" fillId="0" borderId="0" xfId="0"/>
    <xf numFmtId="165" fontId="2" fillId="0" borderId="1" xfId="1" applyNumberFormat="1" applyFont="1" applyBorder="1" applyAlignment="1">
      <alignment vertical="center" wrapText="1"/>
    </xf>
    <xf numFmtId="165" fontId="2" fillId="0" borderId="1" xfId="1" applyNumberFormat="1" applyFont="1" applyBorder="1">
      <alignment vertical="center"/>
    </xf>
    <xf numFmtId="165" fontId="2" fillId="2" borderId="1" xfId="2" applyNumberFormat="1" applyFont="1" applyFill="1" applyBorder="1" applyAlignment="1">
      <alignment vertical="center" wrapText="1"/>
    </xf>
    <xf numFmtId="165" fontId="3" fillId="2" borderId="1" xfId="2" applyNumberFormat="1" applyFont="1" applyFill="1" applyBorder="1" applyAlignment="1">
      <alignment vertical="center" wrapText="1"/>
    </xf>
    <xf numFmtId="165" fontId="2" fillId="2" borderId="1" xfId="1" applyNumberFormat="1" applyFont="1" applyFill="1" applyBorder="1" applyAlignment="1">
      <alignment vertical="center" wrapText="1"/>
    </xf>
    <xf numFmtId="165" fontId="4" fillId="2" borderId="1" xfId="2" applyNumberFormat="1" applyFont="1" applyFill="1" applyBorder="1" applyAlignment="1">
      <alignment vertical="center" wrapText="1"/>
    </xf>
    <xf numFmtId="165" fontId="1" fillId="2" borderId="1" xfId="1" applyNumberFormat="1" applyFill="1" applyBorder="1" applyAlignment="1">
      <alignment vertical="center" wrapText="1"/>
    </xf>
    <xf numFmtId="165" fontId="1" fillId="0" borderId="1" xfId="1" applyNumberFormat="1" applyBorder="1" applyAlignment="1">
      <alignment vertical="center" wrapText="1"/>
    </xf>
    <xf numFmtId="0" fontId="1" fillId="0" borderId="0" xfId="1">
      <alignment vertical="center"/>
    </xf>
    <xf numFmtId="165" fontId="1" fillId="2" borderId="1" xfId="1" applyNumberFormat="1" applyFill="1" applyBorder="1" applyAlignment="1">
      <alignment horizontal="left" vertical="center"/>
    </xf>
    <xf numFmtId="165" fontId="1" fillId="2" borderId="1" xfId="1" applyNumberFormat="1" applyFill="1" applyBorder="1" applyAlignment="1">
      <alignment horizontal="left" vertical="center" wrapText="1"/>
    </xf>
    <xf numFmtId="165" fontId="1" fillId="2" borderId="1" xfId="1" applyNumberFormat="1" applyFill="1" applyBorder="1">
      <alignment vertical="center"/>
    </xf>
    <xf numFmtId="165" fontId="1" fillId="0" borderId="1" xfId="1" applyNumberFormat="1" applyBorder="1" applyAlignment="1">
      <alignment horizontal="left" vertical="center"/>
    </xf>
    <xf numFmtId="165" fontId="5" fillId="2" borderId="1" xfId="1" applyNumberFormat="1" applyFont="1" applyFill="1" applyBorder="1" applyAlignment="1">
      <alignment horizontal="left" vertical="center"/>
    </xf>
    <xf numFmtId="165" fontId="6" fillId="2" borderId="1" xfId="1" applyNumberFormat="1" applyFont="1" applyFill="1" applyBorder="1" applyAlignment="1">
      <alignment horizontal="left" vertical="center"/>
    </xf>
    <xf numFmtId="0" fontId="6" fillId="2" borderId="1" xfId="1" applyFont="1" applyFill="1" applyBorder="1" applyAlignment="1">
      <alignment horizontal="left" vertical="center"/>
    </xf>
    <xf numFmtId="165" fontId="5" fillId="2" borderId="1" xfId="3" applyNumberFormat="1" applyFont="1" applyFill="1" applyBorder="1" applyAlignment="1">
      <alignment vertical="center"/>
    </xf>
    <xf numFmtId="9" fontId="6" fillId="2" borderId="1" xfId="2" applyFont="1" applyFill="1" applyBorder="1" applyAlignment="1">
      <alignment horizontal="left" vertical="center"/>
    </xf>
    <xf numFmtId="165" fontId="6" fillId="2" borderId="1" xfId="2" applyNumberFormat="1" applyFont="1" applyFill="1" applyBorder="1" applyAlignment="1">
      <alignment horizontal="left" vertical="center"/>
    </xf>
    <xf numFmtId="165" fontId="1" fillId="0" borderId="1" xfId="1" applyNumberFormat="1" applyBorder="1" applyAlignment="1">
      <alignment horizontal="left" vertical="center" wrapText="1"/>
    </xf>
    <xf numFmtId="165" fontId="5" fillId="0" borderId="1" xfId="1" applyNumberFormat="1" applyFont="1" applyBorder="1" applyAlignment="1">
      <alignment horizontal="left" vertical="center"/>
    </xf>
    <xf numFmtId="0" fontId="6" fillId="3" borderId="1" xfId="1" quotePrefix="1" applyFont="1" applyFill="1" applyBorder="1" applyAlignment="1">
      <alignment horizontal="left" vertical="center"/>
    </xf>
    <xf numFmtId="9" fontId="0" fillId="2" borderId="1" xfId="2" applyFont="1" applyFill="1" applyBorder="1" applyAlignment="1">
      <alignment vertical="center"/>
    </xf>
    <xf numFmtId="165" fontId="1" fillId="0" borderId="1" xfId="1" applyNumberFormat="1" applyBorder="1">
      <alignment vertical="center"/>
    </xf>
    <xf numFmtId="165" fontId="8" fillId="0" borderId="1" xfId="1" applyNumberFormat="1" applyFont="1" applyBorder="1" applyAlignment="1">
      <alignment horizontal="left" vertical="center" wrapText="1"/>
    </xf>
    <xf numFmtId="165" fontId="5" fillId="2" borderId="1" xfId="1" applyNumberFormat="1" applyFont="1" applyFill="1" applyBorder="1" applyAlignment="1">
      <alignment horizontal="left" vertical="center" wrapText="1"/>
    </xf>
    <xf numFmtId="165" fontId="6" fillId="0" borderId="1" xfId="1" applyNumberFormat="1" applyFont="1" applyBorder="1" applyAlignment="1">
      <alignment horizontal="left" vertical="center"/>
    </xf>
    <xf numFmtId="165" fontId="1" fillId="2" borderId="1" xfId="1" applyNumberFormat="1" applyFill="1" applyBorder="1" applyAlignment="1">
      <alignment horizontal="center" vertical="center"/>
    </xf>
    <xf numFmtId="0" fontId="1" fillId="0" borderId="1" xfId="1" applyBorder="1">
      <alignment vertical="center"/>
    </xf>
    <xf numFmtId="166" fontId="1" fillId="2" borderId="1" xfId="1" applyNumberFormat="1" applyFill="1" applyBorder="1" applyAlignment="1">
      <alignment horizontal="left" vertical="center"/>
    </xf>
    <xf numFmtId="165" fontId="9" fillId="2" borderId="1" xfId="1" applyNumberFormat="1" applyFont="1" applyFill="1" applyBorder="1" applyAlignment="1">
      <alignment horizontal="left" vertical="center"/>
    </xf>
    <xf numFmtId="165" fontId="1" fillId="2" borderId="2" xfId="1" applyNumberFormat="1" applyFill="1" applyBorder="1" applyAlignment="1">
      <alignment horizontal="left" vertical="center"/>
    </xf>
    <xf numFmtId="165" fontId="5" fillId="2" borderId="3" xfId="1" applyNumberFormat="1" applyFont="1" applyFill="1" applyBorder="1" applyAlignment="1">
      <alignment horizontal="left" vertical="center"/>
    </xf>
    <xf numFmtId="165" fontId="1" fillId="0" borderId="4" xfId="1" applyNumberFormat="1" applyBorder="1" applyAlignment="1">
      <alignment horizontal="left" vertical="center"/>
    </xf>
    <xf numFmtId="0" fontId="1" fillId="2" borderId="4" xfId="1" applyFill="1" applyBorder="1">
      <alignment vertical="center"/>
    </xf>
    <xf numFmtId="165" fontId="1" fillId="2" borderId="3" xfId="1" applyNumberFormat="1" applyFill="1" applyBorder="1" applyAlignment="1">
      <alignment horizontal="left" vertical="center"/>
    </xf>
    <xf numFmtId="0" fontId="1" fillId="2" borderId="1" xfId="1" applyFill="1" applyBorder="1" applyAlignment="1">
      <alignment horizontal="center" vertical="center"/>
    </xf>
    <xf numFmtId="0" fontId="1" fillId="2" borderId="1" xfId="1" applyFill="1" applyBorder="1">
      <alignment vertical="center"/>
    </xf>
    <xf numFmtId="165" fontId="1" fillId="0" borderId="2" xfId="1" applyNumberFormat="1" applyBorder="1" applyAlignment="1">
      <alignment horizontal="left" vertical="center"/>
    </xf>
    <xf numFmtId="165" fontId="1" fillId="0" borderId="5" xfId="1" applyNumberFormat="1" applyBorder="1" applyAlignment="1">
      <alignment horizontal="left" vertical="center"/>
    </xf>
    <xf numFmtId="165" fontId="5" fillId="2" borderId="3" xfId="3" applyNumberFormat="1" applyFont="1" applyFill="1" applyBorder="1" applyAlignment="1">
      <alignment vertical="center"/>
    </xf>
    <xf numFmtId="0" fontId="1" fillId="0" borderId="1" xfId="1" applyBorder="1" applyAlignment="1">
      <alignment vertical="center" wrapText="1"/>
    </xf>
    <xf numFmtId="165" fontId="1" fillId="0" borderId="3" xfId="1" applyNumberFormat="1" applyBorder="1" applyAlignment="1">
      <alignment horizontal="left" vertical="center"/>
    </xf>
    <xf numFmtId="0" fontId="1" fillId="3" borderId="1" xfId="1" applyFill="1" applyBorder="1">
      <alignment vertical="center"/>
    </xf>
    <xf numFmtId="165" fontId="1" fillId="0" borderId="6" xfId="1" applyNumberFormat="1" applyBorder="1" applyAlignment="1">
      <alignment horizontal="left" vertical="center"/>
    </xf>
    <xf numFmtId="0" fontId="1" fillId="3" borderId="1" xfId="1" applyFill="1" applyBorder="1" applyAlignment="1">
      <alignment vertical="center" wrapText="1"/>
    </xf>
    <xf numFmtId="0" fontId="10" fillId="0" borderId="4" xfId="1" applyFont="1" applyBorder="1">
      <alignment vertical="center"/>
    </xf>
    <xf numFmtId="0" fontId="1" fillId="2" borderId="1" xfId="1" applyFill="1" applyBorder="1" applyAlignment="1">
      <alignment horizontal="left" vertical="center"/>
    </xf>
    <xf numFmtId="165" fontId="1" fillId="4" borderId="1" xfId="1" applyNumberFormat="1" applyFill="1" applyBorder="1">
      <alignment vertical="center"/>
    </xf>
    <xf numFmtId="168" fontId="0" fillId="5" borderId="1" xfId="3" applyNumberFormat="1" applyFont="1" applyFill="1" applyBorder="1" applyAlignment="1">
      <alignment vertical="center"/>
    </xf>
    <xf numFmtId="0" fontId="11" fillId="0" borderId="1" xfId="1" applyFont="1" applyBorder="1">
      <alignment vertical="center"/>
    </xf>
    <xf numFmtId="165" fontId="1" fillId="2" borderId="1" xfId="1" applyNumberFormat="1" applyFill="1" applyBorder="1" applyAlignment="1">
      <alignment horizontal="right" vertical="center"/>
    </xf>
    <xf numFmtId="0" fontId="10" fillId="0" borderId="1" xfId="1" applyFont="1" applyBorder="1">
      <alignment vertical="center"/>
    </xf>
    <xf numFmtId="165" fontId="12" fillId="0" borderId="1" xfId="1" applyNumberFormat="1" applyFont="1" applyBorder="1">
      <alignment vertical="center"/>
    </xf>
    <xf numFmtId="165" fontId="1" fillId="0" borderId="7" xfId="1" applyNumberFormat="1" applyBorder="1" applyAlignment="1">
      <alignment horizontal="left" vertical="center"/>
    </xf>
    <xf numFmtId="0" fontId="1" fillId="0" borderId="7" xfId="1" applyBorder="1">
      <alignment vertical="center"/>
    </xf>
    <xf numFmtId="165" fontId="1" fillId="0" borderId="5" xfId="1" applyNumberFormat="1" applyBorder="1">
      <alignment vertical="center"/>
    </xf>
    <xf numFmtId="0" fontId="9" fillId="3" borderId="1" xfId="1" applyFont="1" applyFill="1" applyBorder="1">
      <alignment vertical="center"/>
    </xf>
    <xf numFmtId="0" fontId="1" fillId="3" borderId="1" xfId="1" applyFill="1" applyBorder="1" applyAlignment="1">
      <alignment horizontal="left" vertical="center"/>
    </xf>
    <xf numFmtId="165" fontId="1" fillId="0" borderId="4" xfId="1" applyNumberFormat="1" applyBorder="1">
      <alignment vertical="center"/>
    </xf>
    <xf numFmtId="165" fontId="1" fillId="6" borderId="1" xfId="1" applyNumberFormat="1" applyFill="1" applyBorder="1" applyAlignment="1">
      <alignment horizontal="left" vertical="center"/>
    </xf>
    <xf numFmtId="49" fontId="1" fillId="2" borderId="1" xfId="1" applyNumberFormat="1" applyFill="1" applyBorder="1" applyAlignment="1">
      <alignment horizontal="left" vertical="center"/>
    </xf>
    <xf numFmtId="165" fontId="5" fillId="6" borderId="1" xfId="1" applyNumberFormat="1" applyFont="1" applyFill="1" applyBorder="1" applyAlignment="1">
      <alignment horizontal="left" vertical="center"/>
    </xf>
    <xf numFmtId="0" fontId="1" fillId="0" borderId="4" xfId="1" applyBorder="1">
      <alignment vertical="center"/>
    </xf>
    <xf numFmtId="0" fontId="9" fillId="2" borderId="1" xfId="1" applyFont="1" applyFill="1" applyBorder="1">
      <alignment vertical="center"/>
    </xf>
    <xf numFmtId="0" fontId="1" fillId="6" borderId="1" xfId="1" applyFill="1" applyBorder="1">
      <alignment vertical="center"/>
    </xf>
    <xf numFmtId="0" fontId="1" fillId="2" borderId="1" xfId="1" applyFill="1" applyBorder="1" applyAlignment="1">
      <alignment vertical="center" wrapText="1"/>
    </xf>
    <xf numFmtId="165" fontId="13" fillId="2" borderId="1" xfId="1" applyNumberFormat="1" applyFont="1" applyFill="1" applyBorder="1" applyAlignment="1">
      <alignment horizontal="left" vertical="center"/>
    </xf>
    <xf numFmtId="0" fontId="7" fillId="0" borderId="1" xfId="1" applyFont="1" applyBorder="1">
      <alignment vertical="center"/>
    </xf>
    <xf numFmtId="165" fontId="6" fillId="2" borderId="2" xfId="1" applyNumberFormat="1" applyFont="1" applyFill="1" applyBorder="1" applyAlignment="1">
      <alignment horizontal="left" vertical="center"/>
    </xf>
    <xf numFmtId="165" fontId="1" fillId="2" borderId="7" xfId="1" applyNumberFormat="1" applyFill="1" applyBorder="1" applyAlignment="1">
      <alignment horizontal="left" vertical="center"/>
    </xf>
    <xf numFmtId="165" fontId="1" fillId="2" borderId="8" xfId="1" applyNumberFormat="1" applyFill="1" applyBorder="1" applyAlignment="1">
      <alignment horizontal="left" vertical="center"/>
    </xf>
    <xf numFmtId="165" fontId="14" fillId="0" borderId="1" xfId="1" applyNumberFormat="1" applyFont="1" applyBorder="1" applyAlignment="1">
      <alignment horizontal="left" vertical="center"/>
    </xf>
    <xf numFmtId="0" fontId="1" fillId="3" borderId="1" xfId="1" applyFill="1" applyBorder="1" applyAlignment="1">
      <alignment horizontal="right" vertical="center"/>
    </xf>
    <xf numFmtId="0" fontId="1" fillId="2" borderId="1" xfId="1" applyFill="1" applyBorder="1" applyAlignment="1">
      <alignment horizontal="left" vertical="center" wrapText="1"/>
    </xf>
    <xf numFmtId="0" fontId="8" fillId="0" borderId="1" xfId="1" applyFont="1" applyBorder="1" applyAlignment="1">
      <alignment horizontal="left" vertical="center"/>
    </xf>
    <xf numFmtId="0" fontId="5" fillId="2" borderId="1" xfId="1" applyFont="1" applyFill="1" applyBorder="1" applyAlignment="1">
      <alignment horizontal="left" vertical="center"/>
    </xf>
    <xf numFmtId="0" fontId="1" fillId="0" borderId="1" xfId="1" applyBorder="1" applyAlignment="1">
      <alignment horizontal="left" vertical="center"/>
    </xf>
    <xf numFmtId="171" fontId="1" fillId="0" borderId="1" xfId="1" applyNumberFormat="1" applyBorder="1" applyAlignment="1">
      <alignment horizontal="left" vertical="center"/>
    </xf>
    <xf numFmtId="168" fontId="5" fillId="2" borderId="1" xfId="3" applyNumberFormat="1" applyFont="1" applyFill="1" applyBorder="1" applyAlignment="1">
      <alignment vertical="center"/>
    </xf>
    <xf numFmtId="0" fontId="1" fillId="0" borderId="1" xfId="1" applyBorder="1" applyAlignment="1">
      <alignment horizontal="left" vertical="center" wrapText="1"/>
    </xf>
    <xf numFmtId="0" fontId="5" fillId="0" borderId="1" xfId="1" applyFont="1" applyBorder="1" applyAlignment="1">
      <alignment horizontal="left" vertical="center"/>
    </xf>
    <xf numFmtId="0" fontId="5" fillId="2" borderId="1" xfId="1" applyFont="1" applyFill="1" applyBorder="1" applyAlignment="1">
      <alignment horizontal="left" vertical="center" wrapText="1"/>
    </xf>
    <xf numFmtId="9" fontId="6" fillId="2" borderId="5" xfId="2" applyFont="1" applyFill="1" applyBorder="1" applyAlignment="1">
      <alignment horizontal="left" vertical="center"/>
    </xf>
    <xf numFmtId="0" fontId="1" fillId="3" borderId="1" xfId="1" applyFill="1" applyBorder="1" applyAlignment="1">
      <alignment horizontal="left" vertical="center" wrapText="1"/>
    </xf>
    <xf numFmtId="0" fontId="1" fillId="4" borderId="1" xfId="1" applyFill="1" applyBorder="1">
      <alignment vertical="center"/>
    </xf>
    <xf numFmtId="0" fontId="1" fillId="4" borderId="1" xfId="1" applyFill="1" applyBorder="1" applyAlignment="1">
      <alignment horizontal="left" vertical="center"/>
    </xf>
    <xf numFmtId="164" fontId="1" fillId="0" borderId="1" xfId="1" applyNumberFormat="1" applyBorder="1" applyAlignment="1">
      <alignment horizontal="left" vertical="center"/>
    </xf>
    <xf numFmtId="0" fontId="1" fillId="0" borderId="5" xfId="1" applyBorder="1" applyAlignment="1">
      <alignment horizontal="left" vertical="center"/>
    </xf>
    <xf numFmtId="0" fontId="6" fillId="2" borderId="2" xfId="1" applyFont="1" applyFill="1" applyBorder="1" applyAlignment="1">
      <alignment horizontal="left" vertical="center"/>
    </xf>
    <xf numFmtId="0" fontId="1" fillId="0" borderId="4" xfId="1" applyBorder="1" applyAlignment="1">
      <alignment horizontal="left" vertical="center"/>
    </xf>
    <xf numFmtId="0" fontId="5" fillId="2" borderId="3" xfId="1" applyFont="1" applyFill="1" applyBorder="1" applyAlignment="1">
      <alignment horizontal="left" vertical="center"/>
    </xf>
    <xf numFmtId="168" fontId="0" fillId="0" borderId="1" xfId="3" applyNumberFormat="1" applyFont="1" applyFill="1" applyBorder="1" applyAlignment="1">
      <alignment vertical="center"/>
    </xf>
    <xf numFmtId="168" fontId="5" fillId="0" borderId="1" xfId="3" applyNumberFormat="1" applyFont="1" applyFill="1" applyBorder="1" applyAlignment="1">
      <alignment vertical="center"/>
    </xf>
    <xf numFmtId="0" fontId="5" fillId="0" borderId="1" xfId="1" applyFont="1" applyBorder="1" applyAlignment="1">
      <alignment horizontal="left" vertical="center" wrapText="1"/>
    </xf>
    <xf numFmtId="0" fontId="1" fillId="2" borderId="11" xfId="1" applyFill="1" applyBorder="1" applyAlignment="1">
      <alignment horizontal="left" vertical="center"/>
    </xf>
    <xf numFmtId="3" fontId="1" fillId="0" borderId="1" xfId="1" applyNumberFormat="1" applyBorder="1" applyAlignment="1">
      <alignment horizontal="left" vertical="center"/>
    </xf>
    <xf numFmtId="0" fontId="6" fillId="4" borderId="1" xfId="1" applyFont="1" applyFill="1" applyBorder="1" applyAlignment="1">
      <alignment horizontal="left" vertical="center"/>
    </xf>
    <xf numFmtId="0" fontId="1" fillId="4" borderId="1" xfId="1" applyFill="1" applyBorder="1" applyAlignment="1">
      <alignment horizontal="left" vertical="center" wrapText="1"/>
    </xf>
    <xf numFmtId="0" fontId="6" fillId="0" borderId="1" xfId="1" applyFont="1" applyBorder="1" applyAlignment="1">
      <alignment horizontal="left" vertical="center"/>
    </xf>
    <xf numFmtId="168" fontId="1" fillId="0" borderId="1" xfId="1" applyNumberFormat="1" applyBorder="1" applyAlignment="1">
      <alignment horizontal="left" vertical="center"/>
    </xf>
    <xf numFmtId="0" fontId="1" fillId="6" borderId="1" xfId="1" applyFill="1" applyBorder="1" applyAlignment="1">
      <alignment horizontal="left" vertical="center"/>
    </xf>
    <xf numFmtId="0" fontId="1" fillId="6" borderId="1" xfId="1" applyFill="1" applyBorder="1" applyAlignment="1">
      <alignment horizontal="left" vertical="center" wrapText="1"/>
    </xf>
    <xf numFmtId="0" fontId="5" fillId="6" borderId="1" xfId="1" applyFont="1" applyFill="1" applyBorder="1" applyAlignment="1">
      <alignment horizontal="left" vertical="center"/>
    </xf>
    <xf numFmtId="168" fontId="5" fillId="6" borderId="1" xfId="3" applyNumberFormat="1" applyFont="1" applyFill="1" applyBorder="1" applyAlignment="1">
      <alignment vertical="center"/>
    </xf>
    <xf numFmtId="0" fontId="5" fillId="6" borderId="1" xfId="1" applyFont="1" applyFill="1" applyBorder="1" applyAlignment="1">
      <alignment horizontal="left" vertical="center" wrapText="1"/>
    </xf>
    <xf numFmtId="0" fontId="1" fillId="6" borderId="1" xfId="1" applyFill="1" applyBorder="1" applyAlignment="1">
      <alignment vertical="center" wrapText="1"/>
    </xf>
    <xf numFmtId="164" fontId="1" fillId="0" borderId="1" xfId="1" applyNumberFormat="1" applyBorder="1" applyAlignment="1">
      <alignment horizontal="right" vertical="center"/>
    </xf>
    <xf numFmtId="172" fontId="1" fillId="0" borderId="1" xfId="1" applyNumberFormat="1" applyBorder="1" applyAlignment="1">
      <alignment horizontal="left" vertical="center"/>
    </xf>
    <xf numFmtId="0" fontId="9" fillId="2" borderId="1" xfId="1" applyFont="1" applyFill="1" applyBorder="1" applyAlignment="1">
      <alignment horizontal="left" vertical="center"/>
    </xf>
    <xf numFmtId="168" fontId="1" fillId="0" borderId="1" xfId="1" applyNumberFormat="1" applyBorder="1" applyAlignment="1">
      <alignment horizontal="left" vertical="center" wrapText="1"/>
    </xf>
    <xf numFmtId="164" fontId="9" fillId="0" borderId="1" xfId="1" applyNumberFormat="1" applyFont="1" applyBorder="1" applyAlignment="1">
      <alignment horizontal="left" vertical="center"/>
    </xf>
    <xf numFmtId="0" fontId="1" fillId="0" borderId="4" xfId="1" applyBorder="1" applyAlignment="1">
      <alignment vertical="center" wrapText="1"/>
    </xf>
    <xf numFmtId="0" fontId="1" fillId="0" borderId="3" xfId="1" applyBorder="1" applyAlignment="1">
      <alignment horizontal="left" vertical="center"/>
    </xf>
    <xf numFmtId="0" fontId="1" fillId="2" borderId="4" xfId="1" applyFill="1" applyBorder="1" applyAlignment="1">
      <alignment horizontal="left" vertical="center"/>
    </xf>
    <xf numFmtId="0" fontId="1" fillId="0" borderId="4" xfId="1" applyBorder="1" applyAlignment="1">
      <alignment horizontal="left" vertical="center" wrapText="1"/>
    </xf>
    <xf numFmtId="165" fontId="1" fillId="0" borderId="4" xfId="1" applyNumberFormat="1" applyBorder="1" applyAlignment="1">
      <alignment horizontal="left" vertical="center" wrapText="1"/>
    </xf>
    <xf numFmtId="0" fontId="1" fillId="2" borderId="2" xfId="1" applyFill="1" applyBorder="1" applyAlignment="1">
      <alignment horizontal="left" vertical="center"/>
    </xf>
    <xf numFmtId="173" fontId="5" fillId="2" borderId="1" xfId="3" applyNumberFormat="1" applyFont="1" applyFill="1" applyBorder="1" applyAlignment="1">
      <alignment vertical="center"/>
    </xf>
    <xf numFmtId="0" fontId="1" fillId="0" borderId="9" xfId="1" applyBorder="1" applyAlignment="1">
      <alignment horizontal="left" vertical="center"/>
    </xf>
    <xf numFmtId="0" fontId="5" fillId="4" borderId="1" xfId="1" applyFont="1" applyFill="1" applyBorder="1" applyAlignment="1">
      <alignment horizontal="left" vertical="center"/>
    </xf>
    <xf numFmtId="0" fontId="7" fillId="0" borderId="4" xfId="1" applyFont="1" applyBorder="1">
      <alignment vertical="center"/>
    </xf>
    <xf numFmtId="0" fontId="1" fillId="9" borderId="0" xfId="1" applyFill="1">
      <alignment vertical="center"/>
    </xf>
    <xf numFmtId="0" fontId="1" fillId="9" borderId="1" xfId="1" applyFill="1" applyBorder="1">
      <alignment vertical="center"/>
    </xf>
    <xf numFmtId="0" fontId="1" fillId="9" borderId="1" xfId="1" applyFill="1" applyBorder="1" applyAlignment="1">
      <alignment vertical="center" wrapText="1"/>
    </xf>
    <xf numFmtId="0" fontId="1" fillId="9" borderId="1" xfId="1" applyFill="1" applyBorder="1" applyAlignment="1">
      <alignment horizontal="left" vertical="center"/>
    </xf>
    <xf numFmtId="0" fontId="1" fillId="9" borderId="1" xfId="1" applyFill="1" applyBorder="1" applyAlignment="1">
      <alignment horizontal="left" vertical="center" wrapText="1"/>
    </xf>
    <xf numFmtId="0" fontId="5" fillId="9" borderId="1" xfId="1" applyFont="1" applyFill="1" applyBorder="1" applyAlignment="1">
      <alignment horizontal="left" vertical="center" wrapText="1"/>
    </xf>
    <xf numFmtId="0" fontId="6" fillId="9" borderId="1" xfId="1" applyFont="1" applyFill="1" applyBorder="1" applyAlignment="1">
      <alignment horizontal="left" vertical="center"/>
    </xf>
    <xf numFmtId="9" fontId="6" fillId="9" borderId="1" xfId="2" applyFont="1" applyFill="1" applyBorder="1" applyAlignment="1">
      <alignment horizontal="left" vertical="center"/>
    </xf>
    <xf numFmtId="0" fontId="5" fillId="9" borderId="1" xfId="1" applyFont="1" applyFill="1" applyBorder="1" applyAlignment="1">
      <alignment horizontal="left" vertical="center"/>
    </xf>
    <xf numFmtId="0" fontId="5" fillId="9" borderId="3" xfId="1" applyFont="1" applyFill="1" applyBorder="1" applyAlignment="1">
      <alignment horizontal="left" vertical="center"/>
    </xf>
    <xf numFmtId="0" fontId="1" fillId="9" borderId="4" xfId="1" applyFill="1" applyBorder="1" applyAlignment="1">
      <alignment horizontal="left" vertical="center"/>
    </xf>
    <xf numFmtId="0" fontId="1" fillId="9" borderId="10" xfId="1" applyFill="1" applyBorder="1" applyAlignment="1">
      <alignment horizontal="left" vertical="center"/>
    </xf>
    <xf numFmtId="0" fontId="6" fillId="9" borderId="2" xfId="1" applyFont="1" applyFill="1" applyBorder="1" applyAlignment="1">
      <alignment horizontal="left" vertical="center"/>
    </xf>
    <xf numFmtId="0" fontId="1" fillId="9" borderId="7" xfId="1" applyFill="1" applyBorder="1" applyAlignment="1">
      <alignment vertical="center" wrapText="1"/>
    </xf>
    <xf numFmtId="173" fontId="5" fillId="9" borderId="1" xfId="3" applyNumberFormat="1" applyFont="1" applyFill="1" applyBorder="1" applyAlignment="1">
      <alignment vertical="center"/>
    </xf>
    <xf numFmtId="164" fontId="1" fillId="9" borderId="1" xfId="1" applyNumberFormat="1" applyFill="1" applyBorder="1" applyAlignment="1">
      <alignment horizontal="right" vertical="center"/>
    </xf>
    <xf numFmtId="168" fontId="5" fillId="9" borderId="1" xfId="3" applyNumberFormat="1" applyFont="1" applyFill="1" applyBorder="1" applyAlignment="1">
      <alignment vertical="center"/>
    </xf>
    <xf numFmtId="164" fontId="1" fillId="9" borderId="1" xfId="1" applyNumberFormat="1" applyFill="1" applyBorder="1" applyAlignment="1">
      <alignment horizontal="left" vertical="center"/>
    </xf>
    <xf numFmtId="9" fontId="0" fillId="9" borderId="1" xfId="2" applyFont="1" applyFill="1" applyBorder="1" applyAlignment="1">
      <alignment vertical="center"/>
    </xf>
    <xf numFmtId="0" fontId="14" fillId="9" borderId="1" xfId="1" applyFont="1" applyFill="1" applyBorder="1">
      <alignment vertical="center"/>
    </xf>
    <xf numFmtId="0" fontId="14" fillId="9" borderId="1" xfId="1" applyFont="1" applyFill="1" applyBorder="1" applyAlignment="1">
      <alignment horizontal="left" vertical="center"/>
    </xf>
    <xf numFmtId="0" fontId="18" fillId="2" borderId="1" xfId="1" applyFont="1" applyFill="1" applyBorder="1" applyAlignment="1">
      <alignment horizontal="left" vertical="center"/>
    </xf>
    <xf numFmtId="0" fontId="19" fillId="9" borderId="1" xfId="1" applyFont="1" applyFill="1" applyBorder="1" applyAlignment="1">
      <alignment horizontal="left" vertical="center" wrapText="1"/>
    </xf>
    <xf numFmtId="0" fontId="18" fillId="9" borderId="1" xfId="1" applyFont="1" applyFill="1" applyBorder="1" applyAlignment="1">
      <alignment horizontal="left" vertical="center"/>
    </xf>
    <xf numFmtId="9" fontId="18" fillId="9" borderId="1" xfId="2" applyFont="1" applyFill="1" applyBorder="1" applyAlignment="1">
      <alignment horizontal="left" vertical="center"/>
    </xf>
    <xf numFmtId="0" fontId="19" fillId="9" borderId="1" xfId="1" applyFont="1" applyFill="1" applyBorder="1" applyAlignment="1">
      <alignment horizontal="left" vertical="center"/>
    </xf>
    <xf numFmtId="168" fontId="19" fillId="9" borderId="1" xfId="3" applyNumberFormat="1" applyFont="1" applyFill="1" applyBorder="1" applyAlignment="1">
      <alignment vertical="center"/>
    </xf>
    <xf numFmtId="165" fontId="14" fillId="9" borderId="1" xfId="1" applyNumberFormat="1" applyFont="1" applyFill="1" applyBorder="1" applyAlignment="1">
      <alignment horizontal="left" vertical="center"/>
    </xf>
    <xf numFmtId="168" fontId="14" fillId="9" borderId="1" xfId="1" applyNumberFormat="1" applyFont="1" applyFill="1" applyBorder="1" applyAlignment="1">
      <alignment horizontal="left" vertical="center"/>
    </xf>
    <xf numFmtId="0" fontId="14" fillId="9" borderId="1" xfId="1" applyFont="1" applyFill="1" applyBorder="1" applyAlignment="1">
      <alignment horizontal="left" vertical="center" wrapText="1"/>
    </xf>
    <xf numFmtId="0" fontId="1" fillId="9" borderId="1" xfId="1" applyFill="1" applyBorder="1" applyAlignment="1">
      <alignment horizontal="center" vertical="center"/>
    </xf>
    <xf numFmtId="171" fontId="1" fillId="9" borderId="1" xfId="1" applyNumberFormat="1" applyFill="1" applyBorder="1" applyAlignment="1">
      <alignment horizontal="left" vertical="center"/>
    </xf>
    <xf numFmtId="9" fontId="6" fillId="9" borderId="5" xfId="2" applyFont="1" applyFill="1" applyBorder="1" applyAlignment="1">
      <alignment horizontal="left" vertical="center"/>
    </xf>
    <xf numFmtId="168" fontId="5" fillId="9" borderId="5" xfId="3" applyNumberFormat="1" applyFont="1" applyFill="1" applyBorder="1" applyAlignment="1">
      <alignment vertical="center"/>
    </xf>
    <xf numFmtId="171" fontId="1" fillId="9" borderId="5" xfId="1" applyNumberFormat="1" applyFill="1" applyBorder="1" applyAlignment="1">
      <alignment horizontal="left" vertical="center"/>
    </xf>
    <xf numFmtId="0" fontId="8" fillId="9" borderId="1" xfId="1" applyFont="1" applyFill="1" applyBorder="1" applyAlignment="1">
      <alignment horizontal="left" vertical="center"/>
    </xf>
    <xf numFmtId="0" fontId="1" fillId="10" borderId="1" xfId="1" applyFill="1" applyBorder="1" applyAlignment="1">
      <alignment horizontal="left" vertical="center"/>
    </xf>
    <xf numFmtId="0" fontId="1" fillId="10" borderId="1" xfId="1" applyFill="1" applyBorder="1" applyAlignment="1">
      <alignment horizontal="left" vertical="center" wrapText="1"/>
    </xf>
    <xf numFmtId="165" fontId="14" fillId="9" borderId="1" xfId="1" applyNumberFormat="1" applyFont="1" applyFill="1" applyBorder="1">
      <alignment vertical="center"/>
    </xf>
    <xf numFmtId="165" fontId="1" fillId="9" borderId="1" xfId="1" applyNumberFormat="1" applyFill="1" applyBorder="1">
      <alignment vertical="center"/>
    </xf>
    <xf numFmtId="165" fontId="19" fillId="9" borderId="1" xfId="1" applyNumberFormat="1" applyFont="1" applyFill="1" applyBorder="1" applyAlignment="1">
      <alignment horizontal="left" vertical="center"/>
    </xf>
    <xf numFmtId="165" fontId="6" fillId="9" borderId="1" xfId="1" applyNumberFormat="1" applyFont="1" applyFill="1" applyBorder="1" applyAlignment="1">
      <alignment horizontal="left" vertical="center"/>
    </xf>
    <xf numFmtId="165" fontId="18" fillId="9" borderId="1" xfId="1" applyNumberFormat="1" applyFont="1" applyFill="1" applyBorder="1" applyAlignment="1">
      <alignment horizontal="left" vertical="center"/>
    </xf>
    <xf numFmtId="165" fontId="19" fillId="9" borderId="1" xfId="3" applyNumberFormat="1" applyFont="1" applyFill="1" applyBorder="1" applyAlignment="1">
      <alignment vertical="center"/>
    </xf>
    <xf numFmtId="165" fontId="6" fillId="9" borderId="1" xfId="2" applyNumberFormat="1" applyFont="1" applyFill="1" applyBorder="1" applyAlignment="1">
      <alignment horizontal="left" vertical="center"/>
    </xf>
    <xf numFmtId="165" fontId="14" fillId="9" borderId="0" xfId="1" applyNumberFormat="1" applyFont="1" applyFill="1" applyAlignment="1">
      <alignment horizontal="left" vertical="center"/>
    </xf>
    <xf numFmtId="166" fontId="14" fillId="9" borderId="1" xfId="1" applyNumberFormat="1" applyFont="1" applyFill="1" applyBorder="1" applyAlignment="1">
      <alignment horizontal="left" vertical="center"/>
    </xf>
    <xf numFmtId="0" fontId="14" fillId="10" borderId="1" xfId="1" applyFont="1" applyFill="1" applyBorder="1">
      <alignment vertical="center"/>
    </xf>
    <xf numFmtId="0" fontId="14" fillId="10" borderId="3" xfId="1" applyFont="1" applyFill="1" applyBorder="1">
      <alignment vertical="center"/>
    </xf>
    <xf numFmtId="0" fontId="20" fillId="10" borderId="3" xfId="1" applyFont="1" applyFill="1" applyBorder="1">
      <alignment vertical="center"/>
    </xf>
    <xf numFmtId="0" fontId="14" fillId="10" borderId="3" xfId="1" applyFont="1" applyFill="1" applyBorder="1" applyAlignment="1">
      <alignment vertical="center" wrapText="1"/>
    </xf>
    <xf numFmtId="0" fontId="20" fillId="10" borderId="1" xfId="1" applyFont="1" applyFill="1" applyBorder="1">
      <alignment vertical="center"/>
    </xf>
    <xf numFmtId="0" fontId="14" fillId="10" borderId="1" xfId="1" applyFont="1" applyFill="1" applyBorder="1" applyAlignment="1">
      <alignment vertical="center" wrapText="1"/>
    </xf>
    <xf numFmtId="165" fontId="20" fillId="9" borderId="1" xfId="1" applyNumberFormat="1" applyFont="1" applyFill="1" applyBorder="1" applyAlignment="1">
      <alignment horizontal="left" vertical="center"/>
    </xf>
    <xf numFmtId="165" fontId="14" fillId="9" borderId="1" xfId="1" applyNumberFormat="1" applyFont="1" applyFill="1" applyBorder="1" applyAlignment="1">
      <alignment horizontal="left" vertical="center" wrapText="1"/>
    </xf>
    <xf numFmtId="165" fontId="1" fillId="9" borderId="1" xfId="1" applyNumberFormat="1" applyFill="1" applyBorder="1" applyAlignment="1">
      <alignment horizontal="left" vertical="center"/>
    </xf>
    <xf numFmtId="165" fontId="18" fillId="9" borderId="1" xfId="2" applyNumberFormat="1" applyFont="1" applyFill="1" applyBorder="1" applyAlignment="1">
      <alignment horizontal="left" vertical="center"/>
    </xf>
    <xf numFmtId="0" fontId="6" fillId="10" borderId="1" xfId="1" quotePrefix="1" applyFont="1" applyFill="1" applyBorder="1" applyAlignment="1">
      <alignment horizontal="left" vertical="center"/>
    </xf>
    <xf numFmtId="165" fontId="14" fillId="9" borderId="3" xfId="1" applyNumberFormat="1" applyFont="1" applyFill="1" applyBorder="1" applyAlignment="1">
      <alignment horizontal="left" vertical="center"/>
    </xf>
    <xf numFmtId="165" fontId="19" fillId="9" borderId="3" xfId="3" applyNumberFormat="1" applyFont="1" applyFill="1" applyBorder="1" applyAlignment="1">
      <alignment vertical="center"/>
    </xf>
    <xf numFmtId="165" fontId="14" fillId="9" borderId="5" xfId="1" applyNumberFormat="1" applyFont="1" applyFill="1" applyBorder="1" applyAlignment="1">
      <alignment horizontal="left" vertical="center"/>
    </xf>
    <xf numFmtId="165" fontId="1" fillId="9" borderId="2" xfId="1" applyNumberFormat="1" applyFill="1" applyBorder="1" applyAlignment="1">
      <alignment horizontal="left" vertical="center"/>
    </xf>
    <xf numFmtId="165" fontId="19" fillId="9" borderId="3" xfId="1" applyNumberFormat="1" applyFont="1" applyFill="1" applyBorder="1" applyAlignment="1">
      <alignment horizontal="left" vertical="center"/>
    </xf>
    <xf numFmtId="0" fontId="14" fillId="9" borderId="4" xfId="1" applyFont="1" applyFill="1" applyBorder="1">
      <alignment vertical="center"/>
    </xf>
    <xf numFmtId="165" fontId="14" fillId="9" borderId="2" xfId="1" applyNumberFormat="1" applyFont="1" applyFill="1" applyBorder="1" applyAlignment="1">
      <alignment horizontal="left" vertical="center"/>
    </xf>
    <xf numFmtId="0" fontId="14" fillId="9" borderId="1" xfId="1" applyFont="1" applyFill="1" applyBorder="1" applyAlignment="1">
      <alignment horizontal="center" vertical="center"/>
    </xf>
    <xf numFmtId="165" fontId="14" fillId="9" borderId="1" xfId="1" applyNumberFormat="1" applyFont="1" applyFill="1" applyBorder="1" applyAlignment="1">
      <alignment vertical="center" wrapText="1"/>
    </xf>
    <xf numFmtId="165" fontId="19" fillId="9" borderId="11" xfId="1" applyNumberFormat="1" applyFont="1" applyFill="1" applyBorder="1" applyAlignment="1">
      <alignment horizontal="left" vertical="center"/>
    </xf>
    <xf numFmtId="165" fontId="14" fillId="9" borderId="4" xfId="1" applyNumberFormat="1" applyFont="1" applyFill="1" applyBorder="1" applyAlignment="1">
      <alignment horizontal="left" vertical="center"/>
    </xf>
    <xf numFmtId="165" fontId="5" fillId="9" borderId="1" xfId="1" applyNumberFormat="1" applyFont="1" applyFill="1" applyBorder="1" applyAlignment="1">
      <alignment horizontal="left" vertical="center"/>
    </xf>
    <xf numFmtId="165" fontId="5" fillId="9" borderId="3" xfId="1" applyNumberFormat="1" applyFont="1" applyFill="1" applyBorder="1" applyAlignment="1">
      <alignment horizontal="left" vertical="center"/>
    </xf>
    <xf numFmtId="165" fontId="1" fillId="9" borderId="4" xfId="1" applyNumberFormat="1" applyFill="1" applyBorder="1" applyAlignment="1">
      <alignment horizontal="left" vertical="center"/>
    </xf>
    <xf numFmtId="165" fontId="5" fillId="9" borderId="1" xfId="3" applyNumberFormat="1" applyFont="1" applyFill="1" applyBorder="1" applyAlignment="1">
      <alignment vertical="center"/>
    </xf>
    <xf numFmtId="165" fontId="1" fillId="9" borderId="1" xfId="1" applyNumberFormat="1" applyFill="1" applyBorder="1" applyAlignment="1">
      <alignment horizontal="left" vertical="center" wrapText="1"/>
    </xf>
    <xf numFmtId="165" fontId="19" fillId="9" borderId="1" xfId="1" applyNumberFormat="1" applyFont="1" applyFill="1" applyBorder="1" applyAlignment="1">
      <alignment horizontal="left" vertical="center" wrapText="1"/>
    </xf>
    <xf numFmtId="165" fontId="14" fillId="9" borderId="1" xfId="1" applyNumberFormat="1" applyFont="1" applyFill="1" applyBorder="1" applyAlignment="1">
      <alignment horizontal="center" vertical="center"/>
    </xf>
    <xf numFmtId="165" fontId="1" fillId="2" borderId="4" xfId="1" applyNumberFormat="1" applyFill="1" applyBorder="1" applyAlignment="1">
      <alignment horizontal="left" vertical="center"/>
    </xf>
    <xf numFmtId="0" fontId="1" fillId="2" borderId="7" xfId="1" applyFill="1" applyBorder="1" applyAlignment="1">
      <alignment horizontal="left" vertical="center"/>
    </xf>
    <xf numFmtId="0" fontId="1" fillId="2" borderId="8" xfId="1" applyFill="1" applyBorder="1" applyAlignment="1">
      <alignment horizontal="left" vertical="center"/>
    </xf>
    <xf numFmtId="165" fontId="1" fillId="2" borderId="5" xfId="1" applyNumberFormat="1" applyFill="1" applyBorder="1" applyAlignment="1">
      <alignment horizontal="left" vertical="center"/>
    </xf>
    <xf numFmtId="0" fontId="1" fillId="2" borderId="3" xfId="1" applyFill="1" applyBorder="1" applyAlignment="1">
      <alignment horizontal="left" vertical="center"/>
    </xf>
    <xf numFmtId="0" fontId="1" fillId="2" borderId="3" xfId="1" applyFill="1" applyBorder="1" applyAlignment="1">
      <alignment horizontal="left" vertical="center" wrapText="1"/>
    </xf>
    <xf numFmtId="0" fontId="1" fillId="2" borderId="8" xfId="1" applyFill="1" applyBorder="1" applyAlignment="1">
      <alignment horizontal="left" vertical="center" wrapText="1"/>
    </xf>
    <xf numFmtId="0" fontId="9" fillId="2" borderId="1" xfId="1" applyFont="1" applyFill="1" applyBorder="1" applyAlignment="1">
      <alignment horizontal="left" vertical="center" wrapText="1"/>
    </xf>
    <xf numFmtId="0" fontId="1" fillId="2" borderId="7" xfId="1" applyFill="1" applyBorder="1" applyAlignment="1">
      <alignment horizontal="left" vertical="center" wrapText="1"/>
    </xf>
    <xf numFmtId="49" fontId="1" fillId="2" borderId="1" xfId="1" applyNumberFormat="1" applyFill="1" applyBorder="1" applyAlignment="1">
      <alignment horizontal="right" vertical="center"/>
    </xf>
    <xf numFmtId="49" fontId="1" fillId="2" borderId="1" xfId="1" applyNumberFormat="1" applyFill="1" applyBorder="1" applyAlignment="1">
      <alignment horizontal="center" vertical="center"/>
    </xf>
    <xf numFmtId="170" fontId="1" fillId="3" borderId="1" xfId="1" applyNumberFormat="1" applyFill="1" applyBorder="1" applyAlignment="1">
      <alignment horizontal="right" vertical="center"/>
    </xf>
    <xf numFmtId="165" fontId="1" fillId="2" borderId="5" xfId="1" applyNumberFormat="1" applyFill="1" applyBorder="1">
      <alignment vertical="center"/>
    </xf>
    <xf numFmtId="165" fontId="5" fillId="2" borderId="5" xfId="1" applyNumberFormat="1" applyFont="1" applyFill="1" applyBorder="1" applyAlignment="1">
      <alignment horizontal="left" vertical="center"/>
    </xf>
    <xf numFmtId="165" fontId="6" fillId="2" borderId="5" xfId="1" applyNumberFormat="1" applyFont="1" applyFill="1" applyBorder="1" applyAlignment="1">
      <alignment horizontal="left" vertical="center"/>
    </xf>
    <xf numFmtId="0" fontId="9" fillId="4" borderId="1" xfId="1" applyFont="1" applyFill="1" applyBorder="1" applyAlignment="1">
      <alignment horizontal="left" vertical="center" wrapText="1"/>
    </xf>
    <xf numFmtId="165" fontId="9" fillId="0" borderId="1" xfId="1" applyNumberFormat="1" applyFont="1" applyBorder="1" applyAlignment="1">
      <alignment horizontal="left" vertical="center"/>
    </xf>
    <xf numFmtId="164" fontId="1" fillId="0" borderId="5" xfId="1" applyNumberFormat="1" applyBorder="1" applyAlignment="1">
      <alignment horizontal="left" vertical="center"/>
    </xf>
    <xf numFmtId="165" fontId="5" fillId="2" borderId="5" xfId="3" applyNumberFormat="1" applyFont="1" applyFill="1" applyBorder="1" applyAlignment="1">
      <alignment vertical="center"/>
    </xf>
    <xf numFmtId="165" fontId="6" fillId="2" borderId="5" xfId="2" applyNumberFormat="1" applyFont="1" applyFill="1" applyBorder="1" applyAlignment="1">
      <alignment horizontal="left" vertical="center"/>
    </xf>
    <xf numFmtId="165" fontId="9" fillId="0" borderId="1" xfId="1" applyNumberFormat="1" applyFont="1" applyBorder="1">
      <alignment vertical="center"/>
    </xf>
    <xf numFmtId="0" fontId="1" fillId="0" borderId="2" xfId="1" applyBorder="1" applyAlignment="1">
      <alignment horizontal="left" vertical="center"/>
    </xf>
    <xf numFmtId="0" fontId="1" fillId="0" borderId="7" xfId="1" applyBorder="1" applyAlignment="1">
      <alignment horizontal="left" vertical="center" wrapText="1"/>
    </xf>
    <xf numFmtId="0" fontId="1" fillId="0" borderId="2" xfId="1" applyBorder="1" applyAlignment="1">
      <alignment horizontal="left" vertical="center" wrapText="1"/>
    </xf>
    <xf numFmtId="0" fontId="1" fillId="0" borderId="7" xfId="1" applyBorder="1" applyAlignment="1">
      <alignment horizontal="left" vertical="center"/>
    </xf>
    <xf numFmtId="164" fontId="1" fillId="0" borderId="6" xfId="1" applyNumberFormat="1" applyBorder="1" applyAlignment="1">
      <alignment horizontal="left" vertical="center"/>
    </xf>
    <xf numFmtId="168" fontId="5" fillId="2" borderId="3" xfId="3" applyNumberFormat="1" applyFont="1" applyFill="1" applyBorder="1" applyAlignment="1">
      <alignment vertical="center"/>
    </xf>
    <xf numFmtId="165" fontId="1" fillId="0" borderId="7" xfId="1" applyNumberFormat="1" applyBorder="1" applyAlignment="1">
      <alignment horizontal="left" vertical="center" wrapText="1"/>
    </xf>
    <xf numFmtId="0" fontId="5" fillId="0" borderId="4" xfId="1" applyFont="1" applyBorder="1" applyAlignment="1">
      <alignment horizontal="left" vertical="center"/>
    </xf>
    <xf numFmtId="165" fontId="5" fillId="0" borderId="5" xfId="1" applyNumberFormat="1" applyFont="1" applyBorder="1" applyAlignment="1">
      <alignment horizontal="left" vertical="center"/>
    </xf>
    <xf numFmtId="9" fontId="0" fillId="2" borderId="0" xfId="2" applyFont="1" applyFill="1" applyBorder="1" applyAlignment="1">
      <alignment vertical="center"/>
    </xf>
    <xf numFmtId="165" fontId="1" fillId="2" borderId="5" xfId="1" applyNumberFormat="1" applyFill="1" applyBorder="1" applyAlignment="1">
      <alignment horizontal="left" vertical="center" wrapText="1"/>
    </xf>
    <xf numFmtId="165" fontId="9" fillId="2" borderId="5" xfId="1" applyNumberFormat="1" applyFont="1" applyFill="1" applyBorder="1" applyAlignment="1">
      <alignment horizontal="left" vertical="center"/>
    </xf>
    <xf numFmtId="0" fontId="7" fillId="6" borderId="1" xfId="1" applyFont="1" applyFill="1" applyBorder="1" applyAlignment="1">
      <alignment vertical="center" wrapText="1"/>
    </xf>
    <xf numFmtId="165" fontId="22" fillId="11" borderId="1" xfId="0" applyNumberFormat="1" applyFont="1" applyFill="1" applyBorder="1" applyAlignment="1">
      <alignment horizontal="center" vertical="center" wrapText="1"/>
    </xf>
    <xf numFmtId="166" fontId="22" fillId="11" borderId="1" xfId="0" applyNumberFormat="1" applyFont="1" applyFill="1" applyBorder="1" applyAlignment="1">
      <alignment horizontal="center" vertical="center" wrapText="1"/>
    </xf>
    <xf numFmtId="43" fontId="1" fillId="0" borderId="0" xfId="4" applyFont="1" applyAlignment="1">
      <alignment vertical="center"/>
    </xf>
    <xf numFmtId="165" fontId="1" fillId="8" borderId="1" xfId="1" applyNumberFormat="1" applyFill="1" applyBorder="1" applyAlignment="1">
      <alignment horizontal="left" vertical="center"/>
    </xf>
    <xf numFmtId="165" fontId="1" fillId="0" borderId="1" xfId="1" applyNumberFormat="1" applyBorder="1" applyAlignment="1">
      <alignment horizontal="right" vertical="center"/>
    </xf>
    <xf numFmtId="174" fontId="1" fillId="0" borderId="0" xfId="4" applyNumberFormat="1" applyFont="1" applyAlignment="1">
      <alignment vertical="center"/>
    </xf>
    <xf numFmtId="0" fontId="0" fillId="0" borderId="0" xfId="0" pivotButton="1"/>
    <xf numFmtId="0" fontId="0" fillId="0" borderId="1" xfId="0" applyBorder="1"/>
    <xf numFmtId="175" fontId="1" fillId="0" borderId="1" xfId="1" applyNumberFormat="1" applyBorder="1" applyAlignment="1">
      <alignment horizontal="left" vertical="center" wrapText="1"/>
    </xf>
    <xf numFmtId="0" fontId="9" fillId="0" borderId="1" xfId="1" applyFont="1" applyBorder="1" applyAlignment="1">
      <alignment vertical="center" wrapText="1"/>
    </xf>
    <xf numFmtId="9" fontId="2" fillId="2" borderId="1" xfId="5" applyFont="1" applyFill="1" applyBorder="1" applyAlignment="1">
      <alignment vertical="center" wrapText="1"/>
    </xf>
    <xf numFmtId="43" fontId="2" fillId="0" borderId="0" xfId="4" applyFont="1" applyFill="1" applyBorder="1" applyAlignment="1">
      <alignment vertical="center" wrapText="1"/>
    </xf>
    <xf numFmtId="9" fontId="2" fillId="0" borderId="0" xfId="5" applyFont="1" applyFill="1" applyBorder="1" applyAlignment="1">
      <alignment vertical="center" wrapText="1"/>
    </xf>
    <xf numFmtId="165" fontId="1" fillId="0" borderId="4" xfId="1" applyNumberFormat="1" applyBorder="1" applyAlignment="1">
      <alignment vertical="center" wrapText="1"/>
    </xf>
    <xf numFmtId="0" fontId="15" fillId="7" borderId="1" xfId="1" applyFont="1" applyFill="1" applyBorder="1" applyAlignment="1">
      <alignment vertical="center" wrapText="1"/>
    </xf>
    <xf numFmtId="0" fontId="1" fillId="3" borderId="3" xfId="1" applyFill="1" applyBorder="1">
      <alignment vertical="center"/>
    </xf>
    <xf numFmtId="165" fontId="1" fillId="2" borderId="8" xfId="1" applyNumberFormat="1" applyFill="1" applyBorder="1" applyAlignment="1">
      <alignment horizontal="left" vertical="center" wrapText="1"/>
    </xf>
    <xf numFmtId="165" fontId="1" fillId="2" borderId="3" xfId="1" applyNumberFormat="1" applyFill="1" applyBorder="1" applyAlignment="1">
      <alignment horizontal="left" vertical="center" wrapText="1"/>
    </xf>
    <xf numFmtId="0" fontId="1" fillId="2" borderId="8" xfId="1" applyFill="1" applyBorder="1" applyAlignment="1">
      <alignment horizontal="center" vertical="center"/>
    </xf>
    <xf numFmtId="165" fontId="6" fillId="2" borderId="2" xfId="2" applyNumberFormat="1" applyFont="1" applyFill="1" applyBorder="1" applyAlignment="1">
      <alignment horizontal="left" vertical="center"/>
    </xf>
    <xf numFmtId="165" fontId="1" fillId="0" borderId="9" xfId="1" applyNumberFormat="1" applyBorder="1" applyAlignment="1">
      <alignment horizontal="left" vertical="center"/>
    </xf>
    <xf numFmtId="171" fontId="1" fillId="0" borderId="6" xfId="1" applyNumberFormat="1" applyBorder="1" applyAlignment="1">
      <alignment horizontal="left" vertical="center"/>
    </xf>
    <xf numFmtId="168" fontId="0" fillId="0" borderId="3" xfId="3" applyNumberFormat="1" applyFont="1" applyFill="1" applyBorder="1" applyAlignment="1">
      <alignment vertical="center"/>
    </xf>
    <xf numFmtId="168" fontId="0" fillId="0" borderId="6" xfId="3" applyNumberFormat="1" applyFont="1" applyFill="1" applyBorder="1" applyAlignment="1">
      <alignment vertical="center"/>
    </xf>
    <xf numFmtId="0" fontId="1" fillId="0" borderId="7" xfId="1" applyBorder="1" applyAlignment="1">
      <alignment vertical="center" wrapText="1"/>
    </xf>
    <xf numFmtId="165" fontId="6" fillId="0" borderId="4" xfId="1" applyNumberFormat="1" applyFont="1" applyBorder="1" applyAlignment="1">
      <alignment horizontal="left" vertical="center"/>
    </xf>
    <xf numFmtId="165" fontId="1" fillId="0" borderId="12" xfId="1" applyNumberFormat="1" applyBorder="1" applyAlignment="1">
      <alignment horizontal="left" vertical="center"/>
    </xf>
    <xf numFmtId="0" fontId="1" fillId="0" borderId="3" xfId="1" applyBorder="1" applyAlignment="1">
      <alignment vertical="center" wrapText="1"/>
    </xf>
    <xf numFmtId="0" fontId="1" fillId="2" borderId="4" xfId="1" applyFill="1" applyBorder="1" applyAlignment="1">
      <alignment horizontal="left" vertical="center" wrapText="1"/>
    </xf>
    <xf numFmtId="168" fontId="5" fillId="2" borderId="5" xfId="3" applyNumberFormat="1" applyFont="1" applyFill="1" applyBorder="1" applyAlignment="1">
      <alignment vertical="center"/>
    </xf>
    <xf numFmtId="0" fontId="5" fillId="2" borderId="3" xfId="1" applyFont="1" applyFill="1" applyBorder="1" applyAlignment="1">
      <alignment horizontal="left" vertical="center" wrapText="1"/>
    </xf>
    <xf numFmtId="0" fontId="9" fillId="0" borderId="1" xfId="1" applyFont="1" applyBorder="1" applyAlignment="1">
      <alignment horizontal="left" vertical="center"/>
    </xf>
    <xf numFmtId="0" fontId="9" fillId="0" borderId="1" xfId="1" applyFont="1" applyBorder="1">
      <alignment vertical="center"/>
    </xf>
    <xf numFmtId="0" fontId="9" fillId="6" borderId="1" xfId="1" applyFont="1" applyFill="1" applyBorder="1" applyAlignment="1">
      <alignment vertical="center" wrapText="1"/>
    </xf>
    <xf numFmtId="165" fontId="1" fillId="9" borderId="1" xfId="1" applyNumberFormat="1" applyFill="1" applyBorder="1" applyAlignment="1">
      <alignment vertical="center" wrapText="1"/>
    </xf>
    <xf numFmtId="165" fontId="9" fillId="9" borderId="1" xfId="1" applyNumberFormat="1" applyFont="1" applyFill="1" applyBorder="1" applyAlignment="1">
      <alignment horizontal="left" vertical="center"/>
    </xf>
    <xf numFmtId="165" fontId="9" fillId="9" borderId="1" xfId="1" applyNumberFormat="1" applyFont="1" applyFill="1" applyBorder="1" applyAlignment="1">
      <alignment horizontal="left" vertical="center" wrapText="1"/>
    </xf>
    <xf numFmtId="175" fontId="1" fillId="9" borderId="1" xfId="1" applyNumberFormat="1" applyFill="1" applyBorder="1" applyAlignment="1">
      <alignment horizontal="left" vertical="center" wrapText="1"/>
    </xf>
    <xf numFmtId="9" fontId="2" fillId="9" borderId="1" xfId="5" applyFont="1" applyFill="1" applyBorder="1" applyAlignment="1">
      <alignment vertical="center" wrapText="1"/>
    </xf>
    <xf numFmtId="0" fontId="10" fillId="9" borderId="1" xfId="1" applyFont="1" applyFill="1" applyBorder="1">
      <alignment vertical="center"/>
    </xf>
    <xf numFmtId="165" fontId="10" fillId="0" borderId="1" xfId="1" applyNumberFormat="1" applyFont="1" applyBorder="1" applyAlignment="1">
      <alignment vertical="center" wrapText="1"/>
    </xf>
    <xf numFmtId="165" fontId="10" fillId="9" borderId="1" xfId="1" applyNumberFormat="1" applyFont="1" applyFill="1" applyBorder="1" applyAlignment="1">
      <alignment vertical="center" wrapText="1"/>
    </xf>
    <xf numFmtId="0" fontId="1" fillId="10" borderId="1" xfId="1" applyFill="1" applyBorder="1">
      <alignment vertical="center"/>
    </xf>
    <xf numFmtId="0" fontId="1" fillId="10" borderId="1" xfId="1" applyFill="1" applyBorder="1" applyAlignment="1">
      <alignment horizontal="center" vertical="center"/>
    </xf>
    <xf numFmtId="3" fontId="1" fillId="10" borderId="1" xfId="1" applyNumberFormat="1" applyFill="1" applyBorder="1">
      <alignment vertical="center"/>
    </xf>
    <xf numFmtId="165" fontId="10" fillId="0" borderId="3" xfId="1" applyNumberFormat="1" applyFont="1" applyBorder="1" applyAlignment="1">
      <alignment vertical="center" wrapText="1"/>
    </xf>
    <xf numFmtId="0" fontId="24" fillId="0" borderId="0" xfId="0" applyFont="1"/>
    <xf numFmtId="0" fontId="25" fillId="0" borderId="8" xfId="0" applyFont="1" applyBorder="1" applyAlignment="1">
      <alignment vertical="center"/>
    </xf>
    <xf numFmtId="0" fontId="25" fillId="0" borderId="7" xfId="0" applyFont="1" applyBorder="1"/>
    <xf numFmtId="0" fontId="26" fillId="13" borderId="13" xfId="0" applyFont="1" applyFill="1" applyBorder="1"/>
    <xf numFmtId="0" fontId="25" fillId="14" borderId="3" xfId="0" applyFont="1" applyFill="1" applyBorder="1" applyAlignment="1">
      <alignment vertical="center"/>
    </xf>
    <xf numFmtId="0" fontId="24" fillId="5" borderId="1" xfId="0" applyFont="1" applyFill="1" applyBorder="1"/>
    <xf numFmtId="43" fontId="27" fillId="15" borderId="2" xfId="4" applyFont="1" applyFill="1" applyBorder="1"/>
    <xf numFmtId="0" fontId="24" fillId="16" borderId="1" xfId="0" applyFont="1" applyFill="1" applyBorder="1"/>
    <xf numFmtId="43" fontId="28" fillId="17" borderId="2" xfId="4" applyFont="1" applyFill="1" applyBorder="1"/>
    <xf numFmtId="0" fontId="24" fillId="18" borderId="1" xfId="0" applyFont="1" applyFill="1" applyBorder="1"/>
    <xf numFmtId="0" fontId="24" fillId="0" borderId="1" xfId="0" applyFont="1" applyBorder="1"/>
    <xf numFmtId="0" fontId="24" fillId="12" borderId="1" xfId="0" applyFont="1" applyFill="1" applyBorder="1"/>
    <xf numFmtId="0" fontId="24" fillId="19" borderId="1" xfId="0" applyFont="1" applyFill="1" applyBorder="1"/>
    <xf numFmtId="0" fontId="24" fillId="20" borderId="1" xfId="0" applyFont="1" applyFill="1" applyBorder="1"/>
    <xf numFmtId="0" fontId="24" fillId="7" borderId="1" xfId="0" applyFont="1" applyFill="1" applyBorder="1"/>
    <xf numFmtId="0" fontId="25" fillId="14" borderId="14" xfId="0" applyFont="1" applyFill="1" applyBorder="1" applyAlignment="1">
      <alignment vertical="center"/>
    </xf>
    <xf numFmtId="0" fontId="24" fillId="5" borderId="5" xfId="0" applyFont="1" applyFill="1" applyBorder="1"/>
    <xf numFmtId="43" fontId="27" fillId="15" borderId="15" xfId="4" applyFont="1" applyFill="1" applyBorder="1"/>
    <xf numFmtId="0" fontId="29" fillId="14" borderId="14" xfId="0" applyFont="1" applyFill="1" applyBorder="1" applyAlignment="1">
      <alignment vertical="center"/>
    </xf>
    <xf numFmtId="43" fontId="27" fillId="15" borderId="15" xfId="0" applyNumberFormat="1" applyFont="1" applyFill="1" applyBorder="1"/>
    <xf numFmtId="43" fontId="0" fillId="0" borderId="0" xfId="0" applyNumberFormat="1"/>
    <xf numFmtId="174" fontId="24" fillId="0" borderId="0" xfId="4" applyNumberFormat="1" applyFont="1"/>
    <xf numFmtId="176" fontId="0" fillId="0" borderId="0" xfId="0" applyNumberFormat="1"/>
    <xf numFmtId="0" fontId="1" fillId="0" borderId="1" xfId="0" applyFont="1" applyBorder="1" applyAlignment="1">
      <alignment vertical="center" wrapText="1"/>
    </xf>
    <xf numFmtId="177" fontId="1" fillId="0" borderId="1" xfId="0" applyNumberFormat="1" applyFont="1" applyBorder="1" applyAlignment="1">
      <alignment horizontal="center" vertical="center"/>
    </xf>
    <xf numFmtId="0" fontId="1" fillId="0" borderId="0" xfId="0" applyFont="1" applyAlignment="1">
      <alignment vertical="center"/>
    </xf>
    <xf numFmtId="9" fontId="24" fillId="0" borderId="0" xfId="0" applyNumberFormat="1" applyFont="1" applyAlignment="1">
      <alignment vertical="center"/>
    </xf>
    <xf numFmtId="176" fontId="0" fillId="4" borderId="0" xfId="0" applyNumberFormat="1" applyFill="1"/>
    <xf numFmtId="3" fontId="30" fillId="0" borderId="1" xfId="0" applyNumberFormat="1" applyFont="1" applyBorder="1" applyAlignment="1">
      <alignment horizontal="center" vertical="center"/>
    </xf>
    <xf numFmtId="3" fontId="0" fillId="0" borderId="0" xfId="0" applyNumberFormat="1"/>
    <xf numFmtId="3" fontId="0" fillId="0" borderId="1" xfId="0" applyNumberFormat="1" applyBorder="1"/>
    <xf numFmtId="9" fontId="1" fillId="0" borderId="0" xfId="0" applyNumberFormat="1" applyFont="1" applyAlignment="1">
      <alignment vertical="center"/>
    </xf>
    <xf numFmtId="174" fontId="0" fillId="0" borderId="0" xfId="4" applyNumberFormat="1" applyFont="1"/>
    <xf numFmtId="0" fontId="1" fillId="7" borderId="1" xfId="1" applyFill="1" applyBorder="1">
      <alignment vertical="center"/>
    </xf>
    <xf numFmtId="0" fontId="1" fillId="7" borderId="1" xfId="1" applyFill="1" applyBorder="1" applyAlignment="1">
      <alignment horizontal="left" vertical="center"/>
    </xf>
    <xf numFmtId="165" fontId="1" fillId="7" borderId="1" xfId="1" applyNumberFormat="1" applyFill="1" applyBorder="1" applyAlignment="1">
      <alignment horizontal="left" vertical="center"/>
    </xf>
    <xf numFmtId="0" fontId="1" fillId="7" borderId="1" xfId="1" applyFill="1" applyBorder="1" applyAlignment="1">
      <alignment horizontal="left" vertical="center" wrapText="1"/>
    </xf>
    <xf numFmtId="0" fontId="5" fillId="7" borderId="1" xfId="1" applyFont="1" applyFill="1" applyBorder="1" applyAlignment="1">
      <alignment horizontal="left" vertical="center"/>
    </xf>
    <xf numFmtId="0" fontId="6" fillId="7" borderId="1" xfId="1" applyFont="1" applyFill="1" applyBorder="1" applyAlignment="1">
      <alignment horizontal="left" vertical="center"/>
    </xf>
    <xf numFmtId="168" fontId="5" fillId="7" borderId="1" xfId="3" applyNumberFormat="1" applyFont="1" applyFill="1" applyBorder="1" applyAlignment="1">
      <alignment vertical="center"/>
    </xf>
    <xf numFmtId="9" fontId="6" fillId="7" borderId="1" xfId="2" applyFont="1" applyFill="1" applyBorder="1" applyAlignment="1">
      <alignment horizontal="left" vertical="center"/>
    </xf>
    <xf numFmtId="164" fontId="1" fillId="7" borderId="1" xfId="1" applyNumberFormat="1" applyFill="1" applyBorder="1" applyAlignment="1">
      <alignment horizontal="left" vertical="center"/>
    </xf>
    <xf numFmtId="164" fontId="1" fillId="7" borderId="1" xfId="1" applyNumberFormat="1" applyFill="1" applyBorder="1" applyAlignment="1">
      <alignment horizontal="right" vertical="center"/>
    </xf>
    <xf numFmtId="165" fontId="1" fillId="7" borderId="1" xfId="1" applyNumberFormat="1" applyFill="1" applyBorder="1" applyAlignment="1">
      <alignment horizontal="left" vertical="center" wrapText="1"/>
    </xf>
    <xf numFmtId="175" fontId="1" fillId="7" borderId="1" xfId="1" applyNumberFormat="1" applyFill="1" applyBorder="1" applyAlignment="1">
      <alignment horizontal="left" vertical="center" wrapText="1"/>
    </xf>
    <xf numFmtId="9" fontId="2" fillId="7" borderId="1" xfId="5" applyFont="1" applyFill="1" applyBorder="1" applyAlignment="1">
      <alignment vertical="center" wrapText="1"/>
    </xf>
    <xf numFmtId="165" fontId="10" fillId="7" borderId="1" xfId="1" applyNumberFormat="1" applyFont="1" applyFill="1" applyBorder="1" applyAlignment="1">
      <alignment vertical="center" wrapText="1"/>
    </xf>
    <xf numFmtId="43" fontId="10" fillId="0" borderId="1" xfId="4" applyFont="1" applyBorder="1" applyAlignment="1">
      <alignment vertical="center" wrapText="1"/>
    </xf>
    <xf numFmtId="0" fontId="1" fillId="21" borderId="1" xfId="1" applyFill="1" applyBorder="1" applyAlignment="1">
      <alignment horizontal="left" vertical="center"/>
    </xf>
    <xf numFmtId="0" fontId="8" fillId="7" borderId="1" xfId="1" applyFont="1" applyFill="1" applyBorder="1" applyAlignment="1">
      <alignment horizontal="left" vertical="center"/>
    </xf>
    <xf numFmtId="171" fontId="1" fillId="7" borderId="1" xfId="1" applyNumberFormat="1" applyFill="1" applyBorder="1" applyAlignment="1">
      <alignment horizontal="left" vertical="center"/>
    </xf>
    <xf numFmtId="0" fontId="5" fillId="7" borderId="1" xfId="1" applyFont="1" applyFill="1" applyBorder="1" applyAlignment="1">
      <alignment horizontal="left" vertical="center" wrapText="1"/>
    </xf>
    <xf numFmtId="0" fontId="1" fillId="7" borderId="0" xfId="1" applyFill="1">
      <alignment vertical="center"/>
    </xf>
    <xf numFmtId="165" fontId="1" fillId="7" borderId="1" xfId="1" applyNumberFormat="1" applyFill="1" applyBorder="1">
      <alignment vertical="center"/>
    </xf>
    <xf numFmtId="0" fontId="1" fillId="10" borderId="1" xfId="1" applyFill="1" applyBorder="1" applyAlignment="1">
      <alignment vertical="center" wrapText="1"/>
    </xf>
    <xf numFmtId="0" fontId="9" fillId="10" borderId="1" xfId="1" applyFont="1" applyFill="1" applyBorder="1">
      <alignment vertical="center"/>
    </xf>
    <xf numFmtId="0" fontId="1" fillId="10" borderId="1" xfId="1" applyFill="1" applyBorder="1" applyAlignment="1">
      <alignment horizontal="right" vertical="center"/>
    </xf>
    <xf numFmtId="166" fontId="1" fillId="9" borderId="1" xfId="1" applyNumberFormat="1" applyFill="1" applyBorder="1" applyAlignment="1">
      <alignment horizontal="left" vertical="center"/>
    </xf>
    <xf numFmtId="0" fontId="1" fillId="9" borderId="7" xfId="1" applyFill="1" applyBorder="1" applyAlignment="1">
      <alignment horizontal="left" vertical="center"/>
    </xf>
    <xf numFmtId="43" fontId="10" fillId="9" borderId="1" xfId="4" applyFont="1" applyFill="1" applyBorder="1" applyAlignment="1">
      <alignment vertical="center" wrapText="1"/>
    </xf>
    <xf numFmtId="165" fontId="10" fillId="9" borderId="3" xfId="1" applyNumberFormat="1" applyFont="1" applyFill="1" applyBorder="1" applyAlignment="1">
      <alignment vertical="center" wrapText="1"/>
    </xf>
    <xf numFmtId="0" fontId="9" fillId="9" borderId="1" xfId="1" applyFont="1" applyFill="1" applyBorder="1">
      <alignment vertical="center"/>
    </xf>
    <xf numFmtId="49" fontId="1" fillId="9" borderId="1" xfId="1" applyNumberFormat="1" applyFill="1" applyBorder="1" applyAlignment="1">
      <alignment horizontal="right" vertical="center"/>
    </xf>
    <xf numFmtId="0" fontId="1" fillId="9" borderId="3" xfId="1" applyFill="1" applyBorder="1" applyAlignment="1">
      <alignment horizontal="left" vertical="center"/>
    </xf>
    <xf numFmtId="0" fontId="9" fillId="9" borderId="1" xfId="1" applyFont="1" applyFill="1" applyBorder="1" applyAlignment="1">
      <alignment horizontal="left" vertical="center"/>
    </xf>
    <xf numFmtId="0" fontId="1" fillId="9" borderId="2" xfId="1" applyFill="1" applyBorder="1" applyAlignment="1">
      <alignment horizontal="left" vertical="center"/>
    </xf>
    <xf numFmtId="0" fontId="1" fillId="9" borderId="5" xfId="1" applyFill="1" applyBorder="1">
      <alignment vertical="center"/>
    </xf>
    <xf numFmtId="165" fontId="9" fillId="7" borderId="1" xfId="1" applyNumberFormat="1" applyFont="1" applyFill="1" applyBorder="1" applyAlignment="1">
      <alignment horizontal="left" vertical="center"/>
    </xf>
    <xf numFmtId="165" fontId="5" fillId="7" borderId="1" xfId="1" applyNumberFormat="1" applyFont="1" applyFill="1" applyBorder="1" applyAlignment="1">
      <alignment horizontal="left" vertical="center"/>
    </xf>
    <xf numFmtId="165" fontId="6" fillId="7" borderId="1" xfId="1" applyNumberFormat="1" applyFont="1" applyFill="1" applyBorder="1" applyAlignment="1">
      <alignment horizontal="left" vertical="center"/>
    </xf>
    <xf numFmtId="165" fontId="5" fillId="7" borderId="1" xfId="3" applyNumberFormat="1" applyFont="1" applyFill="1" applyBorder="1" applyAlignment="1">
      <alignment vertical="center"/>
    </xf>
    <xf numFmtId="165" fontId="6" fillId="7" borderId="1" xfId="2" applyNumberFormat="1" applyFont="1" applyFill="1" applyBorder="1" applyAlignment="1">
      <alignment horizontal="left" vertical="center"/>
    </xf>
    <xf numFmtId="0" fontId="1" fillId="7" borderId="1" xfId="1" applyFill="1" applyBorder="1" applyAlignment="1">
      <alignment vertical="center" wrapText="1"/>
    </xf>
    <xf numFmtId="0" fontId="9" fillId="7" borderId="1" xfId="1" applyFont="1" applyFill="1" applyBorder="1">
      <alignment vertical="center"/>
    </xf>
    <xf numFmtId="49" fontId="1" fillId="7" borderId="1" xfId="1" applyNumberFormat="1" applyFill="1" applyBorder="1" applyAlignment="1">
      <alignment horizontal="right" vertical="center"/>
    </xf>
    <xf numFmtId="166" fontId="1" fillId="7" borderId="1" xfId="1" applyNumberFormat="1" applyFill="1" applyBorder="1" applyAlignment="1">
      <alignment horizontal="left" vertical="center"/>
    </xf>
    <xf numFmtId="0" fontId="1" fillId="7" borderId="1" xfId="1" applyFill="1" applyBorder="1" applyAlignment="1">
      <alignment horizontal="center" vertical="center"/>
    </xf>
    <xf numFmtId="168" fontId="0" fillId="7" borderId="1" xfId="3" applyNumberFormat="1" applyFont="1" applyFill="1" applyBorder="1" applyAlignment="1">
      <alignment vertical="center"/>
    </xf>
    <xf numFmtId="0" fontId="10" fillId="7" borderId="1" xfId="1" applyFont="1" applyFill="1" applyBorder="1">
      <alignment vertical="center"/>
    </xf>
    <xf numFmtId="0" fontId="6" fillId="21" borderId="1" xfId="1" quotePrefix="1" applyFont="1" applyFill="1" applyBorder="1" applyAlignment="1">
      <alignment horizontal="left" vertical="center"/>
    </xf>
    <xf numFmtId="0" fontId="1" fillId="4" borderId="4" xfId="1" applyFill="1" applyBorder="1">
      <alignment vertical="center"/>
    </xf>
    <xf numFmtId="165" fontId="1" fillId="4" borderId="4" xfId="1" applyNumberFormat="1" applyFill="1" applyBorder="1">
      <alignment vertical="center"/>
    </xf>
    <xf numFmtId="0" fontId="1" fillId="7" borderId="4" xfId="1" applyFill="1" applyBorder="1" applyAlignment="1">
      <alignment horizontal="left" vertical="center"/>
    </xf>
    <xf numFmtId="0" fontId="1" fillId="3" borderId="8" xfId="1" applyFill="1" applyBorder="1">
      <alignment vertical="center"/>
    </xf>
    <xf numFmtId="0" fontId="1" fillId="3" borderId="4" xfId="1" applyFill="1" applyBorder="1">
      <alignment vertical="center"/>
    </xf>
    <xf numFmtId="0" fontId="1" fillId="2" borderId="8" xfId="1" applyFill="1" applyBorder="1">
      <alignment vertical="center"/>
    </xf>
    <xf numFmtId="0" fontId="1" fillId="7" borderId="3" xfId="1" applyFill="1" applyBorder="1" applyAlignment="1">
      <alignment horizontal="left" vertical="center"/>
    </xf>
    <xf numFmtId="0" fontId="1" fillId="2" borderId="5" xfId="1" applyFill="1" applyBorder="1" applyAlignment="1">
      <alignment horizontal="left" vertical="center"/>
    </xf>
    <xf numFmtId="0" fontId="1" fillId="3" borderId="7" xfId="1" applyFill="1" applyBorder="1">
      <alignment vertical="center"/>
    </xf>
    <xf numFmtId="0" fontId="1" fillId="3" borderId="8" xfId="1" applyFill="1" applyBorder="1" applyAlignment="1">
      <alignment vertical="center" wrapText="1"/>
    </xf>
    <xf numFmtId="0" fontId="1" fillId="2" borderId="5" xfId="1" applyFill="1" applyBorder="1">
      <alignment vertical="center"/>
    </xf>
    <xf numFmtId="0" fontId="9" fillId="2" borderId="4" xfId="1" applyFont="1" applyFill="1" applyBorder="1" applyAlignment="1">
      <alignment horizontal="left" vertical="center"/>
    </xf>
    <xf numFmtId="0" fontId="9" fillId="2" borderId="4" xfId="1" applyFont="1" applyFill="1" applyBorder="1">
      <alignment vertical="center"/>
    </xf>
    <xf numFmtId="0" fontId="23" fillId="2" borderId="1" xfId="1" applyFont="1" applyFill="1" applyBorder="1" applyAlignment="1">
      <alignment horizontal="left" vertical="center"/>
    </xf>
    <xf numFmtId="165" fontId="1" fillId="7" borderId="3" xfId="1" applyNumberFormat="1" applyFill="1" applyBorder="1" applyAlignment="1">
      <alignment horizontal="left" vertical="center"/>
    </xf>
    <xf numFmtId="0" fontId="9" fillId="2" borderId="11" xfId="1" applyFont="1" applyFill="1" applyBorder="1">
      <alignment vertical="center"/>
    </xf>
    <xf numFmtId="0" fontId="9" fillId="2" borderId="11" xfId="1" applyFont="1" applyFill="1" applyBorder="1" applyAlignment="1">
      <alignment horizontal="left" vertical="center"/>
    </xf>
    <xf numFmtId="0" fontId="9" fillId="2" borderId="4" xfId="1" applyFont="1" applyFill="1" applyBorder="1" applyAlignment="1">
      <alignment vertical="center" wrapText="1"/>
    </xf>
    <xf numFmtId="165" fontId="1" fillId="2" borderId="8" xfId="1" applyNumberFormat="1" applyFill="1" applyBorder="1" applyAlignment="1">
      <alignment horizontal="center" vertical="center"/>
    </xf>
    <xf numFmtId="0" fontId="1" fillId="7" borderId="3" xfId="1" applyFill="1" applyBorder="1" applyAlignment="1">
      <alignment horizontal="center" vertical="center"/>
    </xf>
    <xf numFmtId="0" fontId="1" fillId="3" borderId="8" xfId="1" applyFill="1" applyBorder="1" applyAlignment="1">
      <alignment horizontal="center" vertical="center"/>
    </xf>
    <xf numFmtId="0" fontId="1" fillId="7" borderId="3" xfId="1" applyFill="1" applyBorder="1">
      <alignment vertical="center"/>
    </xf>
    <xf numFmtId="169" fontId="1" fillId="2" borderId="1" xfId="1" applyNumberFormat="1" applyFill="1" applyBorder="1" applyAlignment="1">
      <alignment horizontal="right" vertical="center"/>
    </xf>
    <xf numFmtId="166" fontId="1" fillId="2" borderId="8" xfId="1" applyNumberFormat="1" applyFill="1" applyBorder="1" applyAlignment="1">
      <alignment horizontal="left" vertical="center"/>
    </xf>
    <xf numFmtId="167" fontId="1" fillId="2" borderId="8" xfId="1" applyNumberFormat="1" applyFill="1" applyBorder="1" applyAlignment="1">
      <alignment horizontal="left" vertical="center"/>
    </xf>
    <xf numFmtId="165" fontId="1" fillId="2" borderId="8" xfId="1" applyNumberFormat="1" applyFill="1" applyBorder="1">
      <alignment vertical="center"/>
    </xf>
    <xf numFmtId="165" fontId="1" fillId="2" borderId="3" xfId="1" applyNumberFormat="1" applyFill="1" applyBorder="1" applyAlignment="1">
      <alignment horizontal="center" vertical="center"/>
    </xf>
    <xf numFmtId="165" fontId="1" fillId="7" borderId="2" xfId="1" applyNumberFormat="1" applyFill="1" applyBorder="1" applyAlignment="1">
      <alignment horizontal="left" vertical="center"/>
    </xf>
    <xf numFmtId="0" fontId="8" fillId="0" borderId="4" xfId="1" applyFont="1" applyBorder="1" applyAlignment="1">
      <alignment horizontal="left" vertical="center"/>
    </xf>
    <xf numFmtId="0" fontId="5" fillId="7" borderId="3" xfId="1" applyFont="1" applyFill="1" applyBorder="1" applyAlignment="1">
      <alignment horizontal="left" vertical="center"/>
    </xf>
    <xf numFmtId="0" fontId="5" fillId="2" borderId="4" xfId="1" applyFont="1" applyFill="1" applyBorder="1" applyAlignment="1">
      <alignment horizontal="left" vertical="center"/>
    </xf>
    <xf numFmtId="0" fontId="6" fillId="2" borderId="5" xfId="1" applyFont="1" applyFill="1" applyBorder="1" applyAlignment="1">
      <alignment horizontal="left" vertical="center"/>
    </xf>
    <xf numFmtId="165" fontId="1" fillId="0" borderId="0" xfId="1" applyNumberFormat="1" applyAlignment="1">
      <alignment horizontal="left" vertical="center"/>
    </xf>
    <xf numFmtId="165" fontId="1" fillId="0" borderId="3" xfId="1" applyNumberFormat="1" applyBorder="1">
      <alignment vertical="center"/>
    </xf>
    <xf numFmtId="168" fontId="5" fillId="2" borderId="4" xfId="3" applyNumberFormat="1" applyFont="1" applyFill="1" applyBorder="1" applyAlignment="1">
      <alignment vertical="center"/>
    </xf>
    <xf numFmtId="164" fontId="1" fillId="0" borderId="4" xfId="1" applyNumberFormat="1" applyBorder="1" applyAlignment="1">
      <alignment horizontal="left" vertical="center"/>
    </xf>
    <xf numFmtId="171" fontId="1" fillId="0" borderId="5" xfId="1" applyNumberFormat="1" applyBorder="1" applyAlignment="1">
      <alignment horizontal="left" vertical="center"/>
    </xf>
    <xf numFmtId="171" fontId="1" fillId="0" borderId="0" xfId="1" applyNumberFormat="1" applyAlignment="1">
      <alignment horizontal="left" vertical="center"/>
    </xf>
    <xf numFmtId="0" fontId="1" fillId="7" borderId="2" xfId="1" applyFill="1" applyBorder="1" applyAlignment="1">
      <alignment horizontal="left" vertical="center"/>
    </xf>
    <xf numFmtId="0" fontId="1" fillId="0" borderId="0" xfId="1" applyAlignment="1">
      <alignment horizontal="left" vertical="center"/>
    </xf>
    <xf numFmtId="0" fontId="1" fillId="0" borderId="9" xfId="1" applyBorder="1" applyAlignment="1">
      <alignment horizontal="left" vertical="center" wrapText="1"/>
    </xf>
    <xf numFmtId="164" fontId="1" fillId="7" borderId="6" xfId="1" applyNumberFormat="1" applyFill="1" applyBorder="1" applyAlignment="1">
      <alignment horizontal="left" vertical="center"/>
    </xf>
    <xf numFmtId="164" fontId="1" fillId="0" borderId="3" xfId="1" applyNumberFormat="1" applyBorder="1" applyAlignment="1">
      <alignment horizontal="left" vertical="center"/>
    </xf>
    <xf numFmtId="164" fontId="1" fillId="0" borderId="6" xfId="1" applyNumberFormat="1" applyBorder="1" applyAlignment="1">
      <alignment horizontal="right" vertical="center"/>
    </xf>
    <xf numFmtId="168" fontId="5" fillId="7" borderId="3" xfId="3" applyNumberFormat="1" applyFont="1" applyFill="1" applyBorder="1" applyAlignment="1">
      <alignment vertical="center"/>
    </xf>
    <xf numFmtId="168" fontId="1" fillId="0" borderId="7" xfId="1" applyNumberFormat="1" applyBorder="1" applyAlignment="1">
      <alignment horizontal="left" vertical="center"/>
    </xf>
    <xf numFmtId="0" fontId="1" fillId="4" borderId="4" xfId="1" applyFill="1" applyBorder="1" applyAlignment="1">
      <alignment horizontal="left" vertical="center" wrapText="1"/>
    </xf>
    <xf numFmtId="168" fontId="1" fillId="0" borderId="7" xfId="1" applyNumberFormat="1" applyBorder="1" applyAlignment="1">
      <alignment horizontal="left" vertical="center" wrapText="1"/>
    </xf>
    <xf numFmtId="0" fontId="1" fillId="4" borderId="4" xfId="1" applyFill="1" applyBorder="1" applyAlignment="1">
      <alignment horizontal="left" vertical="center"/>
    </xf>
    <xf numFmtId="165" fontId="10" fillId="7" borderId="3" xfId="1" applyNumberFormat="1" applyFont="1" applyFill="1" applyBorder="1" applyAlignment="1">
      <alignment vertical="center" wrapText="1"/>
    </xf>
    <xf numFmtId="0" fontId="1" fillId="0" borderId="3" xfId="1" applyBorder="1" applyAlignment="1">
      <alignment horizontal="left" vertical="center" wrapText="1"/>
    </xf>
    <xf numFmtId="165" fontId="1" fillId="0" borderId="3" xfId="1" applyNumberFormat="1" applyBorder="1" applyAlignment="1">
      <alignment horizontal="left" vertical="center" wrapText="1"/>
    </xf>
    <xf numFmtId="165" fontId="5" fillId="0" borderId="0" xfId="1" applyNumberFormat="1" applyFont="1" applyAlignment="1">
      <alignment horizontal="left" vertical="center"/>
    </xf>
    <xf numFmtId="165" fontId="5" fillId="2" borderId="3" xfId="1" applyNumberFormat="1" applyFont="1" applyFill="1" applyBorder="1" applyAlignment="1">
      <alignment horizontal="left" vertical="center" wrapText="1"/>
    </xf>
    <xf numFmtId="0" fontId="1" fillId="0" borderId="12" xfId="1" applyBorder="1" applyAlignment="1">
      <alignment horizontal="left" vertical="center"/>
    </xf>
    <xf numFmtId="165" fontId="1" fillId="0" borderId="10" xfId="1" applyNumberFormat="1" applyBorder="1" applyAlignment="1">
      <alignment horizontal="left" vertical="center"/>
    </xf>
    <xf numFmtId="165" fontId="1" fillId="7" borderId="0" xfId="1" applyNumberFormat="1" applyFill="1">
      <alignment vertical="center"/>
    </xf>
    <xf numFmtId="165" fontId="1" fillId="2" borderId="0" xfId="1" applyNumberFormat="1" applyFill="1">
      <alignment vertical="center"/>
    </xf>
    <xf numFmtId="0" fontId="0" fillId="7" borderId="0" xfId="0" applyFill="1"/>
    <xf numFmtId="165" fontId="1" fillId="2" borderId="2" xfId="1" applyNumberFormat="1" applyFill="1" applyBorder="1" applyAlignment="1">
      <alignment vertical="center" wrapText="1"/>
    </xf>
    <xf numFmtId="9" fontId="0" fillId="2" borderId="2" xfId="2" applyFont="1" applyFill="1" applyBorder="1" applyAlignment="1">
      <alignment vertical="center"/>
    </xf>
    <xf numFmtId="0" fontId="1" fillId="0" borderId="2" xfId="1" applyBorder="1">
      <alignment vertical="center"/>
    </xf>
    <xf numFmtId="0" fontId="1" fillId="7" borderId="2" xfId="1" applyFill="1" applyBorder="1">
      <alignment vertical="center"/>
    </xf>
    <xf numFmtId="9" fontId="0" fillId="6" borderId="2" xfId="2" applyFont="1" applyFill="1" applyBorder="1" applyAlignment="1">
      <alignment vertical="center"/>
    </xf>
    <xf numFmtId="9" fontId="0" fillId="7" borderId="2" xfId="2" applyFont="1" applyFill="1" applyBorder="1" applyAlignment="1">
      <alignment vertical="center"/>
    </xf>
    <xf numFmtId="0" fontId="2" fillId="24" borderId="1" xfId="1" applyFont="1" applyFill="1" applyBorder="1">
      <alignment vertical="center"/>
    </xf>
    <xf numFmtId="0" fontId="0" fillId="0" borderId="16" xfId="0" applyBorder="1"/>
    <xf numFmtId="0" fontId="0" fillId="0" borderId="0" xfId="0" applyAlignment="1">
      <alignment horizontal="center"/>
    </xf>
    <xf numFmtId="174" fontId="0" fillId="0" borderId="0" xfId="0" applyNumberFormat="1"/>
    <xf numFmtId="9" fontId="0" fillId="0" borderId="0" xfId="5" applyFont="1"/>
    <xf numFmtId="178" fontId="31" fillId="0" borderId="0" xfId="0" applyNumberFormat="1" applyFont="1"/>
    <xf numFmtId="43" fontId="31" fillId="0" borderId="0" xfId="4" applyFont="1"/>
    <xf numFmtId="178" fontId="0" fillId="0" borderId="0" xfId="0" applyNumberFormat="1"/>
    <xf numFmtId="0" fontId="0" fillId="0" borderId="0" xfId="0" applyAlignment="1">
      <alignment vertical="center"/>
    </xf>
    <xf numFmtId="0" fontId="0" fillId="25" borderId="0" xfId="0" applyFill="1" applyAlignment="1">
      <alignment vertical="center"/>
    </xf>
    <xf numFmtId="4" fontId="0" fillId="0" borderId="0" xfId="0" applyNumberFormat="1"/>
    <xf numFmtId="4" fontId="0" fillId="0" borderId="0" xfId="0" applyNumberFormat="1" applyAlignment="1">
      <alignment vertical="center"/>
    </xf>
    <xf numFmtId="43" fontId="0" fillId="0" borderId="0" xfId="4" applyFont="1"/>
    <xf numFmtId="43" fontId="0" fillId="0" borderId="0" xfId="4" applyFont="1" applyAlignment="1">
      <alignment vertical="center"/>
    </xf>
    <xf numFmtId="172" fontId="0" fillId="0" borderId="0" xfId="0" applyNumberFormat="1"/>
    <xf numFmtId="165" fontId="32" fillId="11" borderId="1" xfId="0" applyNumberFormat="1" applyFont="1" applyFill="1" applyBorder="1" applyAlignment="1">
      <alignment horizontal="left" vertical="center"/>
    </xf>
    <xf numFmtId="9" fontId="0" fillId="26" borderId="1" xfId="5" applyFont="1" applyFill="1" applyBorder="1"/>
    <xf numFmtId="9" fontId="0" fillId="26" borderId="17" xfId="5" applyFont="1" applyFill="1" applyBorder="1"/>
    <xf numFmtId="9" fontId="0" fillId="26" borderId="3" xfId="5" applyFont="1" applyFill="1" applyBorder="1"/>
    <xf numFmtId="43" fontId="32" fillId="11" borderId="1" xfId="4" applyFont="1" applyFill="1" applyBorder="1" applyAlignment="1">
      <alignment horizontal="left" vertical="center"/>
    </xf>
    <xf numFmtId="166" fontId="32" fillId="11" borderId="1" xfId="4" applyNumberFormat="1" applyFont="1" applyFill="1" applyBorder="1" applyAlignment="1">
      <alignment horizontal="left" vertical="center"/>
    </xf>
    <xf numFmtId="0" fontId="0" fillId="0" borderId="1" xfId="0" applyBorder="1" applyAlignment="1">
      <alignment vertical="center"/>
    </xf>
    <xf numFmtId="0" fontId="6" fillId="2" borderId="1" xfId="0" applyFont="1" applyFill="1" applyBorder="1" applyAlignment="1">
      <alignment horizontal="left" vertical="center"/>
    </xf>
    <xf numFmtId="9" fontId="6" fillId="2" borderId="1" xfId="5" applyFont="1" applyFill="1" applyBorder="1" applyAlignment="1">
      <alignment horizontal="left" vertical="center"/>
    </xf>
    <xf numFmtId="173" fontId="5" fillId="2" borderId="1" xfId="4" applyNumberFormat="1" applyFont="1" applyFill="1" applyBorder="1" applyAlignment="1">
      <alignment vertical="center"/>
    </xf>
    <xf numFmtId="164" fontId="0" fillId="0" borderId="1" xfId="0" applyNumberFormat="1" applyBorder="1" applyAlignment="1">
      <alignment horizontal="right" vertical="center"/>
    </xf>
    <xf numFmtId="168" fontId="5" fillId="2" borderId="1" xfId="4" applyNumberFormat="1" applyFont="1" applyFill="1" applyBorder="1" applyAlignment="1">
      <alignment vertical="center"/>
    </xf>
    <xf numFmtId="164" fontId="0" fillId="0" borderId="1" xfId="0" applyNumberFormat="1" applyBorder="1" applyAlignment="1">
      <alignment horizontal="left" vertical="center"/>
    </xf>
    <xf numFmtId="0" fontId="0" fillId="0" borderId="1" xfId="0" applyBorder="1" applyAlignment="1">
      <alignment horizontal="left" vertical="center"/>
    </xf>
    <xf numFmtId="0" fontId="5" fillId="2" borderId="1" xfId="0" applyFont="1" applyFill="1" applyBorder="1" applyAlignment="1">
      <alignment horizontal="left" vertical="center"/>
    </xf>
    <xf numFmtId="0" fontId="0" fillId="0" borderId="1" xfId="0" applyBorder="1" applyAlignment="1">
      <alignment horizontal="center" vertical="center"/>
    </xf>
    <xf numFmtId="165" fontId="0" fillId="2" borderId="1" xfId="0" applyNumberFormat="1" applyFill="1" applyBorder="1" applyAlignment="1">
      <alignment horizontal="left" vertical="center"/>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3" borderId="1" xfId="0" applyFill="1" applyBorder="1" applyAlignment="1">
      <alignment vertical="center"/>
    </xf>
    <xf numFmtId="172" fontId="0" fillId="0" borderId="0" xfId="0" applyNumberFormat="1" applyAlignment="1">
      <alignment vertical="center"/>
    </xf>
    <xf numFmtId="0" fontId="0" fillId="0" borderId="7" xfId="0" applyBorder="1" applyAlignment="1">
      <alignment vertical="center"/>
    </xf>
    <xf numFmtId="0" fontId="0" fillId="0" borderId="7" xfId="0" applyBorder="1" applyAlignment="1">
      <alignment horizontal="left" vertical="center"/>
    </xf>
    <xf numFmtId="0" fontId="0" fillId="0" borderId="1" xfId="0" applyBorder="1" applyAlignment="1">
      <alignment vertical="center" wrapText="1"/>
    </xf>
    <xf numFmtId="0" fontId="0" fillId="22" borderId="1" xfId="0" applyFill="1" applyBorder="1" applyAlignment="1">
      <alignment horizontal="left" vertical="center"/>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center" vertical="center"/>
    </xf>
    <xf numFmtId="43" fontId="0" fillId="4" borderId="0" xfId="4" applyFont="1" applyFill="1" applyAlignment="1">
      <alignment horizontal="right"/>
    </xf>
    <xf numFmtId="0" fontId="0" fillId="22" borderId="0" xfId="0" applyFill="1" applyAlignment="1">
      <alignment vertical="center"/>
    </xf>
    <xf numFmtId="179" fontId="0" fillId="0" borderId="0" xfId="0" applyNumberFormat="1"/>
    <xf numFmtId="0" fontId="0" fillId="2" borderId="1" xfId="0" applyFill="1" applyBorder="1" applyAlignment="1">
      <alignment vertical="center"/>
    </xf>
    <xf numFmtId="0" fontId="0" fillId="2" borderId="8" xfId="0" applyFill="1" applyBorder="1" applyAlignment="1">
      <alignment horizontal="left" vertical="center"/>
    </xf>
    <xf numFmtId="0" fontId="0" fillId="2" borderId="4" xfId="0" applyFill="1" applyBorder="1" applyAlignment="1">
      <alignment horizontal="left" vertical="center"/>
    </xf>
    <xf numFmtId="0" fontId="0" fillId="2" borderId="4" xfId="0" applyFill="1" applyBorder="1" applyAlignment="1">
      <alignment horizontal="left" vertical="center" wrapText="1"/>
    </xf>
    <xf numFmtId="0" fontId="0" fillId="2" borderId="2" xfId="0" applyFill="1" applyBorder="1" applyAlignment="1">
      <alignment horizontal="left" vertical="center"/>
    </xf>
    <xf numFmtId="0" fontId="6" fillId="0" borderId="1" xfId="0" applyFont="1" applyBorder="1" applyAlignment="1">
      <alignment horizontal="left" vertical="center"/>
    </xf>
    <xf numFmtId="9" fontId="6" fillId="0" borderId="1" xfId="5" applyFont="1" applyFill="1" applyBorder="1" applyAlignment="1">
      <alignment horizontal="left" vertical="center"/>
    </xf>
    <xf numFmtId="168" fontId="5" fillId="0" borderId="1" xfId="4" applyNumberFormat="1" applyFont="1" applyFill="1" applyBorder="1" applyAlignment="1">
      <alignment vertical="center"/>
    </xf>
    <xf numFmtId="168" fontId="0" fillId="0" borderId="1" xfId="0" applyNumberFormat="1" applyBorder="1" applyAlignment="1">
      <alignment horizontal="left" vertical="center"/>
    </xf>
    <xf numFmtId="168" fontId="5" fillId="6" borderId="1" xfId="4" applyNumberFormat="1" applyFont="1" applyFill="1" applyBorder="1" applyAlignment="1">
      <alignment vertical="center"/>
    </xf>
    <xf numFmtId="0" fontId="5" fillId="6" borderId="1" xfId="0" applyFont="1" applyFill="1" applyBorder="1" applyAlignment="1">
      <alignment horizontal="left" vertical="center"/>
    </xf>
    <xf numFmtId="0" fontId="0" fillId="6" borderId="1" xfId="0" applyFill="1" applyBorder="1" applyAlignment="1">
      <alignment horizontal="left" vertical="center"/>
    </xf>
    <xf numFmtId="0" fontId="0" fillId="6" borderId="8" xfId="0"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 xfId="0" applyFill="1" applyBorder="1" applyAlignment="1">
      <alignment horizontal="left" vertical="center"/>
    </xf>
    <xf numFmtId="0" fontId="0" fillId="2" borderId="7" xfId="0" applyFill="1" applyBorder="1" applyAlignment="1">
      <alignment horizontal="left" vertical="center"/>
    </xf>
    <xf numFmtId="0" fontId="0" fillId="2" borderId="11" xfId="0" applyFill="1" applyBorder="1" applyAlignment="1">
      <alignment horizontal="left" vertical="center"/>
    </xf>
    <xf numFmtId="0" fontId="0" fillId="2" borderId="5" xfId="0" applyFill="1" applyBorder="1" applyAlignment="1">
      <alignment horizontal="left" vertical="center" wrapText="1"/>
    </xf>
    <xf numFmtId="168" fontId="0" fillId="0" borderId="1" xfId="4" applyNumberFormat="1" applyFont="1" applyFill="1" applyBorder="1" applyAlignment="1">
      <alignment vertical="center"/>
    </xf>
    <xf numFmtId="165" fontId="6" fillId="2" borderId="1" xfId="5" applyNumberFormat="1" applyFont="1" applyFill="1" applyBorder="1" applyAlignment="1">
      <alignment horizontal="left" vertical="center"/>
    </xf>
    <xf numFmtId="3" fontId="0" fillId="0" borderId="1" xfId="0" applyNumberFormat="1" applyBorder="1" applyAlignment="1">
      <alignment horizontal="left" vertical="center"/>
    </xf>
    <xf numFmtId="165" fontId="6" fillId="2" borderId="1" xfId="0" applyNumberFormat="1" applyFont="1" applyFill="1" applyBorder="1" applyAlignment="1">
      <alignment horizontal="left" vertical="center"/>
    </xf>
    <xf numFmtId="165" fontId="0" fillId="0" borderId="1" xfId="0" applyNumberFormat="1" applyBorder="1" applyAlignment="1">
      <alignment vertical="center"/>
    </xf>
    <xf numFmtId="0" fontId="0" fillId="9" borderId="0" xfId="0" applyFill="1" applyAlignment="1">
      <alignment vertical="center"/>
    </xf>
    <xf numFmtId="171" fontId="0" fillId="0" borderId="1" xfId="0" applyNumberFormat="1" applyBorder="1" applyAlignment="1">
      <alignment horizontal="left" vertical="center"/>
    </xf>
    <xf numFmtId="0" fontId="8" fillId="0" borderId="1" xfId="0" applyFont="1" applyBorder="1" applyAlignment="1">
      <alignment horizontal="center" vertical="center"/>
    </xf>
    <xf numFmtId="0" fontId="0" fillId="25" borderId="0" xfId="0" applyFill="1"/>
    <xf numFmtId="165" fontId="0" fillId="0" borderId="1" xfId="0" applyNumberFormat="1" applyBorder="1" applyAlignment="1">
      <alignment horizontal="left" vertical="center"/>
    </xf>
    <xf numFmtId="165" fontId="5" fillId="2" borderId="1" xfId="4" applyNumberFormat="1" applyFont="1" applyFill="1" applyBorder="1" applyAlignment="1">
      <alignment vertical="center"/>
    </xf>
    <xf numFmtId="165" fontId="5" fillId="2" borderId="1" xfId="0" applyNumberFormat="1" applyFont="1" applyFill="1" applyBorder="1" applyAlignment="1">
      <alignment horizontal="left" vertical="center"/>
    </xf>
    <xf numFmtId="165" fontId="0" fillId="0" borderId="1" xfId="0" applyNumberFormat="1" applyBorder="1" applyAlignment="1">
      <alignment horizontal="center" vertical="center"/>
    </xf>
    <xf numFmtId="165" fontId="0" fillId="2" borderId="1" xfId="0" applyNumberFormat="1" applyFill="1" applyBorder="1" applyAlignment="1">
      <alignment vertical="center"/>
    </xf>
    <xf numFmtId="165" fontId="9" fillId="2" borderId="1" xfId="0" applyNumberFormat="1" applyFont="1" applyFill="1" applyBorder="1" applyAlignment="1">
      <alignment horizontal="left" vertical="center"/>
    </xf>
    <xf numFmtId="165" fontId="0" fillId="2" borderId="1" xfId="0" applyNumberFormat="1" applyFill="1" applyBorder="1" applyAlignment="1">
      <alignment horizontal="left" vertical="center" wrapText="1"/>
    </xf>
    <xf numFmtId="165" fontId="0" fillId="0" borderId="1" xfId="0" applyNumberFormat="1" applyBorder="1" applyAlignment="1">
      <alignment horizontal="left" vertical="center" wrapText="1"/>
    </xf>
    <xf numFmtId="166" fontId="0" fillId="2" borderId="1" xfId="0" applyNumberFormat="1" applyFill="1" applyBorder="1" applyAlignment="1">
      <alignment horizontal="left" vertical="center"/>
    </xf>
    <xf numFmtId="0" fontId="0" fillId="3" borderId="1" xfId="0" applyFill="1" applyBorder="1" applyAlignment="1">
      <alignment horizontal="right" vertical="center"/>
    </xf>
    <xf numFmtId="0" fontId="9" fillId="3" borderId="1" xfId="0" applyFont="1" applyFill="1" applyBorder="1" applyAlignment="1">
      <alignment vertical="center"/>
    </xf>
    <xf numFmtId="0" fontId="0" fillId="3" borderId="1" xfId="0" applyFill="1" applyBorder="1" applyAlignment="1">
      <alignment vertical="center" wrapText="1"/>
    </xf>
    <xf numFmtId="165" fontId="0" fillId="2" borderId="11" xfId="0" applyNumberFormat="1" applyFill="1" applyBorder="1" applyAlignment="1">
      <alignment horizontal="left" vertical="center"/>
    </xf>
    <xf numFmtId="165" fontId="9" fillId="2" borderId="11" xfId="0" applyNumberFormat="1" applyFont="1" applyFill="1" applyBorder="1" applyAlignment="1">
      <alignment horizontal="left" vertical="center"/>
    </xf>
    <xf numFmtId="165" fontId="0" fillId="2" borderId="11" xfId="0" applyNumberFormat="1" applyFill="1" applyBorder="1" applyAlignment="1">
      <alignment horizontal="left" vertical="center" wrapText="1"/>
    </xf>
    <xf numFmtId="165" fontId="9" fillId="7" borderId="1" xfId="0" applyNumberFormat="1" applyFont="1" applyFill="1" applyBorder="1" applyAlignment="1">
      <alignment horizontal="left" vertical="center"/>
    </xf>
    <xf numFmtId="0" fontId="9" fillId="0" borderId="1" xfId="0" applyFont="1" applyBorder="1" applyAlignment="1">
      <alignment vertical="center"/>
    </xf>
    <xf numFmtId="0" fontId="7" fillId="0" borderId="1" xfId="0" applyFont="1" applyBorder="1" applyAlignment="1">
      <alignment vertical="center"/>
    </xf>
    <xf numFmtId="49" fontId="0" fillId="2" borderId="1" xfId="0" applyNumberFormat="1" applyFill="1" applyBorder="1" applyAlignment="1">
      <alignment horizontal="left" vertical="center"/>
    </xf>
    <xf numFmtId="0" fontId="9" fillId="2" borderId="1" xfId="0" applyFont="1" applyFill="1" applyBorder="1" applyAlignment="1">
      <alignment vertical="center"/>
    </xf>
    <xf numFmtId="0" fontId="0" fillId="2" borderId="1" xfId="0" applyFill="1" applyBorder="1" applyAlignment="1">
      <alignment vertical="center" wrapText="1"/>
    </xf>
    <xf numFmtId="165" fontId="13" fillId="2" borderId="1" xfId="0" applyNumberFormat="1" applyFont="1" applyFill="1" applyBorder="1" applyAlignment="1">
      <alignment horizontal="left" vertical="center"/>
    </xf>
    <xf numFmtId="165" fontId="0" fillId="2" borderId="1" xfId="0" applyNumberFormat="1" applyFill="1" applyBorder="1" applyAlignment="1">
      <alignment horizontal="right" vertical="center"/>
    </xf>
    <xf numFmtId="165" fontId="0" fillId="7" borderId="1" xfId="0" applyNumberFormat="1" applyFill="1" applyBorder="1" applyAlignment="1">
      <alignment vertical="center"/>
    </xf>
    <xf numFmtId="49" fontId="0" fillId="2" borderId="1" xfId="0" applyNumberFormat="1" applyFill="1" applyBorder="1" applyAlignment="1">
      <alignment horizontal="right" vertical="center"/>
    </xf>
    <xf numFmtId="165" fontId="12" fillId="0" borderId="1" xfId="0" applyNumberFormat="1" applyFont="1" applyBorder="1" applyAlignment="1">
      <alignment vertical="center"/>
    </xf>
    <xf numFmtId="165" fontId="5" fillId="2" borderId="5" xfId="4" applyNumberFormat="1" applyFont="1" applyFill="1" applyBorder="1" applyAlignment="1">
      <alignment vertical="center"/>
    </xf>
    <xf numFmtId="165" fontId="0" fillId="0" borderId="5" xfId="0" applyNumberFormat="1" applyBorder="1" applyAlignment="1">
      <alignment horizontal="left" vertical="center"/>
    </xf>
    <xf numFmtId="0" fontId="10" fillId="0" borderId="1" xfId="0" applyFont="1" applyBorder="1" applyAlignment="1">
      <alignment vertical="center"/>
    </xf>
    <xf numFmtId="168" fontId="0" fillId="5" borderId="1" xfId="4" applyNumberFormat="1" applyFont="1" applyFill="1" applyBorder="1" applyAlignment="1">
      <alignment vertical="center"/>
    </xf>
    <xf numFmtId="165" fontId="0" fillId="2" borderId="3" xfId="0" applyNumberFormat="1" applyFill="1" applyBorder="1" applyAlignment="1">
      <alignment horizontal="left" vertical="center"/>
    </xf>
    <xf numFmtId="165" fontId="0" fillId="22" borderId="1" xfId="0" applyNumberFormat="1" applyFill="1" applyBorder="1" applyAlignment="1">
      <alignment horizontal="left" vertical="center"/>
    </xf>
    <xf numFmtId="0" fontId="0" fillId="3" borderId="1" xfId="0" applyFill="1" applyBorder="1" applyAlignment="1">
      <alignment horizontal="center" vertical="center"/>
    </xf>
    <xf numFmtId="0" fontId="0" fillId="27" borderId="1" xfId="0" applyFill="1" applyBorder="1" applyAlignment="1">
      <alignment vertical="center"/>
    </xf>
    <xf numFmtId="3" fontId="0" fillId="3" borderId="1" xfId="0" applyNumberFormat="1" applyFill="1" applyBorder="1" applyAlignment="1">
      <alignment vertical="center"/>
    </xf>
    <xf numFmtId="165" fontId="0" fillId="0" borderId="0" xfId="0" applyNumberFormat="1" applyAlignment="1">
      <alignment horizontal="left" vertical="center"/>
    </xf>
    <xf numFmtId="165" fontId="0" fillId="2" borderId="1" xfId="0" applyNumberFormat="1" applyFill="1" applyBorder="1" applyAlignment="1">
      <alignment horizontal="center" vertical="center"/>
    </xf>
    <xf numFmtId="165" fontId="9" fillId="2" borderId="1" xfId="0" applyNumberFormat="1" applyFont="1" applyFill="1" applyBorder="1" applyAlignment="1">
      <alignment horizontal="left" vertical="center" wrapText="1"/>
    </xf>
    <xf numFmtId="167" fontId="0" fillId="2" borderId="1" xfId="0" applyNumberFormat="1" applyFill="1" applyBorder="1" applyAlignment="1">
      <alignment horizontal="left" vertical="center"/>
    </xf>
    <xf numFmtId="165" fontId="0" fillId="0" borderId="7" xfId="0" applyNumberFormat="1" applyBorder="1" applyAlignment="1">
      <alignment horizontal="left" vertical="center"/>
    </xf>
    <xf numFmtId="0" fontId="6" fillId="2" borderId="2" xfId="0" applyFont="1" applyFill="1" applyBorder="1" applyAlignment="1">
      <alignment horizontal="left" vertical="center"/>
    </xf>
    <xf numFmtId="165" fontId="0" fillId="2" borderId="8" xfId="0" applyNumberFormat="1" applyFill="1" applyBorder="1" applyAlignment="1">
      <alignment horizontal="left" vertical="center"/>
    </xf>
    <xf numFmtId="165" fontId="0" fillId="2" borderId="8" xfId="0" applyNumberFormat="1" applyFill="1" applyBorder="1" applyAlignment="1">
      <alignment horizontal="left" vertical="center" wrapText="1"/>
    </xf>
    <xf numFmtId="165" fontId="0" fillId="2" borderId="7" xfId="0" applyNumberFormat="1" applyFill="1" applyBorder="1" applyAlignment="1">
      <alignment horizontal="left" vertical="center"/>
    </xf>
    <xf numFmtId="165" fontId="0" fillId="0" borderId="4" xfId="0" applyNumberFormat="1" applyBorder="1" applyAlignment="1">
      <alignment vertical="center"/>
    </xf>
    <xf numFmtId="165" fontId="0" fillId="2" borderId="3" xfId="0" applyNumberFormat="1" applyFill="1" applyBorder="1" applyAlignment="1">
      <alignment horizontal="left" vertical="center" wrapText="1"/>
    </xf>
    <xf numFmtId="165" fontId="0" fillId="0" borderId="4" xfId="0" applyNumberFormat="1" applyBorder="1" applyAlignment="1">
      <alignment horizontal="left" vertical="center"/>
    </xf>
    <xf numFmtId="165" fontId="0" fillId="0" borderId="3" xfId="0" applyNumberFormat="1" applyBorder="1" applyAlignment="1">
      <alignment horizontal="left" vertical="center"/>
    </xf>
    <xf numFmtId="165" fontId="0" fillId="2" borderId="7" xfId="0" applyNumberFormat="1" applyFill="1" applyBorder="1" applyAlignment="1">
      <alignment horizontal="left" vertical="center" wrapText="1"/>
    </xf>
    <xf numFmtId="165" fontId="0" fillId="0" borderId="4" xfId="0" applyNumberFormat="1" applyBorder="1" applyAlignment="1">
      <alignment horizontal="left" vertical="center" wrapText="1"/>
    </xf>
    <xf numFmtId="0" fontId="0" fillId="0" borderId="4" xfId="0"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164" fontId="0" fillId="0" borderId="3" xfId="0" applyNumberFormat="1" applyBorder="1" applyAlignment="1">
      <alignment horizontal="left" vertical="center"/>
    </xf>
    <xf numFmtId="0" fontId="0" fillId="6" borderId="1" xfId="0" applyFill="1" applyBorder="1" applyAlignment="1">
      <alignment vertical="center"/>
    </xf>
    <xf numFmtId="0" fontId="0" fillId="6" borderId="1" xfId="0" applyFill="1" applyBorder="1" applyAlignment="1">
      <alignment vertical="center" wrapText="1"/>
    </xf>
    <xf numFmtId="0" fontId="0" fillId="2" borderId="3" xfId="0" applyFill="1" applyBorder="1" applyAlignment="1">
      <alignment horizontal="left" vertical="center"/>
    </xf>
    <xf numFmtId="0" fontId="0" fillId="0" borderId="0" xfId="0" applyAlignment="1">
      <alignment horizontal="left" vertical="center"/>
    </xf>
    <xf numFmtId="0" fontId="0" fillId="0" borderId="5" xfId="0" applyBorder="1" applyAlignment="1">
      <alignment vertical="center"/>
    </xf>
    <xf numFmtId="170" fontId="0" fillId="3" borderId="1" xfId="0" applyNumberFormat="1" applyFill="1" applyBorder="1" applyAlignment="1">
      <alignment horizontal="right" vertical="center"/>
    </xf>
    <xf numFmtId="0" fontId="9" fillId="27" borderId="1" xfId="0" applyFont="1" applyFill="1" applyBorder="1" applyAlignment="1">
      <alignment vertical="center"/>
    </xf>
    <xf numFmtId="0" fontId="0" fillId="3" borderId="1" xfId="0" applyFill="1" applyBorder="1" applyAlignment="1">
      <alignment horizontal="left" vertical="center"/>
    </xf>
    <xf numFmtId="169" fontId="0" fillId="2" borderId="1" xfId="0" applyNumberFormat="1" applyFill="1" applyBorder="1" applyAlignment="1">
      <alignment horizontal="right" vertical="center"/>
    </xf>
    <xf numFmtId="172" fontId="0" fillId="0" borderId="1" xfId="0" applyNumberFormat="1" applyBorder="1" applyAlignment="1">
      <alignment horizontal="left" vertical="center"/>
    </xf>
    <xf numFmtId="0" fontId="1"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1" fillId="27" borderId="1" xfId="0" applyFont="1" applyFill="1" applyBorder="1" applyAlignment="1">
      <alignment horizontal="left" vertical="center" wrapText="1"/>
    </xf>
    <xf numFmtId="168" fontId="0" fillId="0" borderId="1" xfId="0" applyNumberFormat="1" applyBorder="1" applyAlignment="1">
      <alignment horizontal="left" vertical="center" wrapText="1"/>
    </xf>
    <xf numFmtId="0" fontId="9" fillId="2" borderId="1" xfId="0" applyFont="1" applyFill="1" applyBorder="1" applyAlignment="1">
      <alignment horizontal="left" vertical="center"/>
    </xf>
    <xf numFmtId="178" fontId="0" fillId="22" borderId="0" xfId="0" applyNumberFormat="1" applyFill="1"/>
    <xf numFmtId="4" fontId="0" fillId="7" borderId="0" xfId="0" applyNumberFormat="1" applyFill="1" applyAlignment="1">
      <alignment vertical="center"/>
    </xf>
    <xf numFmtId="43" fontId="0" fillId="7" borderId="0" xfId="4" applyFont="1" applyFill="1"/>
    <xf numFmtId="4" fontId="0" fillId="7" borderId="0" xfId="0" applyNumberFormat="1" applyFill="1"/>
    <xf numFmtId="43" fontId="0" fillId="7" borderId="0" xfId="4" applyFont="1" applyFill="1" applyAlignment="1">
      <alignment vertical="center"/>
    </xf>
    <xf numFmtId="178" fontId="0" fillId="7" borderId="0" xfId="0" applyNumberFormat="1" applyFill="1"/>
    <xf numFmtId="172" fontId="0" fillId="7" borderId="0" xfId="0" applyNumberFormat="1" applyFill="1"/>
    <xf numFmtId="165" fontId="32" fillId="7" borderId="1" xfId="0" applyNumberFormat="1" applyFont="1" applyFill="1" applyBorder="1" applyAlignment="1">
      <alignment horizontal="left" vertical="center"/>
    </xf>
    <xf numFmtId="0" fontId="0" fillId="7" borderId="1" xfId="0" applyFill="1" applyBorder="1" applyAlignment="1">
      <alignment horizontal="left" vertical="center"/>
    </xf>
    <xf numFmtId="164" fontId="9" fillId="0" borderId="1" xfId="0" applyNumberFormat="1" applyFont="1" applyBorder="1" applyAlignment="1">
      <alignment horizontal="left" vertical="center"/>
    </xf>
    <xf numFmtId="168" fontId="5" fillId="2" borderId="3" xfId="4" applyNumberFormat="1" applyFont="1" applyFill="1" applyBorder="1" applyAlignment="1">
      <alignment vertical="center"/>
    </xf>
    <xf numFmtId="164" fontId="0" fillId="0" borderId="6" xfId="0" applyNumberFormat="1" applyBorder="1" applyAlignment="1">
      <alignment horizontal="left" vertical="center"/>
    </xf>
    <xf numFmtId="0" fontId="0" fillId="0" borderId="2" xfId="0" applyBorder="1" applyAlignment="1">
      <alignment horizontal="left" vertical="center"/>
    </xf>
    <xf numFmtId="0" fontId="5" fillId="2" borderId="3" xfId="0" applyFont="1" applyFill="1" applyBorder="1" applyAlignment="1">
      <alignment horizontal="left" vertical="center"/>
    </xf>
    <xf numFmtId="0" fontId="0" fillId="0" borderId="2" xfId="0" applyBorder="1" applyAlignment="1">
      <alignment horizontal="left" vertical="center" wrapText="1"/>
    </xf>
    <xf numFmtId="168" fontId="0" fillId="0" borderId="2" xfId="0" applyNumberFormat="1" applyBorder="1" applyAlignment="1">
      <alignment horizontal="left" vertical="center"/>
    </xf>
    <xf numFmtId="0" fontId="0" fillId="0" borderId="2" xfId="0" applyBorder="1" applyAlignment="1">
      <alignment vertical="center"/>
    </xf>
    <xf numFmtId="164" fontId="0" fillId="0" borderId="5" xfId="0" applyNumberFormat="1" applyBorder="1" applyAlignment="1">
      <alignment horizontal="left" vertical="center"/>
    </xf>
    <xf numFmtId="0" fontId="8" fillId="0" borderId="4" xfId="0" applyFont="1" applyBorder="1" applyAlignment="1">
      <alignment horizontal="center" vertical="center"/>
    </xf>
    <xf numFmtId="9" fontId="6" fillId="2" borderId="3" xfId="5" applyFont="1" applyFill="1" applyBorder="1" applyAlignment="1">
      <alignment horizontal="left" vertical="center"/>
    </xf>
    <xf numFmtId="0" fontId="0" fillId="0" borderId="4" xfId="0" applyBorder="1" applyAlignment="1">
      <alignment horizontal="center" vertical="center"/>
    </xf>
    <xf numFmtId="164" fontId="0" fillId="8" borderId="1" xfId="0" applyNumberFormat="1" applyFill="1" applyBorder="1" applyAlignment="1">
      <alignment horizontal="left" vertical="center"/>
    </xf>
    <xf numFmtId="0" fontId="0" fillId="7" borderId="1" xfId="0" applyFill="1" applyBorder="1" applyAlignment="1">
      <alignment vertical="center"/>
    </xf>
    <xf numFmtId="165" fontId="0" fillId="23" borderId="1" xfId="0" applyNumberFormat="1" applyFill="1" applyBorder="1" applyAlignment="1">
      <alignment horizontal="left" vertical="center"/>
    </xf>
    <xf numFmtId="0" fontId="0" fillId="28" borderId="1" xfId="0" applyFill="1" applyBorder="1" applyAlignment="1">
      <alignment horizontal="right" vertical="center"/>
    </xf>
    <xf numFmtId="0" fontId="9" fillId="28" borderId="1" xfId="0" applyFont="1" applyFill="1" applyBorder="1" applyAlignment="1">
      <alignment vertical="center"/>
    </xf>
    <xf numFmtId="0" fontId="0" fillId="28" borderId="1" xfId="0" applyFill="1" applyBorder="1" applyAlignment="1">
      <alignment vertical="center" wrapText="1"/>
    </xf>
    <xf numFmtId="0" fontId="0" fillId="0" borderId="0" xfId="0" applyAlignment="1">
      <alignment wrapText="1"/>
    </xf>
    <xf numFmtId="0" fontId="3" fillId="29" borderId="5" xfId="0" applyFont="1" applyFill="1" applyBorder="1" applyAlignment="1">
      <alignment horizontal="center" vertical="center" wrapText="1"/>
    </xf>
    <xf numFmtId="0" fontId="3" fillId="30" borderId="5" xfId="0" applyFont="1" applyFill="1" applyBorder="1" applyAlignment="1">
      <alignment horizontal="center" vertical="center" wrapText="1"/>
    </xf>
    <xf numFmtId="174" fontId="33" fillId="31" borderId="11" xfId="4" applyNumberFormat="1" applyFont="1" applyFill="1" applyBorder="1" applyAlignment="1">
      <alignment horizontal="center" vertical="center" wrapText="1"/>
    </xf>
    <xf numFmtId="0" fontId="34" fillId="32" borderId="1" xfId="0" applyFont="1" applyFill="1" applyBorder="1" applyAlignment="1">
      <alignment horizontal="center" vertical="center" wrapText="1"/>
    </xf>
    <xf numFmtId="174" fontId="33" fillId="31" borderId="1" xfId="4" applyNumberFormat="1" applyFont="1" applyFill="1" applyBorder="1" applyAlignment="1">
      <alignment horizontal="center" vertical="center" wrapText="1"/>
    </xf>
    <xf numFmtId="174" fontId="33" fillId="25" borderId="1" xfId="4" applyNumberFormat="1" applyFont="1" applyFill="1" applyBorder="1" applyAlignment="1">
      <alignment horizontal="center" vertical="center" wrapText="1"/>
    </xf>
    <xf numFmtId="165" fontId="35" fillId="25" borderId="16" xfId="0" applyNumberFormat="1" applyFont="1" applyFill="1" applyBorder="1" applyAlignment="1">
      <alignment horizontal="center" vertical="center" wrapText="1"/>
    </xf>
    <xf numFmtId="165" fontId="35" fillId="11" borderId="16" xfId="0" applyNumberFormat="1" applyFont="1" applyFill="1" applyBorder="1" applyAlignment="1">
      <alignment horizontal="center" vertical="center" wrapText="1"/>
    </xf>
    <xf numFmtId="165" fontId="22" fillId="11" borderId="5" xfId="0" applyNumberFormat="1" applyFont="1" applyFill="1" applyBorder="1" applyAlignment="1">
      <alignment horizontal="center" vertical="center" wrapText="1"/>
    </xf>
    <xf numFmtId="165" fontId="35" fillId="11" borderId="18" xfId="0" applyNumberFormat="1" applyFont="1" applyFill="1" applyBorder="1" applyAlignment="1">
      <alignment horizontal="center" vertical="center" wrapText="1"/>
    </xf>
    <xf numFmtId="165" fontId="35" fillId="11" borderId="11" xfId="0" applyNumberFormat="1" applyFont="1" applyFill="1" applyBorder="1" applyAlignment="1">
      <alignment horizontal="center" vertical="center" wrapText="1"/>
    </xf>
    <xf numFmtId="165" fontId="22" fillId="11" borderId="16" xfId="0" applyNumberFormat="1" applyFont="1" applyFill="1" applyBorder="1" applyAlignment="1">
      <alignment horizontal="center" vertical="center" wrapText="1"/>
    </xf>
    <xf numFmtId="165" fontId="2" fillId="2" borderId="2" xfId="5" applyNumberFormat="1" applyFont="1" applyFill="1" applyBorder="1" applyAlignment="1">
      <alignment vertical="center" wrapText="1"/>
    </xf>
    <xf numFmtId="165" fontId="2" fillId="2" borderId="1" xfId="5" applyNumberFormat="1" applyFont="1" applyFill="1" applyBorder="1" applyAlignment="1">
      <alignment vertical="center" wrapText="1"/>
    </xf>
    <xf numFmtId="165" fontId="2" fillId="0" borderId="1" xfId="0" applyNumberFormat="1" applyFont="1" applyBorder="1" applyAlignment="1">
      <alignment vertical="center" wrapText="1"/>
    </xf>
    <xf numFmtId="165" fontId="2" fillId="2" borderId="1" xfId="0" applyNumberFormat="1" applyFont="1" applyFill="1" applyBorder="1" applyAlignment="1">
      <alignment vertical="center" wrapText="1"/>
    </xf>
    <xf numFmtId="165" fontId="3" fillId="2" borderId="1" xfId="5" applyNumberFormat="1" applyFont="1" applyFill="1" applyBorder="1" applyAlignment="1">
      <alignment vertical="center" wrapText="1"/>
    </xf>
    <xf numFmtId="165" fontId="4" fillId="2" borderId="1" xfId="5" applyNumberFormat="1" applyFont="1" applyFill="1" applyBorder="1" applyAlignment="1">
      <alignment vertical="center" wrapText="1"/>
    </xf>
    <xf numFmtId="165" fontId="2" fillId="0" borderId="1" xfId="0" applyNumberFormat="1" applyFont="1" applyBorder="1" applyAlignment="1">
      <alignment horizontal="center" vertical="center" wrapText="1"/>
    </xf>
    <xf numFmtId="165" fontId="2" fillId="9" borderId="1" xfId="0" applyNumberFormat="1" applyFont="1" applyFill="1" applyBorder="1" applyAlignment="1">
      <alignment vertical="center" wrapText="1"/>
    </xf>
    <xf numFmtId="174" fontId="31" fillId="0" borderId="0" xfId="4" applyNumberFormat="1" applyFont="1"/>
    <xf numFmtId="3" fontId="27" fillId="27" borderId="0" xfId="0" applyNumberFormat="1" applyFont="1" applyFill="1"/>
    <xf numFmtId="180" fontId="0" fillId="7" borderId="0" xfId="5" applyNumberFormat="1" applyFont="1" applyFill="1"/>
    <xf numFmtId="178" fontId="36" fillId="0" borderId="0" xfId="0" applyNumberFormat="1" applyFont="1"/>
    <xf numFmtId="0" fontId="36" fillId="0" borderId="0" xfId="0" applyFont="1"/>
    <xf numFmtId="10" fontId="0" fillId="4" borderId="0" xfId="0" applyNumberFormat="1" applyFill="1" applyAlignment="1">
      <alignment horizontal="right"/>
    </xf>
    <xf numFmtId="0" fontId="0" fillId="2" borderId="1" xfId="0" applyFill="1" applyBorder="1"/>
    <xf numFmtId="174" fontId="0" fillId="0" borderId="1" xfId="4" applyNumberFormat="1" applyFont="1" applyBorder="1"/>
    <xf numFmtId="174" fontId="0" fillId="0" borderId="1" xfId="0" applyNumberFormat="1" applyBorder="1"/>
    <xf numFmtId="0" fontId="0" fillId="0" borderId="1" xfId="0" applyBorder="1" applyAlignment="1">
      <alignment wrapText="1"/>
    </xf>
    <xf numFmtId="174" fontId="0" fillId="0" borderId="1" xfId="4" applyNumberFormat="1" applyFont="1" applyBorder="1" applyAlignment="1">
      <alignment horizontal="center" vertical="center"/>
    </xf>
    <xf numFmtId="174" fontId="0" fillId="0" borderId="1" xfId="0" applyNumberFormat="1" applyBorder="1" applyAlignment="1">
      <alignment horizontal="center" vertical="center"/>
    </xf>
    <xf numFmtId="0" fontId="0" fillId="0" borderId="0" xfId="0" applyAlignment="1">
      <alignment horizontal="center" vertical="center"/>
    </xf>
    <xf numFmtId="3" fontId="1" fillId="3" borderId="1" xfId="1" applyNumberFormat="1" applyFill="1" applyBorder="1">
      <alignment vertical="center"/>
    </xf>
    <xf numFmtId="3" fontId="1" fillId="2" borderId="1" xfId="1" applyNumberFormat="1" applyFill="1" applyBorder="1" applyAlignment="1">
      <alignment horizontal="left" vertical="center"/>
    </xf>
    <xf numFmtId="3" fontId="1" fillId="2" borderId="1" xfId="1" applyNumberFormat="1" applyFill="1" applyBorder="1" applyAlignment="1">
      <alignment horizontal="center" vertical="center"/>
    </xf>
    <xf numFmtId="3" fontId="0" fillId="3" borderId="1" xfId="0" applyNumberFormat="1" applyFill="1" applyBorder="1" applyAlignment="1">
      <alignment horizontal="right" vertical="center"/>
    </xf>
    <xf numFmtId="3" fontId="0" fillId="2" borderId="1" xfId="0" applyNumberFormat="1" applyFill="1" applyBorder="1" applyAlignment="1">
      <alignment horizontal="left" vertical="center"/>
    </xf>
    <xf numFmtId="3" fontId="0" fillId="2" borderId="1" xfId="0" applyNumberFormat="1" applyFill="1" applyBorder="1" applyAlignment="1">
      <alignment horizontal="center" vertical="center"/>
    </xf>
    <xf numFmtId="0" fontId="0" fillId="22" borderId="1" xfId="0" applyFill="1" applyBorder="1" applyAlignment="1">
      <alignment horizontal="center"/>
    </xf>
    <xf numFmtId="0" fontId="0" fillId="22" borderId="1" xfId="0" applyFill="1" applyBorder="1" applyAlignment="1">
      <alignment horizontal="center" vertical="center"/>
    </xf>
  </cellXfs>
  <cellStyles count="6">
    <cellStyle name="Milliers" xfId="4" builtinId="3"/>
    <cellStyle name="Milliers 2" xfId="3" xr:uid="{5DBD89BE-843F-4144-B300-CBBC9800F304}"/>
    <cellStyle name="Normal" xfId="0" builtinId="0"/>
    <cellStyle name="Normal 2" xfId="1" xr:uid="{299C0F6E-F463-4AD5-9D91-5C4347B1E249}"/>
    <cellStyle name="Pourcentage" xfId="5" builtinId="5"/>
    <cellStyle name="Pourcentage 2" xfId="2" xr:uid="{DC335714-FC52-4747-9BED-ABFBE6F942A6}"/>
  </cellStyles>
  <dxfs count="25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theme="0"/>
      </font>
      <fill>
        <patternFill>
          <bgColor rgb="FFC00000"/>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rgb="FFC00000"/>
        </patternFill>
      </fill>
    </dxf>
    <dxf>
      <fill>
        <patternFill>
          <bgColor rgb="FFC00000"/>
        </patternFill>
      </fill>
    </dxf>
    <dxf>
      <fill>
        <patternFill>
          <bgColor theme="0" tint="-0.14996795556505021"/>
        </patternFill>
      </fill>
    </dxf>
    <dxf>
      <fill>
        <patternFill>
          <bgColor rgb="FFC00000"/>
        </patternFill>
      </fill>
    </dxf>
    <dxf>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ont>
        <color rgb="FF9C0006"/>
      </font>
      <fill>
        <patternFill>
          <bgColor rgb="FFFFC7CE"/>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66"/>
        </patternFill>
      </fill>
    </dxf>
    <dxf>
      <fill>
        <patternFill>
          <bgColor theme="9"/>
        </patternFill>
      </fill>
    </dxf>
    <dxf>
      <font>
        <color rgb="FF9C0006"/>
      </font>
      <fill>
        <patternFill>
          <bgColor rgb="FFFFC000"/>
        </patternFill>
      </fill>
    </dxf>
    <dxf>
      <fill>
        <patternFill>
          <bgColor rgb="FFC00000"/>
        </patternFill>
      </fill>
    </dxf>
    <dxf>
      <fill>
        <patternFill>
          <bgColor rgb="FFC00000"/>
        </patternFill>
      </fill>
    </dxf>
    <dxf>
      <fill>
        <patternFill>
          <bgColor theme="0" tint="-0.14996795556505021"/>
        </patternFill>
      </fill>
    </dxf>
    <dxf>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rgb="FFC00000"/>
        </patternFill>
      </fill>
    </dxf>
    <dxf>
      <fill>
        <patternFill>
          <bgColor rgb="FFC00000"/>
        </patternFill>
      </fill>
    </dxf>
    <dxf>
      <font>
        <color rgb="FF9C0006"/>
      </font>
      <fill>
        <patternFill>
          <bgColor rgb="FFFFC7CE"/>
        </patternFill>
      </fill>
    </dxf>
    <dxf>
      <fill>
        <patternFill>
          <bgColor rgb="FFFFC000"/>
        </patternFill>
      </fill>
    </dxf>
    <dxf>
      <fill>
        <patternFill>
          <bgColor rgb="FFFFFF00"/>
        </patternFill>
      </fill>
    </dxf>
    <dxf>
      <fill>
        <patternFill>
          <bgColor rgb="FFFFFF66"/>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000"/>
        </patternFill>
      </fill>
    </dxf>
    <dxf>
      <fill>
        <patternFill>
          <bgColor rgb="FFFFFF66"/>
        </patternFill>
      </fill>
    </dxf>
    <dxf>
      <fill>
        <patternFill>
          <bgColor theme="9"/>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rgb="FF9C0006"/>
      </font>
      <fill>
        <patternFill>
          <bgColor rgb="FFFFC7CE"/>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theme="0" tint="-0.14996795556505021"/>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auto="1"/>
      </font>
      <fill>
        <patternFill>
          <bgColor theme="9" tint="0.39994506668294322"/>
        </patternFill>
      </fill>
    </dxf>
    <dxf>
      <font>
        <color rgb="FF006100"/>
      </font>
      <fill>
        <patternFill>
          <bgColor rgb="FFC6EF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auto="1"/>
      </font>
      <fill>
        <patternFill>
          <bgColor theme="9" tint="0.39994506668294322"/>
        </patternFill>
      </fill>
    </dxf>
    <dxf>
      <font>
        <color rgb="FF006100"/>
      </font>
      <fill>
        <patternFill>
          <bgColor rgb="FFC6EFCE"/>
        </patternFill>
      </fill>
    </dxf>
    <dxf>
      <font>
        <color rgb="FF9C0006"/>
      </font>
      <fill>
        <patternFill>
          <bgColor rgb="FFFFC7CE"/>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strike val="0"/>
        <condense val="0"/>
        <extend val="0"/>
        <outline val="0"/>
        <shadow val="0"/>
        <u val="none"/>
        <vertAlign val="baseline"/>
        <sz val="9"/>
        <color auto="1"/>
        <name val="Aptos Narrow"/>
        <family val="2"/>
        <scheme val="minor"/>
      </font>
      <numFmt numFmtId="35" formatCode="_-* #,##0.00_-;\-* #,##0.00_-;_-* &quot;-&quot;??_-;_-@_-"/>
      <fill>
        <patternFill patternType="solid">
          <fgColor rgb="FF000000"/>
          <bgColor theme="4" tint="0.79998168889431442"/>
        </patternFill>
      </fill>
      <border diagonalUp="0" diagonalDown="0" outline="0">
        <left style="thin">
          <color indexed="64"/>
        </left>
        <right/>
        <top style="thin">
          <color indexed="64"/>
        </top>
        <bottom/>
      </border>
    </dxf>
    <dxf>
      <font>
        <b/>
        <i val="0"/>
        <strike val="0"/>
        <condense val="0"/>
        <extend val="0"/>
        <outline val="0"/>
        <shadow val="0"/>
        <u val="none"/>
        <vertAlign val="baseline"/>
        <sz val="9"/>
        <color auto="1"/>
        <name val="Aptos Narrow"/>
        <family val="2"/>
        <scheme val="minor"/>
      </font>
      <numFmt numFmtId="35" formatCode="_-* #,##0.00_-;\-* #,##0.00_-;_-* &quot;-&quot;??_-;_-@_-"/>
      <fill>
        <patternFill patternType="solid">
          <fgColor rgb="FF000000"/>
          <bgColor theme="4" tint="0.79998168889431442"/>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i/>
        <strike val="0"/>
        <condense val="0"/>
        <extend val="0"/>
        <outline val="0"/>
        <shadow val="0"/>
        <u/>
        <vertAlign val="baseline"/>
        <sz val="11"/>
        <color rgb="FF000000"/>
        <name val="Aptos Narrow"/>
        <family val="2"/>
        <scheme val="minor"/>
      </font>
      <fill>
        <patternFill patternType="solid">
          <fgColor rgb="FF000000"/>
          <bgColor rgb="FFFFF2CC"/>
        </patternFill>
      </fill>
      <alignment horizontal="general"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1"/>
        <color rgb="FF000000"/>
        <name val="Aptos Narrow"/>
        <family val="2"/>
        <scheme val="minor"/>
      </font>
      <fill>
        <patternFill patternType="solid">
          <fgColor rgb="FF000000"/>
          <bgColor rgb="FFFFF2CC"/>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FF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pivotCacheDefinition" Target="pivotCache/pivotCacheDefinition2.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pivotCacheDefinition" Target="pivotCache/pivotCacheDefinition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B:\paris\Client%20Services\Underwriting\Account%20Information\Limagrain%201-54077%20(Restored%208-12-16)\Limagrain%201-54077\Primes\2024\Limagrain%20_D&#233;compte%20de%20primes%202024_%2005%20Juillet%202024%20-%20revue%20FM.xlsx" TargetMode="External"/><Relationship Id="rId1" Type="http://schemas.openxmlformats.org/officeDocument/2006/relationships/externalLinkPath" Target="file:///B:\paris\Client%20Services\Underwriting\Account%20Information\Limagrain%201-54077%20(Restored%208-12-16)\Limagrain%201-54077\Primes\2024\Limagrain%20_D&#233;compte%20de%20primes%202024_%2005%20Juillet%202024%20-%20revue%20F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na.jarrige\Downloads\Value%20Collection%2022%20Final%20Consolidati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Z:\CLIENTS\LIMAGRAIN\3-%20CAPITAUX-PRIMES\2025\Valeurs%202025\PE%20Limagrain%202025%20V3.xlsx" TargetMode="External"/><Relationship Id="rId1" Type="http://schemas.openxmlformats.org/officeDocument/2006/relationships/externalLinkPath" Target="file:///Z:\CLIENTS\LIMAGRAIN\3-%20CAPITAUX-PRIMES\2025\Valeurs%202025\PE%20Limagrain%202025%20V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fromearthtolife.sharepoint.com/sites/LPH-Insurance/Insurance/Valentin/Excel/DAB/Dommages%20aux%20biens%20R23-24%20(1).xlsx" TargetMode="External"/><Relationship Id="rId1" Type="http://schemas.openxmlformats.org/officeDocument/2006/relationships/externalLinkPath" Target="https://fromearthtolife.sharepoint.com/sites/LPH-Insurance/Insurance/Valentin/Excel/DAB/Dommages%20aux%20biens%20R23-24%20(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Z:\CLIENTS\LIMAGRAIN\3-%20CAPITAUX-PRIMES\2024\DECOMPTE\OLD\Limagrain%20_D&#233;compte%20de%20primes%202024_%2005%20Ao&#251;t%202024%20-%20Avec%20MC%20et%20RC.xlsx" TargetMode="External"/><Relationship Id="rId1" Type="http://schemas.openxmlformats.org/officeDocument/2006/relationships/externalLinkPath" Target="file:///Z:\CLIENTS\LIMAGRAIN\3-%20CAPITAUX-PRIMES\2024\DECOMPTE\OLD\Limagrain%20_D&#233;compte%20de%20primes%202024_%2005%20Ao&#251;t%202024%20-%20Avec%20MC%20et%20RC.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u1246025\AppData\Local\Microsoft\Windows\INetCache\Content.Outlook\ZMW0UNK9\Limagrain%20-Valeurs%20-%202024_Coh&#233;rence%20par%20site%20version%20du%2011%20JUIN%202024%20(codes%20FM%20Global%20int&#233;gr&#233;s)%20dern%20modif%2010_06_24.xlsx" TargetMode="External"/><Relationship Id="rId1" Type="http://schemas.openxmlformats.org/officeDocument/2006/relationships/externalLinkPath" Target="file:///C:\Users\u1246025\AppData\Local\Microsoft\Windows\INetCache\Content.Outlook\ZMW0UNK9\Limagrain%20-Valeurs%20-%202024_Coh&#233;rence%20par%20site%20version%20du%2011%20JUIN%202024%20(codes%20FM%20Global%20int&#233;gr&#233;s)%20dern%20modif%2010_06_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fromearthtolife.sharepoint.com/sites/LPH-Insurance/Insurance/04_Assurances/Polices/DAB/Liste%20globale%20sites/2021-2022/Liste%20globale%20des%20sites%20(programme%20+%20hors%20programme)%20v0211.xlsx" TargetMode="External"/><Relationship Id="rId1" Type="http://schemas.openxmlformats.org/officeDocument/2006/relationships/externalLinkPath" Target="https://fromearthtolife.sharepoint.com/sites/LPH-Insurance/Insurance/04_Assurances/Polices/DAB/Liste%20globale%20sites/2021-2022/Liste%20globale%20des%20sites%20(programme%20+%20hors%20programme)%20v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ère Allocation"/>
      <sheetName val="BIM"/>
      <sheetName val="PARAMETRES 2024"/>
      <sheetName val="Sheet1"/>
      <sheetName val="pivot PE"/>
      <sheetName val="ROE"/>
      <sheetName val="Pivot Table Coherence Summary"/>
      <sheetName val="tcd valeurs"/>
      <sheetName val="Marge brute"/>
      <sheetName val="allocation sites"/>
      <sheetName val="Paramètres Calcul de Prime 2023"/>
    </sheetNames>
    <sheetDataSet>
      <sheetData sheetId="0">
        <row r="4">
          <cell r="A4" t="str">
            <v>LVS</v>
          </cell>
          <cell r="B4" t="str">
            <v>LVS</v>
          </cell>
          <cell r="C4">
            <v>1075281275</v>
          </cell>
          <cell r="D4">
            <v>0.29849168558722045</v>
          </cell>
          <cell r="E4">
            <v>1739233.4652707935</v>
          </cell>
          <cell r="F4">
            <v>189764</v>
          </cell>
          <cell r="G4">
            <v>7.0662859581789401E-3</v>
          </cell>
          <cell r="H4">
            <v>41173.411545651725</v>
          </cell>
          <cell r="I4">
            <v>0.25477787564286425</v>
          </cell>
          <cell r="J4">
            <v>1484524.4572120225</v>
          </cell>
          <cell r="K4">
            <v>1.3805917500163132E-3</v>
          </cell>
        </row>
        <row r="5">
          <cell r="A5" t="str">
            <v>LFS</v>
          </cell>
          <cell r="B5" t="str">
            <v>LFS</v>
          </cell>
          <cell r="C5">
            <v>1119271279</v>
          </cell>
          <cell r="D5">
            <v>0.3107030490213587</v>
          </cell>
          <cell r="E5">
            <v>1810385.9059140068</v>
          </cell>
          <cell r="F5">
            <v>16490</v>
          </cell>
          <cell r="G5">
            <v>6.1404194394284865E-4</v>
          </cell>
          <cell r="H5">
            <v>3577.8628000453036</v>
          </cell>
          <cell r="I5">
            <v>0.26418969795974634</v>
          </cell>
          <cell r="J5">
            <v>1539364.6994469126</v>
          </cell>
          <cell r="K5">
            <v>1.3753276156806599E-3</v>
          </cell>
        </row>
        <row r="6">
          <cell r="A6" t="str">
            <v>JACQUET BROSSARD</v>
          </cell>
          <cell r="B6" t="str">
            <v>Boulangerie Patisserie</v>
          </cell>
          <cell r="C6">
            <v>656446807</v>
          </cell>
          <cell r="D6">
            <v>0.18222572872365769</v>
          </cell>
          <cell r="E6">
            <v>1061781.9555209475</v>
          </cell>
          <cell r="F6">
            <v>20860133</v>
          </cell>
          <cell r="G6">
            <v>0.77677359722415806</v>
          </cell>
          <cell r="H6">
            <v>4526057.8450392624</v>
          </cell>
          <cell r="I6">
            <v>0.27140790899873274</v>
          </cell>
          <cell r="J6">
            <v>1581423.3389486948</v>
          </cell>
          <cell r="K6">
            <v>2.4090654750472339E-3</v>
          </cell>
        </row>
        <row r="7">
          <cell r="A7" t="str">
            <v>Ingrédients</v>
          </cell>
          <cell r="B7" t="str">
            <v>Ingrédients</v>
          </cell>
          <cell r="C7">
            <v>198343226</v>
          </cell>
          <cell r="D7">
            <v>5.5058899685151687E-2</v>
          </cell>
          <cell r="E7">
            <v>320813.89706053247</v>
          </cell>
          <cell r="F7">
            <v>0</v>
          </cell>
          <cell r="G7">
            <v>0</v>
          </cell>
          <cell r="H7">
            <v>0</v>
          </cell>
          <cell r="I7">
            <v>4.6800064732378931E-2</v>
          </cell>
          <cell r="J7">
            <v>272691.81250145263</v>
          </cell>
          <cell r="K7">
            <v>1.3748481256498906E-3</v>
          </cell>
        </row>
        <row r="8">
          <cell r="A8" t="str">
            <v>LIMAGRAIN COOP</v>
          </cell>
          <cell r="B8" t="str">
            <v>Coopérative</v>
          </cell>
          <cell r="C8">
            <v>485367473</v>
          </cell>
          <cell r="D8">
            <v>0.13473512327737661</v>
          </cell>
          <cell r="E8">
            <v>785066.54177114565</v>
          </cell>
          <cell r="F8">
            <v>5761649</v>
          </cell>
          <cell r="G8">
            <v>0.21454785641457669</v>
          </cell>
          <cell r="H8">
            <v>1250114.5921175394</v>
          </cell>
          <cell r="I8">
            <v>0.14670703324795661</v>
          </cell>
          <cell r="J8">
            <v>854823.74932310462</v>
          </cell>
          <cell r="K8">
            <v>1.7611887834995169E-3</v>
          </cell>
        </row>
        <row r="9">
          <cell r="A9" t="str">
            <v>Produits de jardin</v>
          </cell>
          <cell r="B9" t="str">
            <v>Produits de jardin</v>
          </cell>
          <cell r="C9">
            <v>44652031</v>
          </cell>
          <cell r="D9">
            <v>1.2395138191244723E-2</v>
          </cell>
          <cell r="E9">
            <v>72223.248384483304</v>
          </cell>
          <cell r="F9">
            <v>0</v>
          </cell>
          <cell r="G9">
            <v>0</v>
          </cell>
          <cell r="H9">
            <v>0</v>
          </cell>
          <cell r="I9">
            <v>1.0535867462558014E-2</v>
          </cell>
          <cell r="J9">
            <v>61389.761126810801</v>
          </cell>
          <cell r="K9">
            <v>1.3748481256498904E-3</v>
          </cell>
        </row>
        <row r="10">
          <cell r="A10" t="str">
            <v>HOLDING</v>
          </cell>
          <cell r="B10" t="str">
            <v>Holding</v>
          </cell>
          <cell r="C10">
            <v>23020578</v>
          </cell>
          <cell r="D10">
            <v>6.3903755139901267E-3</v>
          </cell>
          <cell r="E10">
            <v>37235.057076090714</v>
          </cell>
          <cell r="F10">
            <v>26807</v>
          </cell>
          <cell r="G10">
            <v>9.982184591434773E-4</v>
          </cell>
          <cell r="H10">
            <v>5816.3594955011795</v>
          </cell>
          <cell r="I10">
            <v>5.5815519557631289E-3</v>
          </cell>
          <cell r="J10">
            <v>32522.252439002281</v>
          </cell>
          <cell r="K10">
            <v>1.4127469970129456E-3</v>
          </cell>
        </row>
      </sheetData>
      <sheetData sheetId="1">
        <row r="2">
          <cell r="B2" t="str">
            <v>Ennezat137998384</v>
          </cell>
        </row>
      </sheetData>
      <sheetData sheetId="2">
        <row r="2">
          <cell r="C2" t="str">
            <v>Pays</v>
          </cell>
          <cell r="D2" t="str">
            <v>Fronting Fees</v>
          </cell>
          <cell r="E2" t="str">
            <v>RI Tax</v>
          </cell>
          <cell r="F2" t="str">
            <v>Brokerage</v>
          </cell>
          <cell r="G2" t="str">
            <v>Σ Loadings</v>
          </cell>
          <cell r="H2" t="str">
            <v>Taxes Prime</v>
          </cell>
          <cell r="I2" t="str">
            <v>Taxes Surprimes</v>
          </cell>
        </row>
        <row r="3">
          <cell r="C3" t="str">
            <v>Austria</v>
          </cell>
          <cell r="D3">
            <v>0</v>
          </cell>
          <cell r="E3">
            <v>0.04</v>
          </cell>
          <cell r="F3">
            <v>0.02</v>
          </cell>
          <cell r="G3">
            <v>0.06</v>
          </cell>
          <cell r="H3">
            <v>0.14119999999999999</v>
          </cell>
          <cell r="I3">
            <v>0</v>
          </cell>
        </row>
        <row r="4">
          <cell r="C4" t="str">
            <v>Belgium</v>
          </cell>
          <cell r="D4">
            <v>0</v>
          </cell>
          <cell r="E4">
            <v>5.9999999999999995E-4</v>
          </cell>
          <cell r="F4">
            <v>0.02</v>
          </cell>
          <cell r="G4">
            <v>2.06E-2</v>
          </cell>
          <cell r="H4">
            <v>0.1575</v>
          </cell>
          <cell r="I4">
            <v>0</v>
          </cell>
        </row>
        <row r="5">
          <cell r="C5" t="str">
            <v>Czech Republic</v>
          </cell>
          <cell r="D5">
            <v>0</v>
          </cell>
          <cell r="E5">
            <v>0</v>
          </cell>
          <cell r="F5">
            <v>0.02</v>
          </cell>
          <cell r="G5">
            <v>0.02</v>
          </cell>
          <cell r="H5">
            <v>0</v>
          </cell>
          <cell r="I5">
            <v>0</v>
          </cell>
        </row>
        <row r="6">
          <cell r="C6" t="str">
            <v>Denmark</v>
          </cell>
          <cell r="D6">
            <v>0</v>
          </cell>
          <cell r="E6">
            <v>0</v>
          </cell>
          <cell r="F6">
            <v>0.02</v>
          </cell>
          <cell r="G6">
            <v>0.02</v>
          </cell>
          <cell r="H6">
            <v>1.23E-2</v>
          </cell>
          <cell r="I6">
            <v>0</v>
          </cell>
        </row>
        <row r="7">
          <cell r="C7" t="str">
            <v>France</v>
          </cell>
          <cell r="D7">
            <v>0</v>
          </cell>
          <cell r="E7">
            <v>0</v>
          </cell>
          <cell r="F7">
            <v>0.02</v>
          </cell>
          <cell r="G7">
            <v>0.02</v>
          </cell>
          <cell r="H7">
            <v>7.5999999999999998E-2</v>
          </cell>
          <cell r="I7">
            <v>0.09</v>
          </cell>
        </row>
        <row r="8">
          <cell r="C8" t="str">
            <v>Germany</v>
          </cell>
          <cell r="D8">
            <v>0</v>
          </cell>
          <cell r="E8">
            <v>0</v>
          </cell>
          <cell r="F8">
            <v>0.02</v>
          </cell>
          <cell r="G8">
            <v>0.02</v>
          </cell>
          <cell r="H8">
            <v>0.19</v>
          </cell>
          <cell r="I8">
            <v>0</v>
          </cell>
        </row>
        <row r="9">
          <cell r="C9" t="str">
            <v>Hungary</v>
          </cell>
          <cell r="D9">
            <v>0</v>
          </cell>
          <cell r="E9">
            <v>4.4999999999999998E-2</v>
          </cell>
          <cell r="F9">
            <v>0.02</v>
          </cell>
          <cell r="G9">
            <v>6.5000000000000002E-2</v>
          </cell>
          <cell r="H9">
            <v>0</v>
          </cell>
          <cell r="I9">
            <v>0</v>
          </cell>
        </row>
        <row r="10">
          <cell r="C10" t="str">
            <v>Italy</v>
          </cell>
          <cell r="D10">
            <v>0</v>
          </cell>
          <cell r="E10">
            <v>0</v>
          </cell>
          <cell r="F10">
            <v>0.02</v>
          </cell>
          <cell r="G10">
            <v>0.02</v>
          </cell>
          <cell r="H10">
            <v>0.2225</v>
          </cell>
          <cell r="I10">
            <v>0</v>
          </cell>
        </row>
        <row r="11">
          <cell r="C11" t="str">
            <v>Moldova</v>
          </cell>
          <cell r="D11">
            <v>0</v>
          </cell>
          <cell r="E11">
            <v>0</v>
          </cell>
          <cell r="F11">
            <v>0.02</v>
          </cell>
          <cell r="G11">
            <v>0.02</v>
          </cell>
          <cell r="H11">
            <v>0</v>
          </cell>
          <cell r="I11">
            <v>0</v>
          </cell>
        </row>
        <row r="12">
          <cell r="C12" t="str">
            <v>Netherlands</v>
          </cell>
          <cell r="D12">
            <v>0</v>
          </cell>
          <cell r="E12">
            <v>0</v>
          </cell>
          <cell r="F12">
            <v>0.02</v>
          </cell>
          <cell r="G12">
            <v>0.02</v>
          </cell>
          <cell r="H12">
            <v>0.21</v>
          </cell>
          <cell r="I12">
            <v>0</v>
          </cell>
        </row>
        <row r="13">
          <cell r="C13" t="str">
            <v>Poland</v>
          </cell>
          <cell r="D13">
            <v>0</v>
          </cell>
          <cell r="E13">
            <v>3.1300000000000002E-4</v>
          </cell>
          <cell r="F13">
            <v>0.02</v>
          </cell>
          <cell r="G13">
            <v>2.0313000000000001E-2</v>
          </cell>
          <cell r="H13">
            <v>0</v>
          </cell>
          <cell r="I13">
            <v>0</v>
          </cell>
        </row>
        <row r="14">
          <cell r="C14" t="str">
            <v>Romania</v>
          </cell>
          <cell r="D14">
            <v>0</v>
          </cell>
          <cell r="E14">
            <v>0</v>
          </cell>
          <cell r="F14">
            <v>0.02</v>
          </cell>
          <cell r="G14">
            <v>0.02</v>
          </cell>
          <cell r="H14">
            <v>0</v>
          </cell>
          <cell r="I14">
            <v>0</v>
          </cell>
        </row>
        <row r="15">
          <cell r="C15" t="str">
            <v>Slovakia</v>
          </cell>
          <cell r="D15">
            <v>0</v>
          </cell>
          <cell r="E15">
            <v>0</v>
          </cell>
          <cell r="F15">
            <v>0.02</v>
          </cell>
          <cell r="G15">
            <v>0.02</v>
          </cell>
          <cell r="H15">
            <v>0.08</v>
          </cell>
          <cell r="I15">
            <v>0</v>
          </cell>
        </row>
        <row r="16">
          <cell r="C16" t="str">
            <v>Spain</v>
          </cell>
          <cell r="D16">
            <v>0</v>
          </cell>
          <cell r="E16">
            <v>2.5001599999999999E-2</v>
          </cell>
          <cell r="F16">
            <v>0.02</v>
          </cell>
          <cell r="G16">
            <v>4.5001600000000003E-2</v>
          </cell>
          <cell r="H16">
            <v>8.1500000000000003E-2</v>
          </cell>
          <cell r="I16">
            <v>0</v>
          </cell>
        </row>
        <row r="17">
          <cell r="C17" t="str">
            <v>Brazil</v>
          </cell>
          <cell r="D17">
            <v>7.4999999999999997E-2</v>
          </cell>
          <cell r="E17">
            <v>3.7699999999999997E-2</v>
          </cell>
          <cell r="F17">
            <v>0.02</v>
          </cell>
          <cell r="G17">
            <v>0.13269999999999998</v>
          </cell>
          <cell r="H17">
            <v>7.3800000000000004E-2</v>
          </cell>
          <cell r="I17">
            <v>0</v>
          </cell>
        </row>
        <row r="18">
          <cell r="C18" t="str">
            <v>Chile</v>
          </cell>
          <cell r="D18">
            <v>9.1300000000000006E-2</v>
          </cell>
          <cell r="E18">
            <v>3.0259999999999999E-2</v>
          </cell>
          <cell r="F18">
            <v>0.02</v>
          </cell>
          <cell r="G18">
            <v>0.14155999999999999</v>
          </cell>
          <cell r="H18">
            <v>9.5000000000000001E-2</v>
          </cell>
          <cell r="I18">
            <v>0</v>
          </cell>
        </row>
        <row r="19">
          <cell r="C19" t="str">
            <v>Japan</v>
          </cell>
          <cell r="D19">
            <v>7.4999999999999997E-2</v>
          </cell>
          <cell r="E19">
            <v>2E-3</v>
          </cell>
          <cell r="F19">
            <v>0.02</v>
          </cell>
          <cell r="G19">
            <v>9.7000000000000003E-2</v>
          </cell>
          <cell r="H19">
            <v>0</v>
          </cell>
          <cell r="I19">
            <v>0</v>
          </cell>
        </row>
        <row r="20">
          <cell r="C20" t="str">
            <v>Mexico</v>
          </cell>
          <cell r="D20">
            <v>0</v>
          </cell>
          <cell r="E20">
            <v>0</v>
          </cell>
          <cell r="F20">
            <v>0.02</v>
          </cell>
          <cell r="G20">
            <v>0.02</v>
          </cell>
          <cell r="H20">
            <v>0.1721</v>
          </cell>
          <cell r="I20">
            <v>0</v>
          </cell>
        </row>
        <row r="21">
          <cell r="C21" t="str">
            <v>Morocco</v>
          </cell>
          <cell r="D21">
            <v>0.1346</v>
          </cell>
          <cell r="E21">
            <v>0</v>
          </cell>
          <cell r="F21">
            <v>0.02</v>
          </cell>
          <cell r="G21">
            <v>0.15459999999999999</v>
          </cell>
          <cell r="H21">
            <v>0.2422</v>
          </cell>
          <cell r="I21">
            <v>0</v>
          </cell>
        </row>
        <row r="22">
          <cell r="C22" t="str">
            <v>Serbia</v>
          </cell>
          <cell r="D22">
            <v>0.43930000000000002</v>
          </cell>
          <cell r="E22">
            <v>3.5999999999999999E-3</v>
          </cell>
          <cell r="F22">
            <v>0.02</v>
          </cell>
          <cell r="G22">
            <v>0.46290000000000003</v>
          </cell>
          <cell r="H22">
            <v>0.05</v>
          </cell>
          <cell r="I22">
            <v>0</v>
          </cell>
        </row>
        <row r="23">
          <cell r="C23" t="str">
            <v>Thailand</v>
          </cell>
          <cell r="D23">
            <v>7.4999999999999997E-2</v>
          </cell>
          <cell r="E23">
            <v>0</v>
          </cell>
          <cell r="F23">
            <v>0.02</v>
          </cell>
          <cell r="G23">
            <v>9.5000000000000001E-2</v>
          </cell>
          <cell r="H23">
            <v>7.4279999999999999E-2</v>
          </cell>
          <cell r="I23">
            <v>0</v>
          </cell>
        </row>
        <row r="24">
          <cell r="C24" t="str">
            <v>Turkiye</v>
          </cell>
          <cell r="D24">
            <v>7.4999999999999997E-2</v>
          </cell>
          <cell r="E24">
            <v>0</v>
          </cell>
          <cell r="F24">
            <v>0.02</v>
          </cell>
          <cell r="G24">
            <v>9.5000000000000001E-2</v>
          </cell>
          <cell r="H24">
            <v>5.2889864109189125E-2</v>
          </cell>
          <cell r="I24">
            <v>0.05</v>
          </cell>
        </row>
        <row r="25">
          <cell r="C25" t="str">
            <v>United Kingdom</v>
          </cell>
          <cell r="D25">
            <v>0</v>
          </cell>
          <cell r="E25">
            <v>0</v>
          </cell>
          <cell r="F25">
            <v>0.02</v>
          </cell>
          <cell r="G25">
            <v>0.02</v>
          </cell>
          <cell r="H25">
            <v>0.12</v>
          </cell>
          <cell r="I25">
            <v>0</v>
          </cell>
        </row>
        <row r="26">
          <cell r="C26" t="str">
            <v>United States of America</v>
          </cell>
          <cell r="D26">
            <v>0</v>
          </cell>
          <cell r="E26">
            <v>0</v>
          </cell>
          <cell r="F26">
            <v>0.02</v>
          </cell>
          <cell r="G26">
            <v>0.02</v>
          </cell>
          <cell r="H26">
            <v>0</v>
          </cell>
          <cell r="I26">
            <v>0</v>
          </cell>
        </row>
        <row r="27">
          <cell r="C27" t="str">
            <v>Vietnam</v>
          </cell>
          <cell r="D27">
            <v>0.1</v>
          </cell>
          <cell r="E27">
            <v>1E-3</v>
          </cell>
          <cell r="F27">
            <v>0.02</v>
          </cell>
          <cell r="G27">
            <v>0.12100000000000001</v>
          </cell>
          <cell r="H27">
            <v>0.1</v>
          </cell>
          <cell r="I27">
            <v>0</v>
          </cell>
        </row>
      </sheetData>
      <sheetData sheetId="3"/>
      <sheetData sheetId="4"/>
      <sheetData sheetId="5">
        <row r="3">
          <cell r="B3" t="str">
            <v>DEVISE</v>
          </cell>
        </row>
      </sheetData>
      <sheetData sheetId="6"/>
      <sheetData sheetId="7"/>
      <sheetData sheetId="8"/>
      <sheetData sheetId="9">
        <row r="51">
          <cell r="D51">
            <v>41541415.403378971</v>
          </cell>
        </row>
      </sheetData>
      <sheetData sheetId="10">
        <row r="2">
          <cell r="C2" t="str">
            <v>Pays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lecte 22 - Valeurs Conso"/>
      <sheetName val="FILLIALES LE à jour"/>
      <sheetName val="Feuil1"/>
    </sheetNames>
    <sheetDataSet>
      <sheetData sheetId="0" refreshError="1">
        <row r="2">
          <cell r="N2"/>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rge brute"/>
      <sheetName val="allocation sites"/>
      <sheetName val="PE Limagrain 2025 V3"/>
    </sheetNames>
    <sheetDataSet>
      <sheetData sheetId="0">
        <row r="16">
          <cell r="E16">
            <v>126942584.21799998</v>
          </cell>
        </row>
        <row r="30">
          <cell r="E30">
            <v>202855842.29999998</v>
          </cell>
        </row>
        <row r="34">
          <cell r="E34">
            <v>40955548.700000003</v>
          </cell>
        </row>
        <row r="43">
          <cell r="E43">
            <v>21599855.363374881</v>
          </cell>
        </row>
        <row r="51">
          <cell r="E51">
            <v>16841630.400000002</v>
          </cell>
        </row>
        <row r="53">
          <cell r="E53">
            <v>108336196.90000001</v>
          </cell>
        </row>
      </sheetData>
      <sheetData sheetId="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WkyELJiCEEOr5qdS7_IpL8i9oSgx5oZOhfHbvMFi1dDyHfbEV_gHR5rW68w8UL4y" itemId="01SLTA5AG54YWLZWIX3NFLGVJESNQMUPLQ">
      <xxl21:absoluteUrl r:id="rId2"/>
    </xxl21:alternateUrls>
    <sheetNames>
      <sheetName val="14-15 IFRS 11 "/>
      <sheetName val="15-16 IFRS 11"/>
      <sheetName val="16-17 IFRS 11"/>
      <sheetName val="18-19 IFRS 11"/>
      <sheetName val="19-20 "/>
      <sheetName val="20 - 21"/>
      <sheetName val="21 - 22"/>
      <sheetName val="22 - 23"/>
      <sheetName val="23 - 24"/>
      <sheetName val="Feuil4"/>
      <sheetName val="Feuil1"/>
    </sheetNames>
    <sheetDataSet>
      <sheetData sheetId="0"/>
      <sheetData sheetId="1"/>
      <sheetData sheetId="2"/>
      <sheetData sheetId="3"/>
      <sheetData sheetId="4"/>
      <sheetData sheetId="5"/>
      <sheetData sheetId="6"/>
      <sheetData sheetId="7"/>
      <sheetData sheetId="8">
        <row r="1">
          <cell r="D1" t="str">
            <v>AGRELIANTINC</v>
          </cell>
          <cell r="E1" t="str">
            <v>AGRELIANTLLC</v>
          </cell>
          <cell r="F1" t="str">
            <v>AGRISYNERGY</v>
          </cell>
          <cell r="G1" t="str">
            <v>AGT</v>
          </cell>
          <cell r="H1" t="str">
            <v>ARISTA</v>
          </cell>
          <cell r="I1" t="str">
            <v>BIOGEMMAUSA</v>
          </cell>
          <cell r="J1" t="str">
            <v>BROSSAVANE</v>
          </cell>
          <cell r="K1" t="str">
            <v>CANTERRAHOLD</v>
          </cell>
          <cell r="L1" t="str">
            <v>CARTHAGE</v>
          </cell>
          <cell r="M1" t="str">
            <v>DESPRATVERNY</v>
          </cell>
          <cell r="N1" t="str">
            <v>DLF</v>
          </cell>
          <cell r="O1" t="str">
            <v>DUTCHFIELD</v>
          </cell>
          <cell r="P1" t="str">
            <v>GENECTIVE</v>
          </cell>
          <cell r="Q1" t="str">
            <v>GLH</v>
          </cell>
          <cell r="R1" t="str">
            <v>HAZBEIJING</v>
          </cell>
          <cell r="S1" t="str">
            <v>HAZESPANA</v>
          </cell>
          <cell r="T1" t="str">
            <v>HAZPOLAND</v>
          </cell>
          <cell r="U1" t="str">
            <v>HAZTOHUMCULU</v>
          </cell>
          <cell r="V1" t="str">
            <v>HAZUKRAINE</v>
          </cell>
          <cell r="W1" t="str">
            <v>HENGJILG</v>
          </cell>
          <cell r="X1" t="str">
            <v>HHI</v>
          </cell>
          <cell r="Y1" t="str">
            <v>HITECHBV</v>
          </cell>
          <cell r="Z1" t="str">
            <v>HITECHMAROC</v>
          </cell>
          <cell r="AA1" t="str">
            <v>HMC</v>
          </cell>
          <cell r="AB1" t="str">
            <v>HMCARGENTINA</v>
          </cell>
          <cell r="AC1" t="str">
            <v>HMCBRASIL</v>
          </cell>
          <cell r="AD1" t="str">
            <v>HMCCHILE</v>
          </cell>
          <cell r="AE1" t="str">
            <v>HMCGUATEMALA</v>
          </cell>
          <cell r="AF1" t="str">
            <v>HMCIBERICA</v>
          </cell>
          <cell r="AG1" t="str">
            <v>HMCINC</v>
          </cell>
          <cell r="AH1" t="str">
            <v>HMCINDIA</v>
          </cell>
          <cell r="AI1" t="str">
            <v>HMCITALIA</v>
          </cell>
          <cell r="AJ1" t="str">
            <v>HMCKENYA</v>
          </cell>
          <cell r="AK1" t="str">
            <v>HMCMAGHREB</v>
          </cell>
          <cell r="AL1" t="str">
            <v>HMCMEXICANA</v>
          </cell>
          <cell r="AM1" t="str">
            <v>HMCPACIFIC</v>
          </cell>
          <cell r="AN1" t="str">
            <v>HMCPERU</v>
          </cell>
          <cell r="AO1" t="str">
            <v>HMCTHAILAND</v>
          </cell>
          <cell r="AP1" t="str">
            <v>HMCTOHUMCULU</v>
          </cell>
          <cell r="AQ1" t="str">
            <v>HMCVIETNAM</v>
          </cell>
          <cell r="AR1" t="str">
            <v>HOLLANDAGRI</v>
          </cell>
          <cell r="AS1" t="str">
            <v>HZSBV</v>
          </cell>
          <cell r="AT1" t="str">
            <v>HZSGMBH</v>
          </cell>
          <cell r="AU1" t="str">
            <v>HZSHELLAS</v>
          </cell>
          <cell r="AV1" t="str">
            <v>HZSISRAEL</v>
          </cell>
          <cell r="AW1" t="str">
            <v>HZSMEXICO</v>
          </cell>
          <cell r="AX1" t="str">
            <v>HZSSAFRICA</v>
          </cell>
          <cell r="AY1" t="str">
            <v>HZSUK</v>
          </cell>
          <cell r="AZ1" t="str">
            <v>HZSUSA</v>
          </cell>
          <cell r="BA1" t="str">
            <v>INNOLEA</v>
          </cell>
          <cell r="BB1" t="str">
            <v>JACQUETBELG</v>
          </cell>
          <cell r="BC1" t="str">
            <v>JACQUETBROSS</v>
          </cell>
          <cell r="BD1" t="str">
            <v>JACQUETPANIF</v>
          </cell>
          <cell r="BE1" t="str">
            <v>JACQUETUSA</v>
          </cell>
          <cell r="BF1" t="str">
            <v>JBROSDISTRIB</v>
          </cell>
          <cell r="BG1" t="str">
            <v>KEYGENEHOLD</v>
          </cell>
          <cell r="BH1" t="str">
            <v>LCRCANADA</v>
          </cell>
          <cell r="BI1" t="str">
            <v>LCS</v>
          </cell>
          <cell r="BJ1" t="str">
            <v>LEBRETON</v>
          </cell>
          <cell r="BK1" t="str">
            <v>LG</v>
          </cell>
          <cell r="BL1" t="str">
            <v>LGARGENTINA</v>
          </cell>
          <cell r="BM1" t="str">
            <v>LGAS</v>
          </cell>
          <cell r="BN1" t="str">
            <v>LGBELGIUM</v>
          </cell>
          <cell r="BO1" t="str">
            <v>LGBRASIL</v>
          </cell>
          <cell r="BP1" t="str">
            <v>LGBULGARIA</v>
          </cell>
          <cell r="BQ1" t="str">
            <v>LGCAMBODIA</v>
          </cell>
          <cell r="BR1" t="str">
            <v>LGCESKA</v>
          </cell>
          <cell r="BS1" t="str">
            <v>LGCHILE</v>
          </cell>
          <cell r="BT1" t="str">
            <v>LGDOO</v>
          </cell>
          <cell r="BU1" t="str">
            <v>LGEUROPE</v>
          </cell>
          <cell r="BV1" t="str">
            <v>LGFILIERES</v>
          </cell>
          <cell r="BW1" t="str">
            <v>LGGMBH</v>
          </cell>
          <cell r="BX1" t="str">
            <v>LGHUNGARIA</v>
          </cell>
          <cell r="BY1" t="str">
            <v>LGIBERICA</v>
          </cell>
          <cell r="BZ1" t="str">
            <v>LGINDIA</v>
          </cell>
          <cell r="CA1" t="str">
            <v>LGITALIA</v>
          </cell>
          <cell r="CB1" t="str">
            <v>LGMOLDOVA</v>
          </cell>
          <cell r="CC1" t="str">
            <v>LGMYANMAR</v>
          </cell>
          <cell r="CD1" t="str">
            <v>LGNL</v>
          </cell>
          <cell r="CE1" t="str">
            <v>LGPART</v>
          </cell>
          <cell r="CF1" t="str">
            <v>LGPERU</v>
          </cell>
          <cell r="CG1" t="str">
            <v>LGPOLSKA</v>
          </cell>
          <cell r="CH1" t="str">
            <v>LGROMANIA</v>
          </cell>
          <cell r="CI1" t="str">
            <v>LGRUSSIA</v>
          </cell>
          <cell r="CJ1" t="str">
            <v>LGSAFRICA</v>
          </cell>
          <cell r="CK1" t="str">
            <v>LGSLOVAKIA</v>
          </cell>
          <cell r="CL1" t="str">
            <v>LGSUNFLOWERS</v>
          </cell>
          <cell r="CM1" t="str">
            <v>LGTHAILAND</v>
          </cell>
          <cell r="CN1" t="str">
            <v>LGTOHUMCULUK</v>
          </cell>
          <cell r="CO1" t="str">
            <v>LGUK</v>
          </cell>
          <cell r="CP1" t="str">
            <v>LGUKRAINE</v>
          </cell>
          <cell r="CQ1" t="str">
            <v>LIMAGRITECH</v>
          </cell>
          <cell r="CR1" t="str">
            <v>LIMBUCONSULT</v>
          </cell>
          <cell r="CS1" t="str">
            <v>LING</v>
          </cell>
          <cell r="CT1" t="str">
            <v>LINGBV</v>
          </cell>
          <cell r="CU1" t="str">
            <v>LINGGMBH</v>
          </cell>
          <cell r="CV1" t="str">
            <v>MENACO</v>
          </cell>
          <cell r="CW1" t="str">
            <v>MENACOJORDAN</v>
          </cell>
          <cell r="CX1" t="str">
            <v>MILCAMPS</v>
          </cell>
          <cell r="CY1" t="str">
            <v>PSCBOTSWANA</v>
          </cell>
          <cell r="CZ1" t="str">
            <v>PSCZBWZWL</v>
          </cell>
          <cell r="DA1" t="str">
            <v>SEEDASIAHK</v>
          </cell>
          <cell r="DB1" t="str">
            <v>SEEDCOINTL</v>
          </cell>
          <cell r="DC1" t="str">
            <v>SEEDCOLTDZWL</v>
          </cell>
          <cell r="DD1" t="str">
            <v>SEEDCOWCA</v>
          </cell>
          <cell r="DE1" t="str">
            <v>SELIA</v>
          </cell>
          <cell r="DF1" t="str">
            <v>SHANXI</v>
          </cell>
          <cell r="DG1" t="str">
            <v>SOLTIS</v>
          </cell>
          <cell r="DH1" t="str">
            <v>SOREALIM</v>
          </cell>
          <cell r="DI1" t="str">
            <v>TARDIF</v>
          </cell>
          <cell r="DJ1" t="str">
            <v>UNISIGMA</v>
          </cell>
          <cell r="DK1" t="str">
            <v>VALGRAIN</v>
          </cell>
          <cell r="DL1" t="str">
            <v>VCO</v>
          </cell>
          <cell r="DM1" t="str">
            <v>VGARDEN</v>
          </cell>
          <cell r="DN1" t="str">
            <v>VHK</v>
          </cell>
          <cell r="DO1" t="str">
            <v>VILMONLHOLD</v>
          </cell>
          <cell r="DP1" t="str">
            <v>VILMOUSA</v>
          </cell>
          <cell r="DQ1" t="str">
            <v>VJARDIN</v>
          </cell>
          <cell r="DR1" t="str">
            <v>VMK</v>
          </cell>
          <cell r="DS1" t="str">
            <v>VMKATLAS</v>
          </cell>
          <cell r="DT1" t="str">
            <v>VMKBRASIL</v>
          </cell>
          <cell r="DU1" t="str">
            <v>VMKCHINA</v>
          </cell>
          <cell r="DV1" t="str">
            <v>VMKDENMARK</v>
          </cell>
          <cell r="DW1" t="str">
            <v>VMKIBERICA</v>
          </cell>
          <cell r="DX1" t="str">
            <v>VMKITALIA</v>
          </cell>
          <cell r="DY1" t="str">
            <v>VMKJAPAN</v>
          </cell>
          <cell r="DZ1" t="str">
            <v>VMKKOREA</v>
          </cell>
          <cell r="EA1" t="str">
            <v>VMKMEXICO</v>
          </cell>
          <cell r="EB1" t="str">
            <v>VMKRUSSIA</v>
          </cell>
          <cell r="EC1" t="str">
            <v>VMKTURKEY</v>
          </cell>
          <cell r="ED1" t="str">
            <v>VMKUSA</v>
          </cell>
        </row>
        <row r="3">
          <cell r="Q3" t="str">
            <v>X</v>
          </cell>
          <cell r="T3" t="str">
            <v>X</v>
          </cell>
          <cell r="U3" t="str">
            <v>X</v>
          </cell>
          <cell r="AA3" t="str">
            <v>X</v>
          </cell>
          <cell r="AC3" t="str">
            <v>X</v>
          </cell>
          <cell r="AF3" t="str">
            <v>X</v>
          </cell>
          <cell r="AI3" t="str">
            <v>X</v>
          </cell>
          <cell r="AK3" t="str">
            <v>X</v>
          </cell>
          <cell r="AP3" t="str">
            <v>X</v>
          </cell>
          <cell r="AQ3" t="str">
            <v>X</v>
          </cell>
          <cell r="AS3" t="str">
            <v>X</v>
          </cell>
          <cell r="AT3" t="str">
            <v>X</v>
          </cell>
          <cell r="AW3" t="str">
            <v>X</v>
          </cell>
          <cell r="AY3" t="str">
            <v>X</v>
          </cell>
          <cell r="AZ3" t="str">
            <v>X</v>
          </cell>
          <cell r="BB3" t="str">
            <v>X</v>
          </cell>
          <cell r="BC3" t="str">
            <v>X</v>
          </cell>
          <cell r="BD3" t="str">
            <v>X</v>
          </cell>
          <cell r="BE3" t="str">
            <v>X</v>
          </cell>
          <cell r="BF3" t="str">
            <v>X</v>
          </cell>
          <cell r="BJ3" t="str">
            <v>X</v>
          </cell>
          <cell r="BM3" t="str">
            <v>X</v>
          </cell>
          <cell r="BN3" t="str">
            <v>X</v>
          </cell>
          <cell r="BO3" t="str">
            <v>X</v>
          </cell>
          <cell r="BR3" t="str">
            <v>X</v>
          </cell>
          <cell r="BS3" t="str">
            <v>X</v>
          </cell>
          <cell r="BT3" t="str">
            <v>X</v>
          </cell>
          <cell r="BU3" t="str">
            <v>X</v>
          </cell>
          <cell r="BV3"/>
          <cell r="BW3" t="str">
            <v>X</v>
          </cell>
          <cell r="BX3" t="str">
            <v>X</v>
          </cell>
          <cell r="BY3" t="str">
            <v>X</v>
          </cell>
          <cell r="CA3" t="str">
            <v>X</v>
          </cell>
          <cell r="CB3" t="str">
            <v>X</v>
          </cell>
          <cell r="CD3" t="str">
            <v>X</v>
          </cell>
          <cell r="CE3"/>
          <cell r="CG3" t="str">
            <v>X</v>
          </cell>
          <cell r="CH3" t="str">
            <v>X</v>
          </cell>
          <cell r="CK3" t="str">
            <v>X</v>
          </cell>
          <cell r="CL3" t="str">
            <v>X</v>
          </cell>
          <cell r="CM3" t="str">
            <v>X</v>
          </cell>
          <cell r="CN3" t="str">
            <v>X</v>
          </cell>
          <cell r="CO3" t="str">
            <v>X</v>
          </cell>
          <cell r="CQ3"/>
          <cell r="CS3"/>
          <cell r="CT3"/>
          <cell r="CU3"/>
          <cell r="CX3" t="str">
            <v>X</v>
          </cell>
          <cell r="DE3" t="str">
            <v>X</v>
          </cell>
          <cell r="DI3" t="str">
            <v>X</v>
          </cell>
          <cell r="DL3" t="str">
            <v>X</v>
          </cell>
          <cell r="DQ3" t="str">
            <v>X</v>
          </cell>
          <cell r="DR3" t="str">
            <v>X</v>
          </cell>
          <cell r="DS3" t="str">
            <v>X</v>
          </cell>
          <cell r="DT3" t="str">
            <v>X</v>
          </cell>
          <cell r="DV3" t="str">
            <v>X</v>
          </cell>
          <cell r="DW3" t="str">
            <v>X</v>
          </cell>
          <cell r="DX3" t="str">
            <v>X</v>
          </cell>
          <cell r="DY3" t="str">
            <v>X</v>
          </cell>
        </row>
        <row r="4">
          <cell r="BV4"/>
          <cell r="CE4"/>
          <cell r="CQ4"/>
          <cell r="CS4"/>
          <cell r="CT4"/>
          <cell r="CU4"/>
          <cell r="DV4"/>
        </row>
        <row r="5">
          <cell r="D5">
            <v>0</v>
          </cell>
          <cell r="E5">
            <v>0</v>
          </cell>
          <cell r="F5">
            <v>0</v>
          </cell>
          <cell r="G5">
            <v>0</v>
          </cell>
          <cell r="J5">
            <v>89256932</v>
          </cell>
          <cell r="K5">
            <v>0</v>
          </cell>
          <cell r="M5">
            <v>0</v>
          </cell>
          <cell r="R5">
            <v>0</v>
          </cell>
          <cell r="S5">
            <v>15208871</v>
          </cell>
          <cell r="T5">
            <v>12692219.433979001</v>
          </cell>
          <cell r="U5">
            <v>7949027.8399854498</v>
          </cell>
          <cell r="V5">
            <v>3294877.71682793</v>
          </cell>
          <cell r="W5">
            <v>0</v>
          </cell>
          <cell r="Y5">
            <v>1774733</v>
          </cell>
          <cell r="Z5">
            <v>7401020.2794698598</v>
          </cell>
          <cell r="AA5">
            <v>183578124.34</v>
          </cell>
          <cell r="AB5">
            <v>14925250.399859499</v>
          </cell>
          <cell r="AC5">
            <v>13150946.7879117</v>
          </cell>
          <cell r="AD5">
            <v>16891500.406100702</v>
          </cell>
          <cell r="AE5">
            <v>4942149.2872020397</v>
          </cell>
          <cell r="AF5">
            <v>51080157.939999998</v>
          </cell>
          <cell r="AG5">
            <v>168192043.16633201</v>
          </cell>
          <cell r="AH5">
            <v>23321044.419709198</v>
          </cell>
          <cell r="AI5">
            <v>37867934</v>
          </cell>
          <cell r="AJ5">
            <v>2889384.9022620101</v>
          </cell>
          <cell r="AK5">
            <v>5353441.56939073</v>
          </cell>
          <cell r="AL5">
            <v>60462230.546157598</v>
          </cell>
          <cell r="AM5">
            <v>16520110.9158131</v>
          </cell>
          <cell r="AN5">
            <v>3931902.5501158498</v>
          </cell>
          <cell r="AO5">
            <v>1266181.33401186</v>
          </cell>
          <cell r="AP5">
            <v>6639770.5105323596</v>
          </cell>
          <cell r="AQ5">
            <v>4113069.1861791699</v>
          </cell>
          <cell r="AR5">
            <v>2379116</v>
          </cell>
          <cell r="AS5">
            <v>70123173</v>
          </cell>
          <cell r="AT5">
            <v>12465215.449999999</v>
          </cell>
          <cell r="AU5">
            <v>3497499</v>
          </cell>
          <cell r="AV5">
            <v>96325054.920587793</v>
          </cell>
          <cell r="AW5">
            <v>14459877.5575963</v>
          </cell>
          <cell r="AX5">
            <v>6126931.4979550596</v>
          </cell>
          <cell r="AY5">
            <v>12305581.7527682</v>
          </cell>
          <cell r="AZ5">
            <v>10165284.801642001</v>
          </cell>
          <cell r="BB5">
            <v>18244463</v>
          </cell>
          <cell r="BD5">
            <v>152696203</v>
          </cell>
          <cell r="BE5">
            <v>1574776.95700008</v>
          </cell>
          <cell r="BF5">
            <v>370710166</v>
          </cell>
          <cell r="BH5">
            <v>13719.897092241699</v>
          </cell>
          <cell r="BI5">
            <v>190936.82682617899</v>
          </cell>
          <cell r="BJ5">
            <v>16028796</v>
          </cell>
          <cell r="BK5">
            <v>289193059</v>
          </cell>
          <cell r="BL5">
            <v>33848794.874402501</v>
          </cell>
          <cell r="BM5">
            <v>36187869.880015701</v>
          </cell>
          <cell r="BN5">
            <v>29405140</v>
          </cell>
          <cell r="BO5">
            <v>150325420.59427801</v>
          </cell>
          <cell r="BP5">
            <v>16644582.779425301</v>
          </cell>
          <cell r="BQ5">
            <v>1783670.9503249701</v>
          </cell>
          <cell r="BR5">
            <v>23423589.406174701</v>
          </cell>
          <cell r="BS5">
            <v>3909528.7678105799</v>
          </cell>
          <cell r="BT5">
            <v>4500627.8834955199</v>
          </cell>
          <cell r="BU5">
            <v>621073022</v>
          </cell>
          <cell r="BW5">
            <v>78919796</v>
          </cell>
          <cell r="BX5">
            <v>12379369.873760199</v>
          </cell>
          <cell r="BY5">
            <v>49044407</v>
          </cell>
          <cell r="BZ5">
            <v>11797593.8378429</v>
          </cell>
          <cell r="CA5">
            <v>11328495</v>
          </cell>
          <cell r="CC5">
            <v>657285.84268621996</v>
          </cell>
          <cell r="CD5">
            <v>28256291</v>
          </cell>
          <cell r="CG5">
            <v>31943536.480021499</v>
          </cell>
          <cell r="CH5">
            <v>16503003.299864899</v>
          </cell>
          <cell r="CI5">
            <v>140922108.33330199</v>
          </cell>
          <cell r="CJ5">
            <v>18025731.119850501</v>
          </cell>
          <cell r="CK5">
            <v>9823937</v>
          </cell>
          <cell r="CL5">
            <v>14853677.3203406</v>
          </cell>
          <cell r="CM5">
            <v>9363292.0967010707</v>
          </cell>
          <cell r="CN5">
            <v>51351475.013357297</v>
          </cell>
          <cell r="CO5">
            <v>61380795.696671203</v>
          </cell>
          <cell r="CP5">
            <v>55502462.029654302</v>
          </cell>
          <cell r="CQ5">
            <v>0</v>
          </cell>
          <cell r="CS5">
            <v>148015405</v>
          </cell>
          <cell r="CT5">
            <v>59922870</v>
          </cell>
          <cell r="CV5">
            <v>13652272</v>
          </cell>
          <cell r="CX5">
            <v>16803501</v>
          </cell>
          <cell r="CY5">
            <v>0</v>
          </cell>
          <cell r="CZ5">
            <v>0</v>
          </cell>
          <cell r="DB5">
            <v>0</v>
          </cell>
          <cell r="DC5">
            <v>0</v>
          </cell>
          <cell r="DD5">
            <v>0</v>
          </cell>
          <cell r="DE5">
            <v>13167482</v>
          </cell>
          <cell r="DF5">
            <v>0</v>
          </cell>
          <cell r="DI5">
            <v>19518198</v>
          </cell>
          <cell r="DK5">
            <v>15334323</v>
          </cell>
          <cell r="DL5">
            <v>851707</v>
          </cell>
          <cell r="DM5">
            <v>7961802.1319803903</v>
          </cell>
          <cell r="DQ5">
            <v>50876667</v>
          </cell>
          <cell r="DR5">
            <v>156543917</v>
          </cell>
          <cell r="DS5">
            <v>12726660.566285901</v>
          </cell>
          <cell r="DT5">
            <v>7880401.26830188</v>
          </cell>
          <cell r="DU5">
            <v>7512387.2798862699</v>
          </cell>
          <cell r="DV5">
            <v>45323.268260824698</v>
          </cell>
          <cell r="DW5">
            <v>18385498.239999998</v>
          </cell>
          <cell r="DX5">
            <v>16146040</v>
          </cell>
          <cell r="DY5">
            <v>22239811.3773183</v>
          </cell>
          <cell r="DZ5">
            <v>3822252.3107368601</v>
          </cell>
          <cell r="EA5">
            <v>15841165.297245</v>
          </cell>
          <cell r="EB5">
            <v>4475816.1806967398</v>
          </cell>
          <cell r="EC5">
            <v>14428874.2653495</v>
          </cell>
          <cell r="ED5">
            <v>10338795.151761699</v>
          </cell>
        </row>
        <row r="6">
          <cell r="D6">
            <v>0</v>
          </cell>
          <cell r="E6">
            <v>0</v>
          </cell>
          <cell r="K6">
            <v>0</v>
          </cell>
          <cell r="M6">
            <v>0</v>
          </cell>
          <cell r="W6">
            <v>0</v>
          </cell>
          <cell r="AA6">
            <v>-216610.83</v>
          </cell>
          <cell r="AC6">
            <v>-165776.56212145599</v>
          </cell>
          <cell r="AF6">
            <v>-1481084.99</v>
          </cell>
          <cell r="AG6">
            <v>-167512.39333228601</v>
          </cell>
          <cell r="AH6">
            <v>-1221336.7992815</v>
          </cell>
          <cell r="AI6">
            <v>-655639</v>
          </cell>
          <cell r="AL6">
            <v>-1515683.4756457801</v>
          </cell>
          <cell r="AM6">
            <v>-1877905.3275956099</v>
          </cell>
          <cell r="AQ6">
            <v>-95990.913070491806</v>
          </cell>
          <cell r="AW6">
            <v>-205344.503517534</v>
          </cell>
          <cell r="AZ6">
            <v>-89478.842117914595</v>
          </cell>
          <cell r="BB6">
            <v>-2213653</v>
          </cell>
          <cell r="BD6">
            <v>62767</v>
          </cell>
          <cell r="BF6">
            <v>-33048418</v>
          </cell>
          <cell r="BJ6">
            <v>-62189</v>
          </cell>
          <cell r="BM6">
            <v>-2106332.1983529101</v>
          </cell>
          <cell r="BN6">
            <v>-3261251</v>
          </cell>
          <cell r="BP6">
            <v>-3350175.4780652402</v>
          </cell>
          <cell r="BQ6">
            <v>-169992.14149015801</v>
          </cell>
          <cell r="BR6">
            <v>-5045680.4231984997</v>
          </cell>
          <cell r="BU6">
            <v>-21573024</v>
          </cell>
          <cell r="BW6">
            <v>-1295432</v>
          </cell>
          <cell r="BX6">
            <v>-2397594.0399185899</v>
          </cell>
          <cell r="BY6">
            <v>-3171314</v>
          </cell>
          <cell r="CA6">
            <v>-2329720</v>
          </cell>
          <cell r="CC6">
            <v>-43621.406250782398</v>
          </cell>
          <cell r="CD6">
            <v>-162789</v>
          </cell>
          <cell r="CG6">
            <v>-20301.677276425798</v>
          </cell>
          <cell r="CH6">
            <v>-922040.84262322099</v>
          </cell>
          <cell r="CI6">
            <v>-12378989.8269978</v>
          </cell>
          <cell r="CJ6">
            <v>-20429.454006588701</v>
          </cell>
          <cell r="CK6">
            <v>-1783169</v>
          </cell>
          <cell r="CM6">
            <v>-120751.035944517</v>
          </cell>
          <cell r="CO6">
            <v>-1511693.27139148</v>
          </cell>
          <cell r="CP6">
            <v>-2306535.7161498698</v>
          </cell>
          <cell r="CQ6">
            <v>0</v>
          </cell>
          <cell r="CX6">
            <v>-154820</v>
          </cell>
          <cell r="DQ6">
            <v>-3915786</v>
          </cell>
          <cell r="DR6">
            <v>-93617</v>
          </cell>
          <cell r="DT6">
            <v>-19915.135845895202</v>
          </cell>
          <cell r="DW6">
            <v>-160881.09</v>
          </cell>
          <cell r="DY6">
            <v>-17679.753058990798</v>
          </cell>
          <cell r="EB6">
            <v>-171105.82708843201</v>
          </cell>
        </row>
        <row r="7">
          <cell r="K7">
            <v>0</v>
          </cell>
          <cell r="M7">
            <v>0</v>
          </cell>
          <cell r="AA7">
            <v>-88040.28</v>
          </cell>
          <cell r="AB7">
            <v>-11166.323049471601</v>
          </cell>
          <cell r="AC7">
            <v>-27910.9636542185</v>
          </cell>
          <cell r="AF7">
            <v>-257643.71</v>
          </cell>
          <cell r="AG7">
            <v>-277170.28928561503</v>
          </cell>
          <cell r="AH7">
            <v>-283012.43308582302</v>
          </cell>
          <cell r="AI7">
            <v>-76785</v>
          </cell>
          <cell r="AL7">
            <v>-489488.96407282102</v>
          </cell>
          <cell r="AO7">
            <v>-10305.1841786777</v>
          </cell>
          <cell r="AS7">
            <v>-98427</v>
          </cell>
          <cell r="AT7">
            <v>-232298.27</v>
          </cell>
          <cell r="AX7">
            <v>-23912.5912463762</v>
          </cell>
          <cell r="BL7">
            <v>-64050.553331545903</v>
          </cell>
          <cell r="BN7">
            <v>-97449</v>
          </cell>
          <cell r="BU7">
            <v>0</v>
          </cell>
          <cell r="BY7">
            <v>-28888</v>
          </cell>
          <cell r="BZ7">
            <v>-2403247.2958394401</v>
          </cell>
          <cell r="CD7">
            <v>-2375621</v>
          </cell>
          <cell r="CM7">
            <v>-69111.569693924597</v>
          </cell>
          <cell r="CQ7">
            <v>0</v>
          </cell>
          <cell r="DQ7">
            <v>-266956</v>
          </cell>
          <cell r="DR7">
            <v>-111242</v>
          </cell>
          <cell r="DW7">
            <v>-69574.320000000007</v>
          </cell>
          <cell r="DX7">
            <v>-46793</v>
          </cell>
          <cell r="DY7">
            <v>-997.93794289222603</v>
          </cell>
          <cell r="ED7">
            <v>-27441.916366964699</v>
          </cell>
        </row>
        <row r="8">
          <cell r="BB8">
            <v>-2986891</v>
          </cell>
          <cell r="BD8">
            <v>-5002</v>
          </cell>
          <cell r="BF8">
            <v>-11295094</v>
          </cell>
          <cell r="BJ8">
            <v>-35796</v>
          </cell>
          <cell r="BR8">
            <v>-2226253.0046347398</v>
          </cell>
          <cell r="BU8">
            <v>-3471947</v>
          </cell>
          <cell r="BX8">
            <v>-113865.777038923</v>
          </cell>
          <cell r="CG8">
            <v>-246299.347915769</v>
          </cell>
          <cell r="CK8">
            <v>-648465</v>
          </cell>
          <cell r="CQ8">
            <v>0</v>
          </cell>
          <cell r="CX8">
            <v>-210531</v>
          </cell>
          <cell r="DL8">
            <v>0</v>
          </cell>
          <cell r="DM8">
            <v>-734631.34790665202</v>
          </cell>
          <cell r="DQ8">
            <v>-8450534</v>
          </cell>
          <cell r="EC8">
            <v>0</v>
          </cell>
        </row>
        <row r="9">
          <cell r="D9">
            <v>0</v>
          </cell>
          <cell r="E9">
            <v>0</v>
          </cell>
          <cell r="F9">
            <v>0</v>
          </cell>
          <cell r="G9">
            <v>0</v>
          </cell>
          <cell r="H9"/>
          <cell r="I9"/>
          <cell r="J9">
            <v>89256932</v>
          </cell>
          <cell r="K9">
            <v>0</v>
          </cell>
          <cell r="L9"/>
          <cell r="M9">
            <v>0</v>
          </cell>
          <cell r="N9"/>
          <cell r="O9"/>
          <cell r="P9"/>
          <cell r="Q9"/>
          <cell r="R9">
            <v>0</v>
          </cell>
          <cell r="S9">
            <v>15208871</v>
          </cell>
          <cell r="T9">
            <v>12692219.433979001</v>
          </cell>
          <cell r="U9">
            <v>7949027.8399854498</v>
          </cell>
          <cell r="V9">
            <v>3294877.71682793</v>
          </cell>
          <cell r="W9">
            <v>0</v>
          </cell>
          <cell r="X9"/>
          <cell r="Y9">
            <v>1774733</v>
          </cell>
          <cell r="Z9">
            <v>7401020.2794698598</v>
          </cell>
          <cell r="AA9">
            <v>183273473.22999999</v>
          </cell>
          <cell r="AB9">
            <v>14914084.07681</v>
          </cell>
          <cell r="AC9">
            <v>12957259.2621361</v>
          </cell>
          <cell r="AD9">
            <v>16891500.406100702</v>
          </cell>
          <cell r="AE9">
            <v>4942149.2872020397</v>
          </cell>
          <cell r="AF9">
            <v>49341429.240000002</v>
          </cell>
          <cell r="AG9">
            <v>167747360.48371401</v>
          </cell>
          <cell r="AH9">
            <v>21816695.187341899</v>
          </cell>
          <cell r="AI9">
            <v>37135510</v>
          </cell>
          <cell r="AJ9">
            <v>2889384.9022620101</v>
          </cell>
          <cell r="AK9">
            <v>5353441.56939073</v>
          </cell>
          <cell r="AL9">
            <v>58457058.106439002</v>
          </cell>
          <cell r="AM9">
            <v>14642205.588217501</v>
          </cell>
          <cell r="AN9">
            <v>3931902.5501158498</v>
          </cell>
          <cell r="AO9">
            <v>1255876.14983319</v>
          </cell>
          <cell r="AP9">
            <v>6639770.5105323596</v>
          </cell>
          <cell r="AQ9">
            <v>4017078.2731086798</v>
          </cell>
          <cell r="AR9">
            <v>2379116</v>
          </cell>
          <cell r="AS9">
            <v>70024746</v>
          </cell>
          <cell r="AT9">
            <v>12232917.18</v>
          </cell>
          <cell r="AU9">
            <v>3497499</v>
          </cell>
          <cell r="AV9">
            <v>96325054.920587793</v>
          </cell>
          <cell r="AW9">
            <v>14254533.0540787</v>
          </cell>
          <cell r="AX9">
            <v>6103018.9067086903</v>
          </cell>
          <cell r="AY9">
            <v>12305581.7527682</v>
          </cell>
          <cell r="AZ9">
            <v>10075805.959524101</v>
          </cell>
          <cell r="BA9"/>
          <cell r="BB9">
            <v>13043919</v>
          </cell>
          <cell r="BC9"/>
          <cell r="BD9">
            <v>152753968</v>
          </cell>
          <cell r="BE9">
            <v>1574776.95700008</v>
          </cell>
          <cell r="BF9">
            <v>326366654</v>
          </cell>
          <cell r="BG9"/>
          <cell r="BH9">
            <v>13719.897092241699</v>
          </cell>
          <cell r="BI9">
            <v>190936.82682617899</v>
          </cell>
          <cell r="BJ9">
            <v>15930811</v>
          </cell>
          <cell r="BK9">
            <v>289193059</v>
          </cell>
          <cell r="BL9">
            <v>33784744.321070999</v>
          </cell>
          <cell r="BM9">
            <v>34081537.681662798</v>
          </cell>
          <cell r="BN9">
            <v>26046440</v>
          </cell>
          <cell r="BO9">
            <v>150325420.59427801</v>
          </cell>
          <cell r="BP9">
            <v>13294407.301360101</v>
          </cell>
          <cell r="BQ9">
            <v>1613678.80883481</v>
          </cell>
          <cell r="BR9">
            <v>16151655.978341499</v>
          </cell>
          <cell r="BS9">
            <v>3909528.7678105799</v>
          </cell>
          <cell r="BT9">
            <v>4500627.8834955199</v>
          </cell>
          <cell r="BU9">
            <v>596028051</v>
          </cell>
          <cell r="BV9"/>
          <cell r="BW9">
            <v>77624364</v>
          </cell>
          <cell r="BX9">
            <v>9867910.0568026695</v>
          </cell>
          <cell r="BY9">
            <v>45844205</v>
          </cell>
          <cell r="BZ9">
            <v>9394346.5420034993</v>
          </cell>
          <cell r="CA9">
            <v>8998775</v>
          </cell>
          <cell r="CB9"/>
          <cell r="CC9">
            <v>613664.43643543695</v>
          </cell>
          <cell r="CD9">
            <v>25717881</v>
          </cell>
          <cell r="CE9"/>
          <cell r="CF9"/>
          <cell r="CG9">
            <v>31676935.454829302</v>
          </cell>
          <cell r="CH9">
            <v>15580962.457241699</v>
          </cell>
          <cell r="CI9">
            <v>128543118.506304</v>
          </cell>
          <cell r="CJ9">
            <v>18005301.6658439</v>
          </cell>
          <cell r="CK9">
            <v>7392303</v>
          </cell>
          <cell r="CL9">
            <v>14853677.3203406</v>
          </cell>
          <cell r="CM9">
            <v>9173429.49106263</v>
          </cell>
          <cell r="CN9">
            <v>51351475.013357297</v>
          </cell>
          <cell r="CO9">
            <v>59869102.425279699</v>
          </cell>
          <cell r="CP9">
            <v>53195926.313504398</v>
          </cell>
          <cell r="CQ9">
            <v>0</v>
          </cell>
          <cell r="CR9"/>
          <cell r="CS9">
            <v>148015405</v>
          </cell>
          <cell r="CT9">
            <v>59922870</v>
          </cell>
          <cell r="CU9"/>
          <cell r="CV9">
            <v>13652272</v>
          </cell>
          <cell r="CW9"/>
          <cell r="CX9">
            <v>16438150</v>
          </cell>
          <cell r="CY9">
            <v>0</v>
          </cell>
          <cell r="CZ9">
            <v>0</v>
          </cell>
          <cell r="DA9"/>
          <cell r="DB9">
            <v>0</v>
          </cell>
          <cell r="DC9">
            <v>0</v>
          </cell>
          <cell r="DD9">
            <v>0</v>
          </cell>
          <cell r="DE9">
            <v>13167482</v>
          </cell>
          <cell r="DF9">
            <v>0</v>
          </cell>
          <cell r="DG9"/>
          <cell r="DH9"/>
          <cell r="DI9">
            <v>19518198</v>
          </cell>
          <cell r="DJ9"/>
          <cell r="DK9">
            <v>15334323</v>
          </cell>
          <cell r="DL9">
            <v>851707</v>
          </cell>
          <cell r="DM9">
            <v>7227170.7840737402</v>
          </cell>
          <cell r="DN9"/>
          <cell r="DO9"/>
          <cell r="DP9"/>
          <cell r="DQ9">
            <v>38243391</v>
          </cell>
          <cell r="DR9">
            <v>156339058</v>
          </cell>
          <cell r="DS9">
            <v>12726660.566285901</v>
          </cell>
          <cell r="DT9">
            <v>7860486.1324559897</v>
          </cell>
          <cell r="DU9">
            <v>7512387.2798862699</v>
          </cell>
          <cell r="DV9">
            <v>45323.268260824698</v>
          </cell>
          <cell r="DW9">
            <v>18155042.829999998</v>
          </cell>
          <cell r="DX9">
            <v>16099247</v>
          </cell>
          <cell r="DY9">
            <v>22221133.686316401</v>
          </cell>
          <cell r="DZ9">
            <v>3822252.3107368601</v>
          </cell>
          <cell r="EA9">
            <v>15841165.297245</v>
          </cell>
          <cell r="EB9">
            <v>4304710.3536083</v>
          </cell>
          <cell r="EC9">
            <v>14428874.2653495</v>
          </cell>
          <cell r="ED9">
            <v>10311353.235394699</v>
          </cell>
        </row>
        <row r="11">
          <cell r="J11">
            <v>167339</v>
          </cell>
          <cell r="M11">
            <v>0</v>
          </cell>
          <cell r="W11">
            <v>0</v>
          </cell>
          <cell r="Y11">
            <v>20985</v>
          </cell>
          <cell r="AA11">
            <v>4104467.09</v>
          </cell>
          <cell r="AC11">
            <v>28320.045568618301</v>
          </cell>
          <cell r="AD11">
            <v>497258.72219915298</v>
          </cell>
          <cell r="AE11">
            <v>48700.783350345497</v>
          </cell>
          <cell r="AF11">
            <v>200320.73</v>
          </cell>
          <cell r="AG11">
            <v>2261636.9276000098</v>
          </cell>
          <cell r="AH11">
            <v>28562.387067027201</v>
          </cell>
          <cell r="AI11">
            <v>83414</v>
          </cell>
          <cell r="AJ11">
            <v>1607.1114968746899</v>
          </cell>
          <cell r="AL11">
            <v>492417.53933730698</v>
          </cell>
          <cell r="AM11">
            <v>215008.18231408001</v>
          </cell>
          <cell r="AN11">
            <v>61672.817144849498</v>
          </cell>
          <cell r="AO11">
            <v>714830.08804979501</v>
          </cell>
          <cell r="AQ11">
            <v>186014.65141399601</v>
          </cell>
          <cell r="AR11">
            <v>23348</v>
          </cell>
          <cell r="AS11">
            <v>662442</v>
          </cell>
          <cell r="AU11">
            <v>5790</v>
          </cell>
          <cell r="AV11">
            <v>2582247.04368908</v>
          </cell>
          <cell r="AX11">
            <v>411102.743926091</v>
          </cell>
          <cell r="BB11">
            <v>90000</v>
          </cell>
          <cell r="BD11">
            <v>5172807</v>
          </cell>
          <cell r="BK11">
            <v>12488562</v>
          </cell>
          <cell r="BM11">
            <v>181.98130299685801</v>
          </cell>
          <cell r="BN11">
            <v>3618</v>
          </cell>
          <cell r="BO11">
            <v>0</v>
          </cell>
          <cell r="BP11">
            <v>3005.9310767972202</v>
          </cell>
          <cell r="BR11">
            <v>191325.37123706201</v>
          </cell>
          <cell r="BS11">
            <v>726330.40657110699</v>
          </cell>
          <cell r="BU11">
            <v>2584812</v>
          </cell>
          <cell r="BW11">
            <v>210858</v>
          </cell>
          <cell r="BX11">
            <v>817363.43345786596</v>
          </cell>
          <cell r="BY11">
            <v>427931</v>
          </cell>
          <cell r="CA11">
            <v>76806</v>
          </cell>
          <cell r="CD11">
            <v>4901</v>
          </cell>
          <cell r="CF11">
            <v>0</v>
          </cell>
          <cell r="CH11">
            <v>5673.1905606548999</v>
          </cell>
          <cell r="CI11">
            <v>7896796.54546938</v>
          </cell>
          <cell r="CK11">
            <v>109797</v>
          </cell>
          <cell r="CN11">
            <v>268259.09147748601</v>
          </cell>
          <cell r="CO11">
            <v>194234.284583231</v>
          </cell>
          <cell r="CP11">
            <v>703473.90552475501</v>
          </cell>
          <cell r="CQ11">
            <v>0</v>
          </cell>
          <cell r="CS11">
            <v>175469</v>
          </cell>
          <cell r="CV11">
            <v>104061</v>
          </cell>
          <cell r="CX11">
            <v>289352</v>
          </cell>
          <cell r="DE11">
            <v>5353651</v>
          </cell>
          <cell r="DI11">
            <v>140753</v>
          </cell>
          <cell r="DK11">
            <v>105622</v>
          </cell>
          <cell r="DM11">
            <v>958.86695521564798</v>
          </cell>
          <cell r="DR11">
            <v>2730153</v>
          </cell>
          <cell r="DW11">
            <v>88.95</v>
          </cell>
          <cell r="DX11">
            <v>55860</v>
          </cell>
          <cell r="DY11">
            <v>162003.51065470601</v>
          </cell>
          <cell r="DZ11">
            <v>0</v>
          </cell>
          <cell r="EA11">
            <v>1551.09822243703</v>
          </cell>
          <cell r="ED11">
            <v>20603.163743609199</v>
          </cell>
        </row>
        <row r="12">
          <cell r="D12"/>
          <cell r="E12"/>
          <cell r="F12"/>
          <cell r="G12"/>
          <cell r="H12"/>
          <cell r="I12"/>
          <cell r="J12">
            <v>167339</v>
          </cell>
          <cell r="K12"/>
          <cell r="L12"/>
          <cell r="M12">
            <v>0</v>
          </cell>
          <cell r="N12"/>
          <cell r="O12"/>
          <cell r="P12"/>
          <cell r="Q12"/>
          <cell r="R12"/>
          <cell r="S12"/>
          <cell r="T12"/>
          <cell r="U12"/>
          <cell r="V12"/>
          <cell r="W12">
            <v>0</v>
          </cell>
          <cell r="X12"/>
          <cell r="Y12">
            <v>20985</v>
          </cell>
          <cell r="Z12"/>
          <cell r="AA12">
            <v>4104467.09</v>
          </cell>
          <cell r="AB12"/>
          <cell r="AC12">
            <v>28320.045568618301</v>
          </cell>
          <cell r="AD12">
            <v>497258.72219915298</v>
          </cell>
          <cell r="AE12">
            <v>48700.783350345497</v>
          </cell>
          <cell r="AF12">
            <v>200320.73</v>
          </cell>
          <cell r="AG12">
            <v>2261636.9276000098</v>
          </cell>
          <cell r="AH12">
            <v>28562.387067027201</v>
          </cell>
          <cell r="AI12">
            <v>83414</v>
          </cell>
          <cell r="AJ12">
            <v>1607.1114968746899</v>
          </cell>
          <cell r="AK12"/>
          <cell r="AL12">
            <v>492417.53933730698</v>
          </cell>
          <cell r="AM12">
            <v>215008.18231408001</v>
          </cell>
          <cell r="AN12">
            <v>61672.817144849498</v>
          </cell>
          <cell r="AO12">
            <v>714830.08804979501</v>
          </cell>
          <cell r="AP12"/>
          <cell r="AQ12">
            <v>186014.65141399601</v>
          </cell>
          <cell r="AR12">
            <v>23348</v>
          </cell>
          <cell r="AS12">
            <v>662442</v>
          </cell>
          <cell r="AT12"/>
          <cell r="AU12">
            <v>5790</v>
          </cell>
          <cell r="AV12">
            <v>2582247.04368908</v>
          </cell>
          <cell r="AW12"/>
          <cell r="AX12">
            <v>411102.743926091</v>
          </cell>
          <cell r="AY12"/>
          <cell r="AZ12"/>
          <cell r="BA12"/>
          <cell r="BB12">
            <v>90000</v>
          </cell>
          <cell r="BC12"/>
          <cell r="BD12">
            <v>5172807</v>
          </cell>
          <cell r="BE12"/>
          <cell r="BF12"/>
          <cell r="BG12"/>
          <cell r="BH12"/>
          <cell r="BI12"/>
          <cell r="BJ12"/>
          <cell r="BK12">
            <v>12488562</v>
          </cell>
          <cell r="BL12"/>
          <cell r="BM12">
            <v>181.98130299685801</v>
          </cell>
          <cell r="BN12">
            <v>3618</v>
          </cell>
          <cell r="BO12">
            <v>0</v>
          </cell>
          <cell r="BP12">
            <v>3005.9310767972202</v>
          </cell>
          <cell r="BQ12"/>
          <cell r="BR12">
            <v>191325.37123706201</v>
          </cell>
          <cell r="BS12">
            <v>726330.40657110699</v>
          </cell>
          <cell r="BT12"/>
          <cell r="BU12">
            <v>2584812</v>
          </cell>
          <cell r="BV12"/>
          <cell r="BW12">
            <v>210858</v>
          </cell>
          <cell r="BX12">
            <v>817363.43345786596</v>
          </cell>
          <cell r="BY12">
            <v>427931</v>
          </cell>
          <cell r="BZ12"/>
          <cell r="CA12">
            <v>76806</v>
          </cell>
          <cell r="CB12"/>
          <cell r="CC12"/>
          <cell r="CD12">
            <v>4901</v>
          </cell>
          <cell r="CE12"/>
          <cell r="CF12">
            <v>0</v>
          </cell>
          <cell r="CG12"/>
          <cell r="CH12">
            <v>5673.1905606548999</v>
          </cell>
          <cell r="CI12">
            <v>7896796.54546938</v>
          </cell>
          <cell r="CJ12"/>
          <cell r="CK12">
            <v>109797</v>
          </cell>
          <cell r="CL12"/>
          <cell r="CM12"/>
          <cell r="CN12">
            <v>268259.09147748601</v>
          </cell>
          <cell r="CO12">
            <v>194234.284583231</v>
          </cell>
          <cell r="CP12">
            <v>703473.90552475501</v>
          </cell>
          <cell r="CQ12">
            <v>0</v>
          </cell>
          <cell r="CR12"/>
          <cell r="CS12">
            <v>175469</v>
          </cell>
          <cell r="CT12"/>
          <cell r="CU12"/>
          <cell r="CV12">
            <v>104061</v>
          </cell>
          <cell r="CW12"/>
          <cell r="CX12">
            <v>289352</v>
          </cell>
          <cell r="CY12"/>
          <cell r="CZ12"/>
          <cell r="DA12"/>
          <cell r="DB12"/>
          <cell r="DC12"/>
          <cell r="DD12"/>
          <cell r="DE12">
            <v>5353651</v>
          </cell>
          <cell r="DF12"/>
          <cell r="DG12"/>
          <cell r="DH12"/>
          <cell r="DI12">
            <v>140753</v>
          </cell>
          <cell r="DJ12"/>
          <cell r="DK12">
            <v>105622</v>
          </cell>
          <cell r="DL12"/>
          <cell r="DM12">
            <v>958.86695521564798</v>
          </cell>
          <cell r="DN12"/>
          <cell r="DO12"/>
          <cell r="DP12"/>
          <cell r="DQ12"/>
          <cell r="DR12">
            <v>2730153</v>
          </cell>
          <cell r="DS12"/>
          <cell r="DT12"/>
          <cell r="DU12"/>
          <cell r="DV12"/>
          <cell r="DW12">
            <v>88.95</v>
          </cell>
          <cell r="DX12">
            <v>55860</v>
          </cell>
          <cell r="DY12">
            <v>162003.51065470601</v>
          </cell>
          <cell r="DZ12">
            <v>0</v>
          </cell>
          <cell r="EA12">
            <v>1551.09822243703</v>
          </cell>
          <cell r="EB12"/>
          <cell r="EC12"/>
          <cell r="ED12">
            <v>20603.163743609199</v>
          </cell>
        </row>
        <row r="14">
          <cell r="D14">
            <v>0</v>
          </cell>
          <cell r="E14">
            <v>0</v>
          </cell>
          <cell r="F14">
            <v>0</v>
          </cell>
          <cell r="G14">
            <v>0</v>
          </cell>
          <cell r="H14"/>
          <cell r="I14"/>
          <cell r="J14">
            <v>89424271</v>
          </cell>
          <cell r="K14">
            <v>0</v>
          </cell>
          <cell r="L14"/>
          <cell r="M14">
            <v>0</v>
          </cell>
          <cell r="N14"/>
          <cell r="O14"/>
          <cell r="P14"/>
          <cell r="Q14"/>
          <cell r="R14">
            <v>0</v>
          </cell>
          <cell r="S14">
            <v>15208871</v>
          </cell>
          <cell r="T14">
            <v>12692219.433979001</v>
          </cell>
          <cell r="U14">
            <v>7949027.8399854498</v>
          </cell>
          <cell r="V14">
            <v>3294877.71682793</v>
          </cell>
          <cell r="W14">
            <v>0</v>
          </cell>
          <cell r="X14"/>
          <cell r="Y14">
            <v>1795718</v>
          </cell>
          <cell r="Z14">
            <v>7401020.2794698598</v>
          </cell>
          <cell r="AA14">
            <v>187377940.31999999</v>
          </cell>
          <cell r="AB14">
            <v>14914084.07681</v>
          </cell>
          <cell r="AC14">
            <v>12985579.3077047</v>
          </cell>
          <cell r="AD14">
            <v>17388759.128299899</v>
          </cell>
          <cell r="AE14">
            <v>4990850.0705523901</v>
          </cell>
          <cell r="AF14">
            <v>49541749.969999999</v>
          </cell>
          <cell r="AG14">
            <v>170008997.41131401</v>
          </cell>
          <cell r="AH14">
            <v>21845257.5744089</v>
          </cell>
          <cell r="AI14">
            <v>37218924</v>
          </cell>
          <cell r="AJ14">
            <v>2890992.0137588801</v>
          </cell>
          <cell r="AK14">
            <v>5353441.56939073</v>
          </cell>
          <cell r="AL14">
            <v>58949475.645776302</v>
          </cell>
          <cell r="AM14">
            <v>14857213.7705315</v>
          </cell>
          <cell r="AN14">
            <v>3993575.3672607001</v>
          </cell>
          <cell r="AO14">
            <v>1970706.2378829799</v>
          </cell>
          <cell r="AP14">
            <v>6639770.5105323596</v>
          </cell>
          <cell r="AQ14">
            <v>4203092.9245226802</v>
          </cell>
          <cell r="AR14">
            <v>2402464</v>
          </cell>
          <cell r="AS14">
            <v>70687188</v>
          </cell>
          <cell r="AT14">
            <v>12232917.18</v>
          </cell>
          <cell r="AU14">
            <v>3503289</v>
          </cell>
          <cell r="AV14">
            <v>98907301.964276895</v>
          </cell>
          <cell r="AW14">
            <v>14254533.0540787</v>
          </cell>
          <cell r="AX14">
            <v>6514121.6506347796</v>
          </cell>
          <cell r="AY14">
            <v>12305581.7527682</v>
          </cell>
          <cell r="AZ14">
            <v>10075805.959524101</v>
          </cell>
          <cell r="BA14"/>
          <cell r="BB14">
            <v>13133919</v>
          </cell>
          <cell r="BC14"/>
          <cell r="BD14">
            <v>157926775</v>
          </cell>
          <cell r="BE14">
            <v>1574776.95700008</v>
          </cell>
          <cell r="BF14">
            <v>326366654</v>
          </cell>
          <cell r="BG14"/>
          <cell r="BH14">
            <v>13719.897092241699</v>
          </cell>
          <cell r="BI14">
            <v>190936.82682617899</v>
          </cell>
          <cell r="BJ14">
            <v>15930811</v>
          </cell>
          <cell r="BK14">
            <v>301681621</v>
          </cell>
          <cell r="BL14">
            <v>33784744.321070999</v>
          </cell>
          <cell r="BM14">
            <v>34081719.662965797</v>
          </cell>
          <cell r="BN14">
            <v>26050058</v>
          </cell>
          <cell r="BO14">
            <v>150325420.59427801</v>
          </cell>
          <cell r="BP14">
            <v>13297413.232436899</v>
          </cell>
          <cell r="BQ14">
            <v>1613678.80883481</v>
          </cell>
          <cell r="BR14">
            <v>16342981.3495786</v>
          </cell>
          <cell r="BS14">
            <v>4635859.1743816901</v>
          </cell>
          <cell r="BT14">
            <v>4500627.8834955199</v>
          </cell>
          <cell r="BU14">
            <v>598612863</v>
          </cell>
          <cell r="BV14"/>
          <cell r="BW14">
            <v>77835222</v>
          </cell>
          <cell r="BX14">
            <v>10685273.4902605</v>
          </cell>
          <cell r="BY14">
            <v>46272136</v>
          </cell>
          <cell r="BZ14">
            <v>9394346.5420034993</v>
          </cell>
          <cell r="CA14">
            <v>9075581</v>
          </cell>
          <cell r="CB14"/>
          <cell r="CC14">
            <v>613664.43643543695</v>
          </cell>
          <cell r="CD14">
            <v>25722782</v>
          </cell>
          <cell r="CE14"/>
          <cell r="CF14">
            <v>0</v>
          </cell>
          <cell r="CG14">
            <v>31676935.454829302</v>
          </cell>
          <cell r="CH14">
            <v>15586635.647802301</v>
          </cell>
          <cell r="CI14">
            <v>136439915.05177301</v>
          </cell>
          <cell r="CJ14">
            <v>18005301.6658439</v>
          </cell>
          <cell r="CK14">
            <v>7502100</v>
          </cell>
          <cell r="CL14">
            <v>14853677.3203406</v>
          </cell>
          <cell r="CM14">
            <v>9173429.49106263</v>
          </cell>
          <cell r="CN14">
            <v>51619734.104834802</v>
          </cell>
          <cell r="CO14">
            <v>60063336.709863</v>
          </cell>
          <cell r="CP14">
            <v>53899400.219029203</v>
          </cell>
          <cell r="CQ14">
            <v>0</v>
          </cell>
          <cell r="CR14"/>
          <cell r="CS14">
            <v>148190874</v>
          </cell>
          <cell r="CT14">
            <v>59922870</v>
          </cell>
          <cell r="CU14"/>
          <cell r="CV14">
            <v>13756333</v>
          </cell>
          <cell r="CW14"/>
          <cell r="CX14">
            <v>16727502</v>
          </cell>
          <cell r="CY14">
            <v>0</v>
          </cell>
          <cell r="CZ14">
            <v>0</v>
          </cell>
          <cell r="DA14"/>
          <cell r="DB14">
            <v>0</v>
          </cell>
          <cell r="DC14">
            <v>0</v>
          </cell>
          <cell r="DD14">
            <v>0</v>
          </cell>
          <cell r="DE14">
            <v>18521133</v>
          </cell>
          <cell r="DF14">
            <v>0</v>
          </cell>
          <cell r="DG14"/>
          <cell r="DH14"/>
          <cell r="DI14">
            <v>19658951</v>
          </cell>
          <cell r="DJ14"/>
          <cell r="DK14">
            <v>15439945</v>
          </cell>
          <cell r="DL14">
            <v>851707</v>
          </cell>
          <cell r="DM14">
            <v>7228129.6510289498</v>
          </cell>
          <cell r="DN14"/>
          <cell r="DO14"/>
          <cell r="DP14"/>
          <cell r="DQ14">
            <v>38243391</v>
          </cell>
          <cell r="DR14">
            <v>159069211</v>
          </cell>
          <cell r="DS14">
            <v>12726660.566285901</v>
          </cell>
          <cell r="DT14">
            <v>7860486.1324559897</v>
          </cell>
          <cell r="DU14">
            <v>7512387.2798862699</v>
          </cell>
          <cell r="DV14">
            <v>45323.268260824698</v>
          </cell>
          <cell r="DW14">
            <v>18155131.780000001</v>
          </cell>
          <cell r="DX14">
            <v>16155107</v>
          </cell>
          <cell r="DY14">
            <v>22383137.1969711</v>
          </cell>
          <cell r="DZ14">
            <v>3822252.3107368601</v>
          </cell>
          <cell r="EA14">
            <v>15842716.395467499</v>
          </cell>
          <cell r="EB14">
            <v>4304710.3536083</v>
          </cell>
          <cell r="EC14">
            <v>14428874.2653495</v>
          </cell>
          <cell r="ED14">
            <v>10331956.3991383</v>
          </cell>
        </row>
        <row r="16">
          <cell r="G16">
            <v>0</v>
          </cell>
          <cell r="K16">
            <v>0</v>
          </cell>
          <cell r="AM16">
            <v>11837.687132553499</v>
          </cell>
          <cell r="BH16">
            <v>242727.87449074999</v>
          </cell>
          <cell r="BI16">
            <v>7216636.9276000103</v>
          </cell>
          <cell r="BL16">
            <v>920389.59718203102</v>
          </cell>
          <cell r="BM16">
            <v>251047.56591625599</v>
          </cell>
          <cell r="BN16">
            <v>189676</v>
          </cell>
          <cell r="BP16">
            <v>1977482.3601595301</v>
          </cell>
          <cell r="BR16">
            <v>4990415.3250356102</v>
          </cell>
          <cell r="BT16">
            <v>824203.87704276806</v>
          </cell>
          <cell r="BU16">
            <v>46050086</v>
          </cell>
          <cell r="BW16">
            <v>5504030</v>
          </cell>
          <cell r="BX16">
            <v>194614.923212925</v>
          </cell>
          <cell r="BY16">
            <v>2381217</v>
          </cell>
          <cell r="CA16">
            <v>1525281</v>
          </cell>
          <cell r="CD16">
            <v>585400</v>
          </cell>
          <cell r="CG16">
            <v>350429.74652818101</v>
          </cell>
          <cell r="CH16">
            <v>3218599.4398886999</v>
          </cell>
          <cell r="CO16">
            <v>8047193.6497956598</v>
          </cell>
          <cell r="DJ16">
            <v>0</v>
          </cell>
        </row>
        <row r="17">
          <cell r="E17">
            <v>0</v>
          </cell>
          <cell r="L17">
            <v>0</v>
          </cell>
          <cell r="AA17">
            <v>417822.86</v>
          </cell>
          <cell r="AG17">
            <v>3772565.6555384002</v>
          </cell>
          <cell r="AS17">
            <v>1548033</v>
          </cell>
          <cell r="AV17">
            <v>217217.356884865</v>
          </cell>
          <cell r="BM17">
            <v>7813.3947358186697</v>
          </cell>
          <cell r="BO17">
            <v>268834.50491286698</v>
          </cell>
          <cell r="BU17">
            <v>12378052</v>
          </cell>
          <cell r="BX17">
            <v>1062.8996475731401</v>
          </cell>
          <cell r="CG17">
            <v>185.98417766959099</v>
          </cell>
          <cell r="CJ17">
            <v>172328.94500832399</v>
          </cell>
          <cell r="CM17">
            <v>362415.15226272598</v>
          </cell>
          <cell r="CN17">
            <v>69787.363443109396</v>
          </cell>
          <cell r="CP17">
            <v>74109.309716554795</v>
          </cell>
          <cell r="DF17">
            <v>0</v>
          </cell>
          <cell r="DG17">
            <v>0</v>
          </cell>
          <cell r="DQ17">
            <v>124660</v>
          </cell>
          <cell r="DR17">
            <v>1208691</v>
          </cell>
          <cell r="DX17">
            <v>103382</v>
          </cell>
          <cell r="DY17">
            <v>581640.93475954805</v>
          </cell>
          <cell r="ED17">
            <v>23666.133520704901</v>
          </cell>
        </row>
        <row r="18">
          <cell r="H18">
            <v>593923.87417419197</v>
          </cell>
          <cell r="BI18">
            <v>2821817.0723815002</v>
          </cell>
          <cell r="CS18">
            <v>366683</v>
          </cell>
        </row>
        <row r="19">
          <cell r="D19"/>
          <cell r="E19">
            <v>0</v>
          </cell>
          <cell r="F19"/>
          <cell r="G19">
            <v>0</v>
          </cell>
          <cell r="H19">
            <v>593923.87417419197</v>
          </cell>
          <cell r="I19"/>
          <cell r="J19"/>
          <cell r="K19">
            <v>0</v>
          </cell>
          <cell r="L19">
            <v>0</v>
          </cell>
          <cell r="M19"/>
          <cell r="N19"/>
          <cell r="O19"/>
          <cell r="P19"/>
          <cell r="Q19"/>
          <cell r="R19"/>
          <cell r="S19"/>
          <cell r="T19"/>
          <cell r="U19"/>
          <cell r="V19"/>
          <cell r="W19"/>
          <cell r="X19"/>
          <cell r="Y19"/>
          <cell r="Z19"/>
          <cell r="AA19">
            <v>417822.86</v>
          </cell>
          <cell r="AB19"/>
          <cell r="AC19"/>
          <cell r="AD19"/>
          <cell r="AE19"/>
          <cell r="AF19"/>
          <cell r="AG19">
            <v>3772565.6555384002</v>
          </cell>
          <cell r="AH19"/>
          <cell r="AI19"/>
          <cell r="AJ19"/>
          <cell r="AK19"/>
          <cell r="AL19"/>
          <cell r="AM19">
            <v>11837.687132553499</v>
          </cell>
          <cell r="AN19"/>
          <cell r="AO19"/>
          <cell r="AP19"/>
          <cell r="AQ19"/>
          <cell r="AR19"/>
          <cell r="AS19">
            <v>1548033</v>
          </cell>
          <cell r="AT19"/>
          <cell r="AU19"/>
          <cell r="AV19">
            <v>217217.356884865</v>
          </cell>
          <cell r="AW19"/>
          <cell r="AX19"/>
          <cell r="AY19"/>
          <cell r="AZ19"/>
          <cell r="BA19"/>
          <cell r="BB19"/>
          <cell r="BC19"/>
          <cell r="BD19"/>
          <cell r="BE19"/>
          <cell r="BF19"/>
          <cell r="BG19"/>
          <cell r="BH19">
            <v>242727.87449074999</v>
          </cell>
          <cell r="BI19">
            <v>10038453.9999815</v>
          </cell>
          <cell r="BJ19"/>
          <cell r="BK19"/>
          <cell r="BL19">
            <v>920389.59718203102</v>
          </cell>
          <cell r="BM19">
            <v>258860.96065207501</v>
          </cell>
          <cell r="BN19">
            <v>189676</v>
          </cell>
          <cell r="BO19">
            <v>268834.50491286698</v>
          </cell>
          <cell r="BP19">
            <v>1977482.3601595301</v>
          </cell>
          <cell r="BQ19"/>
          <cell r="BR19">
            <v>4990415.3250356102</v>
          </cell>
          <cell r="BS19"/>
          <cell r="BT19">
            <v>824203.87704276806</v>
          </cell>
          <cell r="BU19">
            <v>58428138</v>
          </cell>
          <cell r="BV19"/>
          <cell r="BW19">
            <v>5504030</v>
          </cell>
          <cell r="BX19">
            <v>195677.82286049801</v>
          </cell>
          <cell r="BY19">
            <v>2381217</v>
          </cell>
          <cell r="BZ19"/>
          <cell r="CA19">
            <v>1525281</v>
          </cell>
          <cell r="CB19"/>
          <cell r="CC19"/>
          <cell r="CD19">
            <v>585400</v>
          </cell>
          <cell r="CE19"/>
          <cell r="CF19"/>
          <cell r="CG19">
            <v>350615.73070585099</v>
          </cell>
          <cell r="CH19">
            <v>3218599.4398886999</v>
          </cell>
          <cell r="CI19"/>
          <cell r="CJ19">
            <v>172328.94500832399</v>
          </cell>
          <cell r="CK19"/>
          <cell r="CL19"/>
          <cell r="CM19">
            <v>362415.15226272598</v>
          </cell>
          <cell r="CN19">
            <v>69787.363443109396</v>
          </cell>
          <cell r="CO19">
            <v>8047193.6497956598</v>
          </cell>
          <cell r="CP19">
            <v>74109.309716554795</v>
          </cell>
          <cell r="CQ19"/>
          <cell r="CR19"/>
          <cell r="CS19">
            <v>366683</v>
          </cell>
          <cell r="CT19"/>
          <cell r="CU19"/>
          <cell r="CV19"/>
          <cell r="CW19"/>
          <cell r="CX19"/>
          <cell r="CY19"/>
          <cell r="CZ19"/>
          <cell r="DA19"/>
          <cell r="DB19"/>
          <cell r="DC19"/>
          <cell r="DD19"/>
          <cell r="DE19"/>
          <cell r="DF19">
            <v>0</v>
          </cell>
          <cell r="DG19">
            <v>0</v>
          </cell>
          <cell r="DH19"/>
          <cell r="DI19"/>
          <cell r="DJ19">
            <v>0</v>
          </cell>
          <cell r="DK19"/>
          <cell r="DL19"/>
          <cell r="DM19"/>
          <cell r="DN19"/>
          <cell r="DO19"/>
          <cell r="DP19"/>
          <cell r="DQ19">
            <v>124660</v>
          </cell>
          <cell r="DR19">
            <v>1208691</v>
          </cell>
          <cell r="DS19"/>
          <cell r="DT19"/>
          <cell r="DU19"/>
          <cell r="DV19"/>
          <cell r="DW19"/>
          <cell r="DX19">
            <v>103382</v>
          </cell>
          <cell r="DY19">
            <v>581640.93475954805</v>
          </cell>
          <cell r="DZ19"/>
          <cell r="EA19"/>
          <cell r="EB19"/>
          <cell r="EC19"/>
          <cell r="ED19">
            <v>23666.133520704901</v>
          </cell>
        </row>
        <row r="20">
          <cell r="D20"/>
          <cell r="E20"/>
          <cell r="F20"/>
          <cell r="G20"/>
          <cell r="H20"/>
          <cell r="I20"/>
          <cell r="J20"/>
          <cell r="K20"/>
          <cell r="L20"/>
          <cell r="M20"/>
          <cell r="N20"/>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cell r="CL20"/>
          <cell r="CM20"/>
          <cell r="CN20"/>
          <cell r="CO20"/>
          <cell r="CP20"/>
          <cell r="CQ20"/>
          <cell r="CR20"/>
          <cell r="CS20"/>
          <cell r="CT20"/>
          <cell r="CU20"/>
          <cell r="CV20"/>
          <cell r="CW20"/>
          <cell r="CX20"/>
          <cell r="CY20"/>
          <cell r="CZ20"/>
          <cell r="DA20"/>
          <cell r="DB20"/>
          <cell r="DC20"/>
          <cell r="DD20"/>
          <cell r="DE20"/>
          <cell r="DF20"/>
          <cell r="DG20"/>
          <cell r="DH20"/>
          <cell r="DI20"/>
          <cell r="DJ20"/>
          <cell r="DK20"/>
          <cell r="DL20"/>
          <cell r="DM20"/>
          <cell r="DN20"/>
          <cell r="DO20"/>
          <cell r="DP20"/>
          <cell r="DQ20"/>
          <cell r="DR20"/>
          <cell r="DS20"/>
          <cell r="DT20"/>
          <cell r="DU20"/>
        </row>
        <row r="21">
          <cell r="D21">
            <v>0</v>
          </cell>
          <cell r="E21">
            <v>0</v>
          </cell>
          <cell r="F21">
            <v>0</v>
          </cell>
          <cell r="G21">
            <v>0</v>
          </cell>
          <cell r="H21">
            <v>593923.87417419197</v>
          </cell>
          <cell r="I21"/>
          <cell r="J21">
            <v>89424271</v>
          </cell>
          <cell r="K21">
            <v>0</v>
          </cell>
          <cell r="L21">
            <v>0</v>
          </cell>
          <cell r="M21">
            <v>0</v>
          </cell>
          <cell r="N21"/>
          <cell r="O21"/>
          <cell r="P21"/>
          <cell r="Q21"/>
          <cell r="R21">
            <v>0</v>
          </cell>
          <cell r="S21">
            <v>15208871</v>
          </cell>
          <cell r="T21">
            <v>12692219.433979001</v>
          </cell>
          <cell r="U21">
            <v>7949027.8399854498</v>
          </cell>
          <cell r="V21">
            <v>3294877.71682793</v>
          </cell>
          <cell r="W21">
            <v>0</v>
          </cell>
          <cell r="X21"/>
          <cell r="Y21">
            <v>1795718</v>
          </cell>
          <cell r="Z21">
            <v>7401020.2794698598</v>
          </cell>
          <cell r="AA21">
            <v>187795763.18000001</v>
          </cell>
          <cell r="AB21">
            <v>14914084.07681</v>
          </cell>
          <cell r="AC21">
            <v>12985579.3077047</v>
          </cell>
          <cell r="AD21">
            <v>17388759.128299899</v>
          </cell>
          <cell r="AE21">
            <v>4990850.0705523901</v>
          </cell>
          <cell r="AF21">
            <v>49541749.969999999</v>
          </cell>
          <cell r="AG21">
            <v>173781563.06685299</v>
          </cell>
          <cell r="AH21">
            <v>21845257.5744089</v>
          </cell>
          <cell r="AI21">
            <v>37218924</v>
          </cell>
          <cell r="AJ21">
            <v>2890992.0137588801</v>
          </cell>
          <cell r="AK21">
            <v>5353441.56939073</v>
          </cell>
          <cell r="AL21">
            <v>58949475.645776302</v>
          </cell>
          <cell r="AM21">
            <v>14869051.4576641</v>
          </cell>
          <cell r="AN21">
            <v>3993575.3672607001</v>
          </cell>
          <cell r="AO21">
            <v>1970706.2378829799</v>
          </cell>
          <cell r="AP21">
            <v>6639770.5105323596</v>
          </cell>
          <cell r="AQ21">
            <v>4203092.9245226802</v>
          </cell>
          <cell r="AR21">
            <v>2402464</v>
          </cell>
          <cell r="AS21">
            <v>72235221</v>
          </cell>
          <cell r="AT21">
            <v>12232917.18</v>
          </cell>
          <cell r="AU21">
            <v>3503289</v>
          </cell>
          <cell r="AV21">
            <v>99124519.321161702</v>
          </cell>
          <cell r="AW21">
            <v>14254533.0540787</v>
          </cell>
          <cell r="AX21">
            <v>6514121.6506347796</v>
          </cell>
          <cell r="AY21">
            <v>12305581.7527682</v>
          </cell>
          <cell r="AZ21">
            <v>10075805.959524101</v>
          </cell>
          <cell r="BA21"/>
          <cell r="BB21">
            <v>13133919</v>
          </cell>
          <cell r="BC21"/>
          <cell r="BD21">
            <v>157926775</v>
          </cell>
          <cell r="BE21">
            <v>1574776.95700008</v>
          </cell>
          <cell r="BF21">
            <v>326366654</v>
          </cell>
          <cell r="BG21"/>
          <cell r="BH21">
            <v>256447.77158299199</v>
          </cell>
          <cell r="BI21">
            <v>10229390.8268077</v>
          </cell>
          <cell r="BJ21">
            <v>15930811</v>
          </cell>
          <cell r="BK21">
            <v>301681621</v>
          </cell>
          <cell r="BL21">
            <v>34705133.918252997</v>
          </cell>
          <cell r="BM21">
            <v>34340580.623617902</v>
          </cell>
          <cell r="BN21">
            <v>26239734</v>
          </cell>
          <cell r="BO21">
            <v>150594255.09919101</v>
          </cell>
          <cell r="BP21">
            <v>15274895.592596401</v>
          </cell>
          <cell r="BQ21">
            <v>1613678.80883481</v>
          </cell>
          <cell r="BR21">
            <v>21333396.674614199</v>
          </cell>
          <cell r="BS21">
            <v>4635859.1743816901</v>
          </cell>
          <cell r="BT21">
            <v>5324831.76053828</v>
          </cell>
          <cell r="BU21">
            <v>657041001</v>
          </cell>
          <cell r="BV21"/>
          <cell r="BW21">
            <v>83339252</v>
          </cell>
          <cell r="BX21">
            <v>10880951.313121</v>
          </cell>
          <cell r="BY21">
            <v>48653353</v>
          </cell>
          <cell r="BZ21">
            <v>9394346.5420034993</v>
          </cell>
          <cell r="CA21">
            <v>10600862</v>
          </cell>
          <cell r="CB21"/>
          <cell r="CC21">
            <v>613664.43643543695</v>
          </cell>
          <cell r="CD21">
            <v>26308182</v>
          </cell>
          <cell r="CE21"/>
          <cell r="CF21">
            <v>0</v>
          </cell>
          <cell r="CG21">
            <v>32027551.1855352</v>
          </cell>
          <cell r="CH21">
            <v>18805235.087691002</v>
          </cell>
          <cell r="CI21">
            <v>136439915.05177301</v>
          </cell>
          <cell r="CJ21">
            <v>18177630.610852301</v>
          </cell>
          <cell r="CK21">
            <v>7502100</v>
          </cell>
          <cell r="CL21">
            <v>14853677.3203406</v>
          </cell>
          <cell r="CM21">
            <v>9535844.6433253493</v>
          </cell>
          <cell r="CN21">
            <v>51689521.468277901</v>
          </cell>
          <cell r="CO21">
            <v>68110530.359658599</v>
          </cell>
          <cell r="CP21">
            <v>53973509.528745703</v>
          </cell>
          <cell r="CQ21">
            <v>0</v>
          </cell>
          <cell r="CR21"/>
          <cell r="CS21">
            <v>148557557</v>
          </cell>
          <cell r="CT21">
            <v>59922870</v>
          </cell>
          <cell r="CU21"/>
          <cell r="CV21">
            <v>13756333</v>
          </cell>
          <cell r="CW21"/>
          <cell r="CX21">
            <v>16727502</v>
          </cell>
          <cell r="CY21">
            <v>0</v>
          </cell>
          <cell r="CZ21">
            <v>0</v>
          </cell>
          <cell r="DA21"/>
          <cell r="DB21">
            <v>0</v>
          </cell>
          <cell r="DC21">
            <v>0</v>
          </cell>
          <cell r="DD21">
            <v>0</v>
          </cell>
          <cell r="DE21">
            <v>18521133</v>
          </cell>
          <cell r="DF21">
            <v>0</v>
          </cell>
          <cell r="DG21">
            <v>0</v>
          </cell>
          <cell r="DH21"/>
          <cell r="DI21">
            <v>19658951</v>
          </cell>
          <cell r="DJ21">
            <v>0</v>
          </cell>
          <cell r="DK21">
            <v>15439945</v>
          </cell>
          <cell r="DL21">
            <v>851707</v>
          </cell>
          <cell r="DM21">
            <v>7228129.6510289498</v>
          </cell>
          <cell r="DN21"/>
          <cell r="DO21"/>
          <cell r="DP21"/>
          <cell r="DQ21">
            <v>38368051</v>
          </cell>
          <cell r="DR21">
            <v>160277902</v>
          </cell>
          <cell r="DS21">
            <v>12726660.566285901</v>
          </cell>
          <cell r="DT21">
            <v>7860486.1324559897</v>
          </cell>
          <cell r="DU21">
            <v>7512387.2798862699</v>
          </cell>
          <cell r="DV21">
            <v>45323.268260824698</v>
          </cell>
          <cell r="DW21">
            <v>18155131.780000001</v>
          </cell>
          <cell r="DX21">
            <v>16258489</v>
          </cell>
          <cell r="DY21">
            <v>22964778.131730601</v>
          </cell>
          <cell r="DZ21">
            <v>3822252.3107368601</v>
          </cell>
          <cell r="EA21">
            <v>15842716.395467499</v>
          </cell>
          <cell r="EB21">
            <v>4304710.3536083</v>
          </cell>
          <cell r="EC21">
            <v>14428874.2653495</v>
          </cell>
          <cell r="ED21">
            <v>10355622.532659</v>
          </cell>
        </row>
        <row r="24">
          <cell r="D24">
            <v>0</v>
          </cell>
          <cell r="E24">
            <v>0</v>
          </cell>
          <cell r="F24"/>
          <cell r="G24"/>
          <cell r="H24"/>
          <cell r="I24"/>
          <cell r="J24">
            <v>-52875057</v>
          </cell>
          <cell r="K24">
            <v>0</v>
          </cell>
          <cell r="L24"/>
          <cell r="M24">
            <v>0</v>
          </cell>
          <cell r="N24">
            <v>0</v>
          </cell>
          <cell r="O24"/>
          <cell r="P24"/>
          <cell r="Q24"/>
          <cell r="R24">
            <v>0</v>
          </cell>
          <cell r="S24">
            <v>-15224955</v>
          </cell>
          <cell r="T24">
            <v>-7320142.3599477597</v>
          </cell>
          <cell r="U24">
            <v>-8126486.45514795</v>
          </cell>
          <cell r="V24">
            <v>-2178552.0901678302</v>
          </cell>
          <cell r="W24">
            <v>0</v>
          </cell>
          <cell r="X24"/>
          <cell r="Y24">
            <v>-1392928</v>
          </cell>
          <cell r="Z24">
            <v>-6484518.0438398896</v>
          </cell>
          <cell r="AA24">
            <v>-50282690.25</v>
          </cell>
          <cell r="AB24">
            <v>-12197233.48095</v>
          </cell>
          <cell r="AC24">
            <v>-8670938.4250346292</v>
          </cell>
          <cell r="AD24">
            <v>-11552288.628117699</v>
          </cell>
          <cell r="AE24">
            <v>-3221047.4398293998</v>
          </cell>
          <cell r="AF24">
            <v>-40503654.859999999</v>
          </cell>
          <cell r="AG24">
            <v>-61060157.318121701</v>
          </cell>
          <cell r="AH24">
            <v>-11543196.662146401</v>
          </cell>
          <cell r="AI24">
            <v>-30758521.629999999</v>
          </cell>
          <cell r="AJ24">
            <v>-883719.44079339702</v>
          </cell>
          <cell r="AK24">
            <v>-3684114.1737529198</v>
          </cell>
          <cell r="AL24">
            <v>-45213642.889211103</v>
          </cell>
          <cell r="AM24">
            <v>-10587897.8907813</v>
          </cell>
          <cell r="AN24">
            <v>-612485.25888139103</v>
          </cell>
          <cell r="AO24">
            <v>-599401.01908886502</v>
          </cell>
          <cell r="AP24">
            <v>-4981884.8829674805</v>
          </cell>
          <cell r="AQ24">
            <v>-1037428.4852425701</v>
          </cell>
          <cell r="AR24">
            <v>-2281909</v>
          </cell>
          <cell r="AS24">
            <v>-35316194</v>
          </cell>
          <cell r="AT24">
            <v>-9324565.5899999999</v>
          </cell>
          <cell r="AU24">
            <v>-2281647</v>
          </cell>
          <cell r="AV24">
            <v>-25830140.270149902</v>
          </cell>
          <cell r="AW24">
            <v>-14010017.9904409</v>
          </cell>
          <cell r="AX24">
            <v>-4138816.9360389598</v>
          </cell>
          <cell r="AY24">
            <v>-8310980.7072083103</v>
          </cell>
          <cell r="AZ24">
            <v>-7180080.9888778999</v>
          </cell>
          <cell r="BA24"/>
          <cell r="BB24">
            <v>-8803432</v>
          </cell>
          <cell r="BC24"/>
          <cell r="BD24">
            <v>-76646466</v>
          </cell>
          <cell r="BE24">
            <v>-1009529.1365809001</v>
          </cell>
          <cell r="BF24">
            <v>-239474546</v>
          </cell>
          <cell r="BG24">
            <v>0</v>
          </cell>
          <cell r="BH24"/>
          <cell r="BI24">
            <v>-68965.357839556993</v>
          </cell>
          <cell r="BJ24">
            <v>-7762069</v>
          </cell>
          <cell r="BK24">
            <v>-233233460</v>
          </cell>
          <cell r="BL24">
            <v>-16876440.187494799</v>
          </cell>
          <cell r="BM24">
            <v>-32070577.096640501</v>
          </cell>
          <cell r="BN24">
            <v>-20247840</v>
          </cell>
          <cell r="BO24">
            <v>-83222333.246412694</v>
          </cell>
          <cell r="BP24">
            <v>-10866791.5942325</v>
          </cell>
          <cell r="BQ24">
            <v>-1284017.17777798</v>
          </cell>
          <cell r="BR24">
            <v>-13671229.7425803</v>
          </cell>
          <cell r="BS24">
            <v>-946953.11278885195</v>
          </cell>
          <cell r="BT24">
            <v>-3670110.56784466</v>
          </cell>
          <cell r="BU24">
            <v>-395726427</v>
          </cell>
          <cell r="BV24"/>
          <cell r="BW24">
            <v>-62502858</v>
          </cell>
          <cell r="BX24">
            <v>-7042441.2195913298</v>
          </cell>
          <cell r="BY24">
            <v>-36729056</v>
          </cell>
          <cell r="BZ24">
            <v>-3162453.99233079</v>
          </cell>
          <cell r="CA24">
            <v>-4738557</v>
          </cell>
          <cell r="CB24">
            <v>-10287.5611622544</v>
          </cell>
          <cell r="CC24">
            <v>-284996.54671402101</v>
          </cell>
          <cell r="CD24">
            <v>-18503972</v>
          </cell>
          <cell r="CE24"/>
          <cell r="CF24"/>
          <cell r="CG24">
            <v>-27891696.581401099</v>
          </cell>
          <cell r="CH24">
            <v>-12451529.232695799</v>
          </cell>
          <cell r="CI24">
            <v>-106852874.365979</v>
          </cell>
          <cell r="CJ24">
            <v>-8731931.5004256908</v>
          </cell>
          <cell r="CK24">
            <v>-5604232</v>
          </cell>
          <cell r="CL24">
            <v>-12957198.8572802</v>
          </cell>
          <cell r="CM24">
            <v>-3977265.7747594002</v>
          </cell>
          <cell r="CN24">
            <v>-26462570.651494302</v>
          </cell>
          <cell r="CO24">
            <v>-49983200.018629096</v>
          </cell>
          <cell r="CP24">
            <v>-48964599.0521743</v>
          </cell>
          <cell r="CQ24"/>
          <cell r="CR24"/>
          <cell r="CS24">
            <v>-89035677</v>
          </cell>
          <cell r="CT24">
            <v>-35514758</v>
          </cell>
          <cell r="CU24"/>
          <cell r="CV24">
            <v>-12845389</v>
          </cell>
          <cell r="CW24"/>
          <cell r="CX24">
            <v>-7621289</v>
          </cell>
          <cell r="CY24"/>
          <cell r="CZ24">
            <v>0</v>
          </cell>
          <cell r="DA24"/>
          <cell r="DB24"/>
          <cell r="DC24"/>
          <cell r="DD24">
            <v>0</v>
          </cell>
          <cell r="DE24">
            <v>-7476691</v>
          </cell>
          <cell r="DF24"/>
          <cell r="DG24"/>
          <cell r="DH24"/>
          <cell r="DI24">
            <v>-17746075</v>
          </cell>
          <cell r="DJ24"/>
          <cell r="DK24">
            <v>-15578188</v>
          </cell>
          <cell r="DL24">
            <v>-347873</v>
          </cell>
          <cell r="DM24">
            <v>-2619698.5962297199</v>
          </cell>
          <cell r="DN24"/>
          <cell r="DO24"/>
          <cell r="DP24"/>
          <cell r="DQ24">
            <v>-13735668</v>
          </cell>
          <cell r="DR24">
            <v>-43397860</v>
          </cell>
          <cell r="DS24">
            <v>-8178674.7505917</v>
          </cell>
          <cell r="DT24">
            <v>-5933022.8212966695</v>
          </cell>
          <cell r="DU24">
            <v>-5399106.6539897202</v>
          </cell>
          <cell r="DV24">
            <v>-16123.114307592699</v>
          </cell>
          <cell r="DW24">
            <v>-14585516.09</v>
          </cell>
          <cell r="DX24">
            <v>-11786395</v>
          </cell>
          <cell r="DY24">
            <v>-6851335.8118023304</v>
          </cell>
          <cell r="DZ24">
            <v>-3096039.5115574002</v>
          </cell>
          <cell r="EA24">
            <v>-9655985.4465388507</v>
          </cell>
          <cell r="EB24">
            <v>-2439524.9752265499</v>
          </cell>
          <cell r="EC24">
            <v>-8564127.6274057291</v>
          </cell>
          <cell r="ED24">
            <v>-7254688.7567837397</v>
          </cell>
        </row>
        <row r="25">
          <cell r="D25">
            <v>0</v>
          </cell>
          <cell r="E25">
            <v>0</v>
          </cell>
          <cell r="F25"/>
          <cell r="G25"/>
          <cell r="H25"/>
          <cell r="I25"/>
          <cell r="J25">
            <v>329545</v>
          </cell>
          <cell r="K25">
            <v>0</v>
          </cell>
          <cell r="L25"/>
          <cell r="M25">
            <v>0</v>
          </cell>
          <cell r="N25"/>
          <cell r="O25"/>
          <cell r="P25"/>
          <cell r="Q25"/>
          <cell r="R25">
            <v>0</v>
          </cell>
          <cell r="S25">
            <v>2866201</v>
          </cell>
          <cell r="T25">
            <v>-1236939.9676806901</v>
          </cell>
          <cell r="U25">
            <v>1949944.86568827</v>
          </cell>
          <cell r="V25">
            <v>145680.905190602</v>
          </cell>
          <cell r="W25">
            <v>0</v>
          </cell>
          <cell r="X25"/>
          <cell r="Y25">
            <v>-239696</v>
          </cell>
          <cell r="Z25">
            <v>1810164.590604</v>
          </cell>
          <cell r="AA25">
            <v>12950100.470000001</v>
          </cell>
          <cell r="AB25">
            <v>2622622.6343573998</v>
          </cell>
          <cell r="AC25">
            <v>-110259.89388282</v>
          </cell>
          <cell r="AD25">
            <v>820943.01721007703</v>
          </cell>
          <cell r="AE25">
            <v>-530637.47899099998</v>
          </cell>
          <cell r="AF25">
            <v>442106.89</v>
          </cell>
          <cell r="AG25">
            <v>14153353.7808678</v>
          </cell>
          <cell r="AH25">
            <v>1222181.4166401101</v>
          </cell>
          <cell r="AI25">
            <v>186470</v>
          </cell>
          <cell r="AJ25">
            <v>-54858.658013288303</v>
          </cell>
          <cell r="AK25">
            <v>283211.09761674597</v>
          </cell>
          <cell r="AL25">
            <v>-4664263.2178722899</v>
          </cell>
          <cell r="AM25">
            <v>385599.279350264</v>
          </cell>
          <cell r="AN25">
            <v>-99441.726650725905</v>
          </cell>
          <cell r="AO25">
            <v>-112432.733289332</v>
          </cell>
          <cell r="AP25">
            <v>-62295.065194902701</v>
          </cell>
          <cell r="AQ25">
            <v>259567.20614439301</v>
          </cell>
          <cell r="AR25">
            <v>54959</v>
          </cell>
          <cell r="AS25">
            <v>8381216</v>
          </cell>
          <cell r="AT25">
            <v>181891.18</v>
          </cell>
          <cell r="AU25">
            <v>74786</v>
          </cell>
          <cell r="AV25">
            <v>14150888.3776161</v>
          </cell>
          <cell r="AW25">
            <v>2143885.2370978999</v>
          </cell>
          <cell r="AX25">
            <v>62143.050204592502</v>
          </cell>
          <cell r="AY25">
            <v>42505.8507108177</v>
          </cell>
          <cell r="AZ25">
            <v>-248940.02570195001</v>
          </cell>
          <cell r="BA25"/>
          <cell r="BB25">
            <v>45601</v>
          </cell>
          <cell r="BC25"/>
          <cell r="BD25">
            <v>-754036</v>
          </cell>
          <cell r="BE25">
            <v>-195569.64951046099</v>
          </cell>
          <cell r="BF25">
            <v>-524413</v>
          </cell>
          <cell r="BG25"/>
          <cell r="BH25"/>
          <cell r="BI25">
            <v>-1449.6639331379499</v>
          </cell>
          <cell r="BJ25">
            <v>211922</v>
          </cell>
          <cell r="BK25">
            <v>-17962</v>
          </cell>
          <cell r="BL25">
            <v>1397441.82391391</v>
          </cell>
          <cell r="BM25">
            <v>1222598.5374443</v>
          </cell>
          <cell r="BN25">
            <v>11686</v>
          </cell>
          <cell r="BO25">
            <v>15232828.0838803</v>
          </cell>
          <cell r="BP25">
            <v>-82615.298087738993</v>
          </cell>
          <cell r="BQ25">
            <v>-30989.9965792369</v>
          </cell>
          <cell r="BR25">
            <v>664226.29469862801</v>
          </cell>
          <cell r="BS25">
            <v>-150688.49649779999</v>
          </cell>
          <cell r="BT25">
            <v>381837.22100324801</v>
          </cell>
          <cell r="BU25">
            <v>76551900</v>
          </cell>
          <cell r="BV25"/>
          <cell r="BW25">
            <v>2223187</v>
          </cell>
          <cell r="BX25">
            <v>45759.102462613897</v>
          </cell>
          <cell r="BY25">
            <v>5678847</v>
          </cell>
          <cell r="BZ25">
            <v>-882398.30024193204</v>
          </cell>
          <cell r="CA25">
            <v>-7551</v>
          </cell>
          <cell r="CB25"/>
          <cell r="CC25">
            <v>-14981.023011076701</v>
          </cell>
          <cell r="CD25">
            <v>-266967</v>
          </cell>
          <cell r="CE25"/>
          <cell r="CF25"/>
          <cell r="CG25">
            <v>226095.449085692</v>
          </cell>
          <cell r="CH25">
            <v>167465.22457805401</v>
          </cell>
          <cell r="CI25">
            <v>25092968.324163999</v>
          </cell>
          <cell r="CJ25">
            <v>408049.54493548902</v>
          </cell>
          <cell r="CK25">
            <v>-598</v>
          </cell>
          <cell r="CL25">
            <v>-701288.79561402695</v>
          </cell>
          <cell r="CM25">
            <v>-576502.52111477195</v>
          </cell>
          <cell r="CN25">
            <v>11188940.227585301</v>
          </cell>
          <cell r="CO25">
            <v>4270505.4315554202</v>
          </cell>
          <cell r="CP25">
            <v>10114445.9756434</v>
          </cell>
          <cell r="CQ25"/>
          <cell r="CR25"/>
          <cell r="CS25">
            <v>-685664</v>
          </cell>
          <cell r="CT25">
            <v>-668689</v>
          </cell>
          <cell r="CU25"/>
          <cell r="CV25">
            <v>979380</v>
          </cell>
          <cell r="CW25"/>
          <cell r="CX25">
            <v>-11977</v>
          </cell>
          <cell r="CY25"/>
          <cell r="CZ25"/>
          <cell r="DA25"/>
          <cell r="DB25"/>
          <cell r="DC25"/>
          <cell r="DD25"/>
          <cell r="DE25">
            <v>67154</v>
          </cell>
          <cell r="DF25"/>
          <cell r="DG25"/>
          <cell r="DH25"/>
          <cell r="DI25">
            <v>81237</v>
          </cell>
          <cell r="DJ25"/>
          <cell r="DK25">
            <v>777079</v>
          </cell>
          <cell r="DL25">
            <v>-11699</v>
          </cell>
          <cell r="DM25">
            <v>-120358.657723016</v>
          </cell>
          <cell r="DN25"/>
          <cell r="DO25"/>
          <cell r="DP25"/>
          <cell r="DQ25">
            <v>-3306911</v>
          </cell>
          <cell r="DR25">
            <v>10734276</v>
          </cell>
          <cell r="DS25">
            <v>565206.38035996503</v>
          </cell>
          <cell r="DT25">
            <v>152378.79283847701</v>
          </cell>
          <cell r="DU25">
            <v>533163.18839726597</v>
          </cell>
          <cell r="DV25"/>
          <cell r="DW25">
            <v>-259367.37</v>
          </cell>
          <cell r="DX25">
            <v>117451</v>
          </cell>
          <cell r="DY25">
            <v>961399.77747834905</v>
          </cell>
          <cell r="DZ25">
            <v>495005.04667332198</v>
          </cell>
          <cell r="EA25">
            <v>-2014947.85457279</v>
          </cell>
          <cell r="EB25">
            <v>-198867.317549025</v>
          </cell>
          <cell r="EC25">
            <v>142743.045687587</v>
          </cell>
          <cell r="ED25">
            <v>1473072.12262973</v>
          </cell>
        </row>
        <row r="26">
          <cell r="D26">
            <v>0</v>
          </cell>
          <cell r="E26">
            <v>0</v>
          </cell>
          <cell r="J26">
            <v>-13911570</v>
          </cell>
          <cell r="M26">
            <v>0</v>
          </cell>
          <cell r="R26">
            <v>0</v>
          </cell>
          <cell r="W26">
            <v>0</v>
          </cell>
          <cell r="AA26">
            <v>-10425568.880000001</v>
          </cell>
          <cell r="AD26">
            <v>-1105017.3072552001</v>
          </cell>
          <cell r="AF26">
            <v>-1551853.84</v>
          </cell>
          <cell r="AG26">
            <v>-10781916.3392288</v>
          </cell>
          <cell r="AH26">
            <v>-1015076.8740865201</v>
          </cell>
          <cell r="AJ26">
            <v>-400458.47152056702</v>
          </cell>
          <cell r="AN26">
            <v>-1357190.9112714001</v>
          </cell>
          <cell r="AO26">
            <v>-144868.912364816</v>
          </cell>
          <cell r="AQ26">
            <v>-723422.85274533101</v>
          </cell>
          <cell r="AS26">
            <v>-2805802</v>
          </cell>
          <cell r="AT26">
            <v>0</v>
          </cell>
          <cell r="AV26">
            <v>-8230686.0125674102</v>
          </cell>
          <cell r="AX26">
            <v>-164211.16139657499</v>
          </cell>
          <cell r="BD26">
            <v>-25358149</v>
          </cell>
          <cell r="BF26">
            <v>-4687367</v>
          </cell>
          <cell r="BJ26">
            <v>-2968944</v>
          </cell>
          <cell r="BK26">
            <v>-22428288</v>
          </cell>
          <cell r="BL26">
            <v>-2173493.7085694699</v>
          </cell>
          <cell r="BM26">
            <v>0</v>
          </cell>
          <cell r="BN26">
            <v>-335328</v>
          </cell>
          <cell r="BO26">
            <v>-2990313.1547945999</v>
          </cell>
          <cell r="BS26">
            <v>-456734.16461722902</v>
          </cell>
          <cell r="BU26">
            <v>-11062302</v>
          </cell>
          <cell r="BW26">
            <v>-379944</v>
          </cell>
          <cell r="BX26">
            <v>-224166.32922567701</v>
          </cell>
          <cell r="BY26">
            <v>-2698084</v>
          </cell>
          <cell r="BZ26">
            <v>-271579.36595534801</v>
          </cell>
          <cell r="CI26">
            <v>-555714.41659451299</v>
          </cell>
          <cell r="CL26">
            <v>-607472.05606353399</v>
          </cell>
          <cell r="CM26">
            <v>-662113.64765357703</v>
          </cell>
          <cell r="CN26">
            <v>-2196776.5468869</v>
          </cell>
          <cell r="CO26">
            <v>-1571337.92075634</v>
          </cell>
          <cell r="CP26">
            <v>-258572.358905439</v>
          </cell>
          <cell r="CS26">
            <v>-10121290</v>
          </cell>
          <cell r="CT26">
            <v>-4370773</v>
          </cell>
          <cell r="CX26">
            <v>-3942489</v>
          </cell>
          <cell r="DE26">
            <v>-2180029</v>
          </cell>
          <cell r="DI26">
            <v>-369857</v>
          </cell>
          <cell r="DM26">
            <v>-378599.967635106</v>
          </cell>
          <cell r="DQ26">
            <v>-1620317</v>
          </cell>
          <cell r="DR26">
            <v>-8365815</v>
          </cell>
          <cell r="DU26">
            <v>-79292.090173531702</v>
          </cell>
          <cell r="DY26">
            <v>-1462589.66328165</v>
          </cell>
          <cell r="ED26">
            <v>-579514.25163873006</v>
          </cell>
        </row>
        <row r="27">
          <cell r="D27">
            <v>0</v>
          </cell>
          <cell r="E27">
            <v>0</v>
          </cell>
          <cell r="J27">
            <v>-3297553</v>
          </cell>
          <cell r="M27">
            <v>0</v>
          </cell>
          <cell r="R27">
            <v>0</v>
          </cell>
          <cell r="W27">
            <v>0</v>
          </cell>
          <cell r="AA27">
            <v>-2107828.21</v>
          </cell>
          <cell r="AD27">
            <v>-35188.174187812103</v>
          </cell>
          <cell r="AF27">
            <v>-90199.11</v>
          </cell>
          <cell r="AG27">
            <v>-1374363.5901371101</v>
          </cell>
          <cell r="AH27">
            <v>-306756.75194534002</v>
          </cell>
          <cell r="AJ27">
            <v>-205166.34307871701</v>
          </cell>
          <cell r="AN27">
            <v>-164248.88665794599</v>
          </cell>
          <cell r="AO27">
            <v>-13282.6345449168</v>
          </cell>
          <cell r="AQ27">
            <v>-326598.20306567597</v>
          </cell>
          <cell r="AS27">
            <v>-450447</v>
          </cell>
          <cell r="AT27">
            <v>0</v>
          </cell>
          <cell r="AV27">
            <v>-785826.53010736697</v>
          </cell>
          <cell r="AX27">
            <v>-37386.246225501898</v>
          </cell>
          <cell r="BD27">
            <v>-5838823</v>
          </cell>
          <cell r="BF27">
            <v>-1327598</v>
          </cell>
          <cell r="BJ27">
            <v>-571229</v>
          </cell>
          <cell r="BK27">
            <v>-4619043</v>
          </cell>
          <cell r="BL27">
            <v>-121897.506541054</v>
          </cell>
          <cell r="BN27">
            <v>-116191</v>
          </cell>
          <cell r="BO27">
            <v>-380972.69766590302</v>
          </cell>
          <cell r="BS27">
            <v>-96097.553460925803</v>
          </cell>
          <cell r="BU27">
            <v>-1507713</v>
          </cell>
          <cell r="BW27">
            <v>-74731</v>
          </cell>
          <cell r="BX27">
            <v>-5195.8277152481996</v>
          </cell>
          <cell r="BY27">
            <v>-575446</v>
          </cell>
          <cell r="BZ27">
            <v>-99275.459876416804</v>
          </cell>
          <cell r="CI27">
            <v>-178206.16582765401</v>
          </cell>
          <cell r="CM27">
            <v>-425865.96023616003</v>
          </cell>
          <cell r="CN27">
            <v>-410507.576704901</v>
          </cell>
          <cell r="CO27">
            <v>-448226.15762571699</v>
          </cell>
          <cell r="CP27">
            <v>-94928.449648894704</v>
          </cell>
          <cell r="CS27">
            <v>-4243444</v>
          </cell>
          <cell r="CT27">
            <v>-1775298</v>
          </cell>
          <cell r="CU27">
            <v>-1750</v>
          </cell>
          <cell r="CX27">
            <v>-1228159</v>
          </cell>
          <cell r="DE27">
            <v>-293860</v>
          </cell>
          <cell r="DI27">
            <v>-193262</v>
          </cell>
          <cell r="DM27">
            <v>-50613.907331560098</v>
          </cell>
          <cell r="DQ27">
            <v>-140880</v>
          </cell>
          <cell r="DR27">
            <v>-1173310</v>
          </cell>
          <cell r="DU27">
            <v>-48552.130533314703</v>
          </cell>
          <cell r="DY27">
            <v>-508665.84086850402</v>
          </cell>
          <cell r="ED27">
            <v>-5242.0883296506199</v>
          </cell>
        </row>
        <row r="28">
          <cell r="D28">
            <v>0</v>
          </cell>
          <cell r="E28">
            <v>0</v>
          </cell>
          <cell r="F28"/>
          <cell r="G28"/>
          <cell r="H28"/>
          <cell r="I28"/>
          <cell r="J28">
            <v>-13952747</v>
          </cell>
          <cell r="K28"/>
          <cell r="L28"/>
          <cell r="M28">
            <v>0</v>
          </cell>
          <cell r="N28"/>
          <cell r="O28"/>
          <cell r="P28"/>
          <cell r="Q28"/>
          <cell r="R28">
            <v>0</v>
          </cell>
          <cell r="S28">
            <v>-40694</v>
          </cell>
          <cell r="T28"/>
          <cell r="U28"/>
          <cell r="V28"/>
          <cell r="W28">
            <v>0</v>
          </cell>
          <cell r="X28"/>
          <cell r="Y28"/>
          <cell r="Z28"/>
          <cell r="AA28">
            <v>-7601935.7000000002</v>
          </cell>
          <cell r="AB28"/>
          <cell r="AC28"/>
          <cell r="AD28">
            <v>-1110380.3836565299</v>
          </cell>
          <cell r="AE28"/>
          <cell r="AF28">
            <v>-1307481.8899999999</v>
          </cell>
          <cell r="AG28">
            <v>-8737836.5245046802</v>
          </cell>
          <cell r="AH28">
            <v>-1257164.77666197</v>
          </cell>
          <cell r="AI28"/>
          <cell r="AJ28">
            <v>-884635.73746989598</v>
          </cell>
          <cell r="AK28">
            <v>-574.55170944865301</v>
          </cell>
          <cell r="AL28"/>
          <cell r="AM28"/>
          <cell r="AN28">
            <v>-862199.43968171196</v>
          </cell>
          <cell r="AO28">
            <v>-94476.477388239306</v>
          </cell>
          <cell r="AP28"/>
          <cell r="AQ28">
            <v>-633901.77021874301</v>
          </cell>
          <cell r="AR28">
            <v>-4773</v>
          </cell>
          <cell r="AS28">
            <v>-4916983</v>
          </cell>
          <cell r="AT28">
            <v>0</v>
          </cell>
          <cell r="AU28"/>
          <cell r="AV28">
            <v>-7367316.3128989199</v>
          </cell>
          <cell r="AW28"/>
          <cell r="AX28">
            <v>-150811.08164478399</v>
          </cell>
          <cell r="AY28"/>
          <cell r="AZ28"/>
          <cell r="BA28">
            <v>0</v>
          </cell>
          <cell r="BB28">
            <v>-9267</v>
          </cell>
          <cell r="BC28"/>
          <cell r="BD28">
            <v>-24175359</v>
          </cell>
          <cell r="BE28">
            <v>-22432.8097408541</v>
          </cell>
          <cell r="BF28">
            <v>-4949266</v>
          </cell>
          <cell r="BG28"/>
          <cell r="BH28"/>
          <cell r="BI28">
            <v>-932.57398555883196</v>
          </cell>
          <cell r="BJ28">
            <v>-2095556</v>
          </cell>
          <cell r="BK28">
            <v>-19273787</v>
          </cell>
          <cell r="BL28">
            <v>2154173.79325647</v>
          </cell>
          <cell r="BM28">
            <v>-22273.3313575108</v>
          </cell>
          <cell r="BN28">
            <v>-536071</v>
          </cell>
          <cell r="BO28">
            <v>-21973915.109954599</v>
          </cell>
          <cell r="BP28">
            <v>93889.968299417102</v>
          </cell>
          <cell r="BQ28">
            <v>-25811.451235635101</v>
          </cell>
          <cell r="BR28">
            <v>-46936.059751392597</v>
          </cell>
          <cell r="BS28">
            <v>-1873648.5285819799</v>
          </cell>
          <cell r="BT28">
            <v>17892.204885028801</v>
          </cell>
          <cell r="BU28">
            <v>-24864051</v>
          </cell>
          <cell r="BV28"/>
          <cell r="BW28">
            <v>-463342</v>
          </cell>
          <cell r="BX28">
            <v>-5701.60225911404</v>
          </cell>
          <cell r="BY28">
            <v>-1737085</v>
          </cell>
          <cell r="BZ28">
            <v>-990750.22208296903</v>
          </cell>
          <cell r="CA28">
            <v>-46839</v>
          </cell>
          <cell r="CB28">
            <v>0</v>
          </cell>
          <cell r="CC28"/>
          <cell r="CD28">
            <v>-238520</v>
          </cell>
          <cell r="CE28"/>
          <cell r="CF28"/>
          <cell r="CG28">
            <v>-71858.041194583697</v>
          </cell>
          <cell r="CH28">
            <v>-128.65245114126199</v>
          </cell>
          <cell r="CI28">
            <v>-498281.534753096</v>
          </cell>
          <cell r="CJ28"/>
          <cell r="CK28">
            <v>251</v>
          </cell>
          <cell r="CL28">
            <v>-302094.06174015102</v>
          </cell>
          <cell r="CM28">
            <v>-853770.16252465395</v>
          </cell>
          <cell r="CN28">
            <v>-9881350.1085634399</v>
          </cell>
          <cell r="CO28">
            <v>-1736137.01724359</v>
          </cell>
          <cell r="CP28">
            <v>-512381.07665777998</v>
          </cell>
          <cell r="CQ28"/>
          <cell r="CR28"/>
          <cell r="CS28">
            <v>-9369372</v>
          </cell>
          <cell r="CT28">
            <v>-6875312</v>
          </cell>
          <cell r="CU28"/>
          <cell r="CV28">
            <v>-22051</v>
          </cell>
          <cell r="CW28"/>
          <cell r="CX28">
            <v>-3370258</v>
          </cell>
          <cell r="CY28">
            <v>0</v>
          </cell>
          <cell r="CZ28"/>
          <cell r="DA28"/>
          <cell r="DB28">
            <v>0</v>
          </cell>
          <cell r="DC28">
            <v>0</v>
          </cell>
          <cell r="DD28"/>
          <cell r="DE28">
            <v>-3392072</v>
          </cell>
          <cell r="DF28"/>
          <cell r="DG28"/>
          <cell r="DH28"/>
          <cell r="DI28">
            <v>-616651</v>
          </cell>
          <cell r="DJ28"/>
          <cell r="DK28">
            <v>-435110</v>
          </cell>
          <cell r="DL28"/>
          <cell r="DM28">
            <v>-301499.26951067499</v>
          </cell>
          <cell r="DN28"/>
          <cell r="DO28"/>
          <cell r="DP28"/>
          <cell r="DQ28">
            <v>-854431</v>
          </cell>
          <cell r="DR28">
            <v>-8769469</v>
          </cell>
          <cell r="DS28">
            <v>-318889.94551083498</v>
          </cell>
          <cell r="DT28">
            <v>-236373.49437697299</v>
          </cell>
          <cell r="DU28">
            <v>-46021.682186543097</v>
          </cell>
          <cell r="DV28"/>
          <cell r="DW28">
            <v>-64549.85</v>
          </cell>
          <cell r="DX28">
            <v>-85194</v>
          </cell>
          <cell r="DY28">
            <v>-1354969.73492301</v>
          </cell>
          <cell r="DZ28">
            <v>-64280.313309175697</v>
          </cell>
          <cell r="EA28">
            <v>-289319.209494657</v>
          </cell>
          <cell r="EB28">
            <v>-218262.75915394799</v>
          </cell>
          <cell r="EC28">
            <v>-703680.954221469</v>
          </cell>
          <cell r="ED28">
            <v>-221131.070698853</v>
          </cell>
        </row>
        <row r="31">
          <cell r="AT31">
            <v>0</v>
          </cell>
          <cell r="BK31">
            <v>0</v>
          </cell>
          <cell r="BW31">
            <v>0</v>
          </cell>
          <cell r="BZ31">
            <v>0</v>
          </cell>
          <cell r="DQ31">
            <v>0</v>
          </cell>
        </row>
        <row r="35">
          <cell r="D35">
            <v>0</v>
          </cell>
          <cell r="E35">
            <v>0</v>
          </cell>
          <cell r="J35">
            <v>-83707382</v>
          </cell>
          <cell r="K35">
            <v>0</v>
          </cell>
          <cell r="M35">
            <v>0</v>
          </cell>
          <cell r="N35">
            <v>0</v>
          </cell>
          <cell r="R35">
            <v>0</v>
          </cell>
          <cell r="S35">
            <v>-12399448</v>
          </cell>
          <cell r="T35">
            <v>-8557082.3276284505</v>
          </cell>
          <cell r="U35">
            <v>-6176541.58945968</v>
          </cell>
          <cell r="V35">
            <v>-2032871.1849772299</v>
          </cell>
          <cell r="W35">
            <v>0</v>
          </cell>
          <cell r="Y35">
            <v>-1632624</v>
          </cell>
          <cell r="Z35">
            <v>-4674353.4532358898</v>
          </cell>
          <cell r="AA35">
            <v>-57467922.57</v>
          </cell>
          <cell r="AB35">
            <v>-9574610.8465926405</v>
          </cell>
          <cell r="AC35">
            <v>-8781198.3189174496</v>
          </cell>
          <cell r="AD35">
            <v>-12981931.476007201</v>
          </cell>
          <cell r="AE35">
            <v>-3751684.9188203998</v>
          </cell>
          <cell r="AF35">
            <v>-43011082.810000002</v>
          </cell>
          <cell r="AG35">
            <v>-67800919.991124496</v>
          </cell>
          <cell r="AH35">
            <v>-12900013.6482001</v>
          </cell>
          <cell r="AI35">
            <v>-30572051.629999999</v>
          </cell>
          <cell r="AJ35">
            <v>-2428838.6508758701</v>
          </cell>
          <cell r="AK35">
            <v>-3401477.6278456198</v>
          </cell>
          <cell r="AL35">
            <v>-49877906.107083403</v>
          </cell>
          <cell r="AM35">
            <v>-10202298.611431001</v>
          </cell>
          <cell r="AN35">
            <v>-3095566.2231431701</v>
          </cell>
          <cell r="AO35">
            <v>-964461.77667616901</v>
          </cell>
          <cell r="AP35">
            <v>-5044179.9481623797</v>
          </cell>
          <cell r="AQ35">
            <v>-2461784.1051279199</v>
          </cell>
          <cell r="AR35">
            <v>-2231723</v>
          </cell>
          <cell r="AS35">
            <v>-35108210</v>
          </cell>
          <cell r="AT35">
            <v>-9142674.4100000001</v>
          </cell>
          <cell r="AU35">
            <v>-2206861</v>
          </cell>
          <cell r="AV35">
            <v>-28063080.7481075</v>
          </cell>
          <cell r="AW35">
            <v>-11866132.753342999</v>
          </cell>
          <cell r="AX35">
            <v>-4429082.3751012301</v>
          </cell>
          <cell r="AY35">
            <v>-8268474.8564974898</v>
          </cell>
          <cell r="AZ35">
            <v>-7429021.0145798502</v>
          </cell>
          <cell r="BA35">
            <v>0</v>
          </cell>
          <cell r="BB35">
            <v>-8767098</v>
          </cell>
          <cell r="BD35">
            <v>-132772833</v>
          </cell>
          <cell r="BE35">
            <v>-1227531.59583222</v>
          </cell>
          <cell r="BF35">
            <v>-250963190</v>
          </cell>
          <cell r="BG35">
            <v>0</v>
          </cell>
          <cell r="BI35">
            <v>-71347.595758253796</v>
          </cell>
          <cell r="BJ35">
            <v>-13185876</v>
          </cell>
          <cell r="BK35">
            <v>-279572540</v>
          </cell>
          <cell r="BL35">
            <v>-15620215.7854349</v>
          </cell>
          <cell r="BM35">
            <v>-30870251.890553702</v>
          </cell>
          <cell r="BN35">
            <v>-21223744</v>
          </cell>
          <cell r="BO35">
            <v>-93334706.124947503</v>
          </cell>
          <cell r="BP35">
            <v>-10855516.924020899</v>
          </cell>
          <cell r="BQ35">
            <v>-1340818.6255928599</v>
          </cell>
          <cell r="BR35">
            <v>-13053939.507633099</v>
          </cell>
          <cell r="BS35">
            <v>-3524121.85594679</v>
          </cell>
          <cell r="BT35">
            <v>-3270381.1419563899</v>
          </cell>
          <cell r="BU35">
            <v>-356608593</v>
          </cell>
          <cell r="BW35">
            <v>-61197688</v>
          </cell>
          <cell r="BX35">
            <v>-7231745.8763287496</v>
          </cell>
          <cell r="BY35">
            <v>-36060824</v>
          </cell>
          <cell r="BZ35">
            <v>-5406457.3404874597</v>
          </cell>
          <cell r="CA35">
            <v>-4792947</v>
          </cell>
          <cell r="CB35">
            <v>-10287.5611622544</v>
          </cell>
          <cell r="CC35">
            <v>-299977.56972509797</v>
          </cell>
          <cell r="CD35">
            <v>-19009459</v>
          </cell>
          <cell r="CG35">
            <v>-27737459.17351</v>
          </cell>
          <cell r="CH35">
            <v>-12284192.6605689</v>
          </cell>
          <cell r="CI35">
            <v>-82992108.158990294</v>
          </cell>
          <cell r="CJ35">
            <v>-8323881.9554901998</v>
          </cell>
          <cell r="CK35">
            <v>-5604579</v>
          </cell>
          <cell r="CL35">
            <v>-14568053.770697899</v>
          </cell>
          <cell r="CM35">
            <v>-6495518.0662885699</v>
          </cell>
          <cell r="CN35">
            <v>-27762264.656064201</v>
          </cell>
          <cell r="CO35">
            <v>-49468395.682699397</v>
          </cell>
          <cell r="CP35">
            <v>-39716034.961743101</v>
          </cell>
          <cell r="CS35">
            <v>-113455447</v>
          </cell>
          <cell r="CT35">
            <v>-49204830</v>
          </cell>
          <cell r="CU35">
            <v>-1750</v>
          </cell>
          <cell r="CV35">
            <v>-11888060</v>
          </cell>
          <cell r="CX35">
            <v>-16174172</v>
          </cell>
          <cell r="CY35">
            <v>0</v>
          </cell>
          <cell r="CZ35">
            <v>0</v>
          </cell>
          <cell r="DB35">
            <v>0</v>
          </cell>
          <cell r="DC35">
            <v>0</v>
          </cell>
          <cell r="DD35">
            <v>0</v>
          </cell>
          <cell r="DE35">
            <v>-13275498</v>
          </cell>
          <cell r="DI35">
            <v>-18844608</v>
          </cell>
          <cell r="DK35">
            <v>-15236219</v>
          </cell>
          <cell r="DL35">
            <v>-359572</v>
          </cell>
          <cell r="DM35">
            <v>-3470770.3984300699</v>
          </cell>
          <cell r="DQ35">
            <v>-19658207</v>
          </cell>
          <cell r="DR35">
            <v>-50972178</v>
          </cell>
          <cell r="DS35">
            <v>-7932358.31574257</v>
          </cell>
          <cell r="DT35">
            <v>-6017017.5228351699</v>
          </cell>
          <cell r="DU35">
            <v>-5039809.36848584</v>
          </cell>
          <cell r="DV35">
            <v>-16123.114307592699</v>
          </cell>
          <cell r="DW35">
            <v>-14909433.310000001</v>
          </cell>
          <cell r="DX35">
            <v>-11754138</v>
          </cell>
          <cell r="DY35">
            <v>-9216161.2733971309</v>
          </cell>
          <cell r="DZ35">
            <v>-2665314.7781932498</v>
          </cell>
          <cell r="EA35">
            <v>-11960252.5106063</v>
          </cell>
          <cell r="EB35">
            <v>-2856655.05192952</v>
          </cell>
          <cell r="EC35">
            <v>-9125065.5359396208</v>
          </cell>
          <cell r="ED35">
            <v>-6587504.04482124</v>
          </cell>
        </row>
        <row r="37">
          <cell r="D37"/>
          <cell r="E37">
            <v>0</v>
          </cell>
          <cell r="F37"/>
          <cell r="G37"/>
          <cell r="H37"/>
          <cell r="I37"/>
          <cell r="J37"/>
          <cell r="K37"/>
          <cell r="L37"/>
          <cell r="M37"/>
          <cell r="N37"/>
          <cell r="O37"/>
          <cell r="P37"/>
          <cell r="Q37"/>
          <cell r="R37"/>
          <cell r="S37"/>
          <cell r="T37"/>
          <cell r="U37"/>
          <cell r="V37"/>
          <cell r="W37"/>
          <cell r="X37"/>
          <cell r="Y37"/>
          <cell r="Z37"/>
          <cell r="AA37">
            <v>-8017556.5099999998</v>
          </cell>
          <cell r="AB37"/>
          <cell r="AC37">
            <v>-455.90145046539499</v>
          </cell>
          <cell r="AD37">
            <v>-131997.18966923701</v>
          </cell>
          <cell r="AE37">
            <v>-0.118277267937043</v>
          </cell>
          <cell r="AF37"/>
          <cell r="AG37">
            <v>-3678388.0254800599</v>
          </cell>
          <cell r="AH37">
            <v>-1339520.7435061899</v>
          </cell>
          <cell r="AI37"/>
          <cell r="AJ37"/>
          <cell r="AK37">
            <v>-86539.579841278697</v>
          </cell>
          <cell r="AL37"/>
          <cell r="AM37">
            <v>-20065.700951572799</v>
          </cell>
          <cell r="AN37"/>
          <cell r="AO37"/>
          <cell r="AP37"/>
          <cell r="AQ37">
            <v>-12696.1420739145</v>
          </cell>
          <cell r="AR37"/>
          <cell r="AS37">
            <v>-1444089</v>
          </cell>
          <cell r="AT37">
            <v>-6279.23</v>
          </cell>
          <cell r="AU37"/>
          <cell r="AV37">
            <v>-9810218.6927910503</v>
          </cell>
          <cell r="AW37"/>
          <cell r="AX37"/>
          <cell r="AY37">
            <v>-175270.99561051099</v>
          </cell>
          <cell r="AZ37"/>
          <cell r="BA37"/>
          <cell r="BB37"/>
          <cell r="BC37"/>
          <cell r="BD37">
            <v>4</v>
          </cell>
          <cell r="BE37"/>
          <cell r="BF37"/>
          <cell r="BG37"/>
          <cell r="BH37"/>
          <cell r="BI37"/>
          <cell r="BJ37"/>
          <cell r="BK37"/>
          <cell r="BL37">
            <v>-199636.659486146</v>
          </cell>
          <cell r="BM37">
            <v>-1947.88388064065</v>
          </cell>
          <cell r="BN37">
            <v>-22523</v>
          </cell>
          <cell r="BO37">
            <v>-3219786.8409518399</v>
          </cell>
          <cell r="BP37">
            <v>-13537.6827896513</v>
          </cell>
          <cell r="BQ37"/>
          <cell r="BR37">
            <v>-1481.7297940594001</v>
          </cell>
          <cell r="BS37"/>
          <cell r="BT37">
            <v>-143904.38093339599</v>
          </cell>
          <cell r="BU37">
            <v>-12299688</v>
          </cell>
          <cell r="BV37"/>
          <cell r="BW37">
            <v>-24062</v>
          </cell>
          <cell r="BX37"/>
          <cell r="BY37">
            <v>-434872</v>
          </cell>
          <cell r="BZ37">
            <v>-334474.95402571</v>
          </cell>
          <cell r="CA37">
            <v>-221</v>
          </cell>
          <cell r="CB37">
            <v>0</v>
          </cell>
          <cell r="CC37">
            <v>-58.194962506559797</v>
          </cell>
          <cell r="CD37">
            <v>-31097</v>
          </cell>
          <cell r="CE37"/>
          <cell r="CF37"/>
          <cell r="CG37">
            <v>-364.90277996202798</v>
          </cell>
          <cell r="CH37">
            <v>-3602.0672979159899</v>
          </cell>
          <cell r="CI37">
            <v>-92932.663125378007</v>
          </cell>
          <cell r="CJ37">
            <v>-703879.77145725896</v>
          </cell>
          <cell r="CK37"/>
          <cell r="CL37">
            <v>0</v>
          </cell>
          <cell r="CM37">
            <v>-152792.685292701</v>
          </cell>
          <cell r="CN37">
            <v>-149766.98648356801</v>
          </cell>
          <cell r="CO37">
            <v>-198734.38355047899</v>
          </cell>
          <cell r="CP37"/>
          <cell r="CQ37"/>
          <cell r="CR37"/>
          <cell r="CS37"/>
          <cell r="CT37"/>
          <cell r="CU37"/>
          <cell r="CV37"/>
          <cell r="CW37"/>
          <cell r="CX37"/>
          <cell r="CY37"/>
          <cell r="CZ37"/>
          <cell r="DA37"/>
          <cell r="DB37"/>
          <cell r="DC37"/>
          <cell r="DD37"/>
          <cell r="DE37"/>
          <cell r="DF37"/>
          <cell r="DG37"/>
          <cell r="DH37"/>
          <cell r="DI37"/>
          <cell r="DJ37"/>
          <cell r="DK37"/>
          <cell r="DL37"/>
          <cell r="DM37">
            <v>-181369.673182951</v>
          </cell>
          <cell r="DN37"/>
          <cell r="DO37"/>
          <cell r="DP37"/>
          <cell r="DQ37">
            <v>-216040</v>
          </cell>
          <cell r="DR37">
            <v>-4237258</v>
          </cell>
          <cell r="DS37">
            <v>-255043.078568792</v>
          </cell>
          <cell r="DT37">
            <v>-19538.939530961299</v>
          </cell>
          <cell r="DU37">
            <v>-127450.78064317199</v>
          </cell>
          <cell r="DV37"/>
          <cell r="DW37">
            <v>-76870.42</v>
          </cell>
          <cell r="DX37">
            <v>-39803</v>
          </cell>
          <cell r="DY37">
            <v>-861049.62946946395</v>
          </cell>
          <cell r="DZ37">
            <v>-12039.202934439099</v>
          </cell>
          <cell r="EA37">
            <v>-69728.371193813393</v>
          </cell>
          <cell r="EB37">
            <v>-68612.133467703694</v>
          </cell>
          <cell r="EC37"/>
          <cell r="ED37">
            <v>-339543.09699250199</v>
          </cell>
        </row>
        <row r="38">
          <cell r="D38">
            <v>0</v>
          </cell>
          <cell r="E38">
            <v>0</v>
          </cell>
          <cell r="F38"/>
          <cell r="G38"/>
          <cell r="H38"/>
          <cell r="I38"/>
          <cell r="J38">
            <v>643834</v>
          </cell>
          <cell r="K38"/>
          <cell r="L38"/>
          <cell r="M38"/>
          <cell r="N38"/>
          <cell r="O38"/>
          <cell r="P38"/>
          <cell r="Q38"/>
          <cell r="R38">
            <v>0</v>
          </cell>
          <cell r="S38"/>
          <cell r="T38">
            <v>-18446.393935457101</v>
          </cell>
          <cell r="U38">
            <v>-43987.688565030097</v>
          </cell>
          <cell r="V38">
            <v>-33845.889300009003</v>
          </cell>
          <cell r="W38">
            <v>0</v>
          </cell>
          <cell r="X38"/>
          <cell r="Y38"/>
          <cell r="Z38"/>
          <cell r="AA38">
            <v>-366098</v>
          </cell>
          <cell r="AB38"/>
          <cell r="AC38"/>
          <cell r="AD38">
            <v>-17504.5535984001</v>
          </cell>
          <cell r="AE38">
            <v>-90252.533794772404</v>
          </cell>
          <cell r="AF38"/>
          <cell r="AG38">
            <v>-3031419.0157447602</v>
          </cell>
          <cell r="AH38">
            <v>-872211.63483329106</v>
          </cell>
          <cell r="AI38"/>
          <cell r="AJ38"/>
          <cell r="AK38">
            <v>162930.779720021</v>
          </cell>
          <cell r="AL38"/>
          <cell r="AM38">
            <v>-21472.6468270804</v>
          </cell>
          <cell r="AN38"/>
          <cell r="AO38">
            <v>-31950.161258865399</v>
          </cell>
          <cell r="AP38">
            <v>-79425.409528573204</v>
          </cell>
          <cell r="AQ38">
            <v>-113335.666123224</v>
          </cell>
          <cell r="AR38"/>
          <cell r="AS38">
            <v>-184000</v>
          </cell>
          <cell r="AT38"/>
          <cell r="AU38"/>
          <cell r="AV38">
            <v>1139411.9538865001</v>
          </cell>
          <cell r="AW38"/>
          <cell r="AX38">
            <v>5903.9549278849099</v>
          </cell>
          <cell r="AY38">
            <v>-28922.887049262401</v>
          </cell>
          <cell r="AZ38"/>
          <cell r="BA38"/>
          <cell r="BB38"/>
          <cell r="BC38"/>
          <cell r="BD38">
            <v>524132</v>
          </cell>
          <cell r="BE38"/>
          <cell r="BF38">
            <v>-47428</v>
          </cell>
          <cell r="BG38"/>
          <cell r="BH38"/>
          <cell r="BI38"/>
          <cell r="BJ38">
            <v>-1845</v>
          </cell>
          <cell r="BK38">
            <v>-398260</v>
          </cell>
          <cell r="BL38">
            <v>-137864.14947810199</v>
          </cell>
          <cell r="BM38"/>
          <cell r="BN38">
            <v>22523</v>
          </cell>
          <cell r="BO38">
            <v>-107755.72705433299</v>
          </cell>
          <cell r="BP38"/>
          <cell r="BQ38"/>
          <cell r="BR38"/>
          <cell r="BS38"/>
          <cell r="BT38">
            <v>0</v>
          </cell>
          <cell r="BU38">
            <v>-1144460</v>
          </cell>
          <cell r="BV38"/>
          <cell r="BW38">
            <v>-16865</v>
          </cell>
          <cell r="BX38"/>
          <cell r="BY38">
            <v>29908</v>
          </cell>
          <cell r="BZ38">
            <v>-40744.770146352203</v>
          </cell>
          <cell r="CA38"/>
          <cell r="CB38"/>
          <cell r="CC38">
            <v>58.194962506559797</v>
          </cell>
          <cell r="CD38">
            <v>14440</v>
          </cell>
          <cell r="CE38"/>
          <cell r="CF38"/>
          <cell r="CG38"/>
          <cell r="CH38"/>
          <cell r="CI38">
            <v>-590569.73022148502</v>
          </cell>
          <cell r="CJ38">
            <v>145615.70210976599</v>
          </cell>
          <cell r="CK38"/>
          <cell r="CL38"/>
          <cell r="CM38">
            <v>105250.824247857</v>
          </cell>
          <cell r="CN38">
            <v>38942.501165209702</v>
          </cell>
          <cell r="CO38">
            <v>-191614.56332157401</v>
          </cell>
          <cell r="CP38">
            <v>-46464.263849694296</v>
          </cell>
          <cell r="CQ38"/>
          <cell r="CR38"/>
          <cell r="CS38">
            <v>-160958</v>
          </cell>
          <cell r="CT38"/>
          <cell r="CU38"/>
          <cell r="CV38"/>
          <cell r="CW38"/>
          <cell r="CX38">
            <v>-7801</v>
          </cell>
          <cell r="CY38"/>
          <cell r="CZ38"/>
          <cell r="DA38"/>
          <cell r="DB38"/>
          <cell r="DC38"/>
          <cell r="DD38"/>
          <cell r="DE38">
            <v>71822</v>
          </cell>
          <cell r="DF38"/>
          <cell r="DG38"/>
          <cell r="DH38"/>
          <cell r="DI38">
            <v>1763</v>
          </cell>
          <cell r="DJ38"/>
          <cell r="DK38"/>
          <cell r="DL38"/>
          <cell r="DM38"/>
          <cell r="DN38"/>
          <cell r="DO38"/>
          <cell r="DP38"/>
          <cell r="DQ38">
            <v>203279</v>
          </cell>
          <cell r="DR38">
            <v>184583</v>
          </cell>
          <cell r="DS38">
            <v>-30647.9690611275</v>
          </cell>
          <cell r="DT38">
            <v>7661.2110082241697</v>
          </cell>
          <cell r="DU38">
            <v>-60186.679991963902</v>
          </cell>
          <cell r="DV38"/>
          <cell r="DW38">
            <v>21393.61</v>
          </cell>
          <cell r="DX38">
            <v>-40029</v>
          </cell>
          <cell r="DY38">
            <v>54609.1662852175</v>
          </cell>
          <cell r="DZ38">
            <v>12442.987323571</v>
          </cell>
          <cell r="EA38">
            <v>9932.2807582836595</v>
          </cell>
          <cell r="EB38">
            <v>-33609.658628568199</v>
          </cell>
          <cell r="EC38">
            <v>-328210.57896711299</v>
          </cell>
          <cell r="ED38">
            <v>-81458.539426606105</v>
          </cell>
        </row>
        <row r="39">
          <cell r="D39">
            <v>0</v>
          </cell>
          <cell r="E39">
            <v>0</v>
          </cell>
          <cell r="J39">
            <v>643834</v>
          </cell>
          <cell r="R39">
            <v>0</v>
          </cell>
          <cell r="T39">
            <v>-18446.393935457101</v>
          </cell>
          <cell r="U39">
            <v>-43987.688565030097</v>
          </cell>
          <cell r="V39">
            <v>-33845.889300009003</v>
          </cell>
          <cell r="W39">
            <v>0</v>
          </cell>
          <cell r="AA39">
            <v>-8383654.5099999998</v>
          </cell>
          <cell r="AC39">
            <v>-455.90145046539499</v>
          </cell>
          <cell r="AD39">
            <v>-149501.74326763701</v>
          </cell>
          <cell r="AE39">
            <v>-90252.652072040306</v>
          </cell>
          <cell r="AG39">
            <v>-6709807.0412248196</v>
          </cell>
          <cell r="AH39">
            <v>-2211732.3783394801</v>
          </cell>
          <cell r="AK39">
            <v>76391.199878742205</v>
          </cell>
          <cell r="AM39">
            <v>-41538.347778653297</v>
          </cell>
          <cell r="AO39">
            <v>-31950.161258865399</v>
          </cell>
          <cell r="AP39">
            <v>-79425.409528573204</v>
          </cell>
          <cell r="AQ39">
            <v>-126031.808197138</v>
          </cell>
          <cell r="AS39">
            <v>-1628089</v>
          </cell>
          <cell r="AT39">
            <v>-6279.23</v>
          </cell>
          <cell r="AV39">
            <v>-8670806.73890456</v>
          </cell>
          <cell r="AX39">
            <v>5903.9549278849099</v>
          </cell>
          <cell r="AY39">
            <v>-204193.88265977401</v>
          </cell>
          <cell r="BD39">
            <v>524136</v>
          </cell>
          <cell r="BF39">
            <v>-47428</v>
          </cell>
          <cell r="BJ39">
            <v>-1845</v>
          </cell>
          <cell r="BK39">
            <v>-398260</v>
          </cell>
          <cell r="BL39">
            <v>-337500.80896424799</v>
          </cell>
          <cell r="BM39">
            <v>-1947.88388064065</v>
          </cell>
          <cell r="BN39">
            <v>0</v>
          </cell>
          <cell r="BO39">
            <v>-3327542.56800617</v>
          </cell>
          <cell r="BP39">
            <v>-13537.6827896513</v>
          </cell>
          <cell r="BR39">
            <v>-1481.7297940594001</v>
          </cell>
          <cell r="BT39">
            <v>-143904.38093339599</v>
          </cell>
          <cell r="BU39">
            <v>-13444148</v>
          </cell>
          <cell r="BW39">
            <v>-40927</v>
          </cell>
          <cell r="BY39">
            <v>-404964</v>
          </cell>
          <cell r="BZ39">
            <v>-375219.72417206201</v>
          </cell>
          <cell r="CA39">
            <v>-221</v>
          </cell>
          <cell r="CB39">
            <v>0</v>
          </cell>
          <cell r="CC39">
            <v>0</v>
          </cell>
          <cell r="CD39">
            <v>-16657</v>
          </cell>
          <cell r="CG39">
            <v>-364.90277996202798</v>
          </cell>
          <cell r="CH39">
            <v>-3602.0672979159899</v>
          </cell>
          <cell r="CI39">
            <v>-683502.39334686298</v>
          </cell>
          <cell r="CJ39">
            <v>-558264.069347493</v>
          </cell>
          <cell r="CL39">
            <v>0</v>
          </cell>
          <cell r="CM39">
            <v>-47541.861044843798</v>
          </cell>
          <cell r="CN39">
            <v>-110824.485318358</v>
          </cell>
          <cell r="CO39">
            <v>-390348.94687205303</v>
          </cell>
          <cell r="CP39">
            <v>-46464.263849694296</v>
          </cell>
          <cell r="CS39">
            <v>-160958</v>
          </cell>
          <cell r="CX39">
            <v>-7801</v>
          </cell>
          <cell r="DE39">
            <v>71822</v>
          </cell>
          <cell r="DI39">
            <v>1763</v>
          </cell>
          <cell r="DM39">
            <v>-181369.673182951</v>
          </cell>
          <cell r="DQ39">
            <v>-12761</v>
          </cell>
          <cell r="DR39">
            <v>-4052675</v>
          </cell>
          <cell r="DS39">
            <v>-285691.04762991902</v>
          </cell>
          <cell r="DT39">
            <v>-11877.728522737099</v>
          </cell>
          <cell r="DU39">
            <v>-187637.460635136</v>
          </cell>
          <cell r="DW39">
            <v>-55476.81</v>
          </cell>
          <cell r="DX39">
            <v>-79832</v>
          </cell>
          <cell r="DY39">
            <v>-806440.46318424703</v>
          </cell>
          <cell r="DZ39">
            <v>403.78438913195498</v>
          </cell>
          <cell r="EA39">
            <v>-59796.090435529797</v>
          </cell>
          <cell r="EB39">
            <v>-102221.79209627199</v>
          </cell>
          <cell r="EC39">
            <v>-328210.57896711299</v>
          </cell>
          <cell r="ED39">
            <v>-421001.63641910802</v>
          </cell>
        </row>
        <row r="41">
          <cell r="D41">
            <v>0</v>
          </cell>
          <cell r="E41">
            <v>0</v>
          </cell>
          <cell r="F41"/>
          <cell r="G41"/>
          <cell r="H41"/>
          <cell r="I41"/>
          <cell r="J41">
            <v>-322201</v>
          </cell>
          <cell r="K41"/>
          <cell r="L41"/>
          <cell r="M41">
            <v>0</v>
          </cell>
          <cell r="N41"/>
          <cell r="O41"/>
          <cell r="P41"/>
          <cell r="Q41"/>
          <cell r="R41"/>
          <cell r="S41"/>
          <cell r="T41">
            <v>-39354.571085386298</v>
          </cell>
          <cell r="U41">
            <v>-3524.4750872486302</v>
          </cell>
          <cell r="V41"/>
          <cell r="W41">
            <v>0</v>
          </cell>
          <cell r="X41"/>
          <cell r="Y41">
            <v>-31780</v>
          </cell>
          <cell r="Z41"/>
          <cell r="AA41">
            <v>-938734</v>
          </cell>
          <cell r="AB41">
            <v>-44529.497147823196</v>
          </cell>
          <cell r="AC41">
            <v>-23526.073423915801</v>
          </cell>
          <cell r="AD41">
            <v>-384662.93509313901</v>
          </cell>
          <cell r="AE41">
            <v>-44471.424803452697</v>
          </cell>
          <cell r="AF41">
            <v>-137686.51</v>
          </cell>
          <cell r="AG41">
            <v>-1842705.2781450199</v>
          </cell>
          <cell r="AH41">
            <v>-268591.75153143803</v>
          </cell>
          <cell r="AI41">
            <v>-98190.24</v>
          </cell>
          <cell r="AJ41">
            <v>-8611.6767833534595</v>
          </cell>
          <cell r="AK41">
            <v>-11212.297951025501</v>
          </cell>
          <cell r="AL41">
            <v>-178312.20181515499</v>
          </cell>
          <cell r="AM41">
            <v>-62280.465482756503</v>
          </cell>
          <cell r="AN41">
            <v>-8845.8382890757694</v>
          </cell>
          <cell r="AO41">
            <v>-8501.8458553823803</v>
          </cell>
          <cell r="AP41">
            <v>-526.58951652324197</v>
          </cell>
          <cell r="AQ41">
            <v>-19791.9271842536</v>
          </cell>
          <cell r="AR41">
            <v>-33661</v>
          </cell>
          <cell r="AS41">
            <v>-502197</v>
          </cell>
          <cell r="AT41">
            <v>-54393.97</v>
          </cell>
          <cell r="AU41"/>
          <cell r="AV41">
            <v>-299356.29112859297</v>
          </cell>
          <cell r="AW41">
            <v>-1893.1314107727801</v>
          </cell>
          <cell r="AX41">
            <v>-21036.684341521501</v>
          </cell>
          <cell r="AY41">
            <v>-80534.888865602494</v>
          </cell>
          <cell r="AZ41">
            <v>-28641.957046309701</v>
          </cell>
          <cell r="BA41"/>
          <cell r="BB41">
            <v>-1276837</v>
          </cell>
          <cell r="BC41"/>
          <cell r="BD41">
            <v>-876822</v>
          </cell>
          <cell r="BE41">
            <v>-44374.6937492488</v>
          </cell>
          <cell r="BF41">
            <v>-23028427</v>
          </cell>
          <cell r="BG41"/>
          <cell r="BH41"/>
          <cell r="BI41"/>
          <cell r="BJ41">
            <v>-322023</v>
          </cell>
          <cell r="BK41">
            <v>-925832</v>
          </cell>
          <cell r="BL41">
            <v>-388935.21814298799</v>
          </cell>
          <cell r="BM41">
            <v>0</v>
          </cell>
          <cell r="BN41">
            <v>-335558</v>
          </cell>
          <cell r="BO41">
            <v>-4085237.5430673398</v>
          </cell>
          <cell r="BP41">
            <v>-93477.349422231302</v>
          </cell>
          <cell r="BQ41">
            <v>-29788.8926897368</v>
          </cell>
          <cell r="BR41">
            <v>-294685.334788259</v>
          </cell>
          <cell r="BS41">
            <v>-161804.72645444499</v>
          </cell>
          <cell r="BT41">
            <v>-20255.6557131954</v>
          </cell>
          <cell r="BU41">
            <v>-12042251</v>
          </cell>
          <cell r="BV41"/>
          <cell r="BW41">
            <v>-1052457</v>
          </cell>
          <cell r="BX41">
            <v>-140008.600701127</v>
          </cell>
          <cell r="BY41">
            <v>-642994</v>
          </cell>
          <cell r="BZ41">
            <v>-362309.48263124301</v>
          </cell>
          <cell r="CA41">
            <v>-300162</v>
          </cell>
          <cell r="CB41"/>
          <cell r="CC41">
            <v>-2193.4213355809002</v>
          </cell>
          <cell r="CD41">
            <v>-397615</v>
          </cell>
          <cell r="CE41"/>
          <cell r="CF41"/>
          <cell r="CG41">
            <v>-58590.941932366499</v>
          </cell>
          <cell r="CH41">
            <v>-361361.17917320202</v>
          </cell>
          <cell r="CI41">
            <v>-724226.83329046599</v>
          </cell>
          <cell r="CJ41">
            <v>-94253.028616266907</v>
          </cell>
          <cell r="CK41">
            <v>-35805</v>
          </cell>
          <cell r="CL41">
            <v>-8570.3983802224393</v>
          </cell>
          <cell r="CM41">
            <v>-372103.49990506598</v>
          </cell>
          <cell r="CN41">
            <v>-360070.59465481399</v>
          </cell>
          <cell r="CO41">
            <v>-1249991.2675957901</v>
          </cell>
          <cell r="CP41">
            <v>-210815.53009700199</v>
          </cell>
          <cell r="CQ41"/>
          <cell r="CR41"/>
          <cell r="CS41">
            <v>-7079182</v>
          </cell>
          <cell r="CT41">
            <v>-3672372</v>
          </cell>
          <cell r="CU41"/>
          <cell r="CV41">
            <v>-160417</v>
          </cell>
          <cell r="CW41"/>
          <cell r="CX41">
            <v>-559838</v>
          </cell>
          <cell r="CY41"/>
          <cell r="CZ41"/>
          <cell r="DA41"/>
          <cell r="DB41"/>
          <cell r="DC41"/>
          <cell r="DD41"/>
          <cell r="DE41">
            <v>-78346</v>
          </cell>
          <cell r="DF41"/>
          <cell r="DG41"/>
          <cell r="DH41"/>
          <cell r="DI41">
            <v>-13374</v>
          </cell>
          <cell r="DJ41"/>
          <cell r="DK41"/>
          <cell r="DL41"/>
          <cell r="DM41">
            <v>-236175.06216566701</v>
          </cell>
          <cell r="DN41"/>
          <cell r="DO41"/>
          <cell r="DP41"/>
          <cell r="DQ41">
            <v>-1722533</v>
          </cell>
          <cell r="DR41">
            <v>-1315667</v>
          </cell>
          <cell r="DS41">
            <v>-11439.962955837</v>
          </cell>
          <cell r="DT41">
            <v>-73080.423802945297</v>
          </cell>
          <cell r="DU41">
            <v>-8424.1744095430295</v>
          </cell>
          <cell r="DV41">
            <v>-3393.27406759727</v>
          </cell>
          <cell r="DW41">
            <v>-67893.42</v>
          </cell>
          <cell r="DX41">
            <v>-58598</v>
          </cell>
          <cell r="DY41">
            <v>-208849.853925223</v>
          </cell>
          <cell r="DZ41">
            <v>-4034.6464812210402</v>
          </cell>
          <cell r="EA41">
            <v>-8661.8334138875507</v>
          </cell>
          <cell r="EB41">
            <v>-9411.9565703320404</v>
          </cell>
          <cell r="EC41"/>
          <cell r="ED41">
            <v>-82559.655335003597</v>
          </cell>
        </row>
        <row r="42">
          <cell r="D42"/>
          <cell r="E42">
            <v>0</v>
          </cell>
          <cell r="F42"/>
          <cell r="G42"/>
          <cell r="H42"/>
          <cell r="I42"/>
          <cell r="J42">
            <v>-3045307</v>
          </cell>
          <cell r="K42"/>
          <cell r="L42"/>
          <cell r="M42"/>
          <cell r="N42"/>
          <cell r="O42"/>
          <cell r="P42"/>
          <cell r="Q42"/>
          <cell r="R42"/>
          <cell r="S42"/>
          <cell r="T42"/>
          <cell r="U42"/>
          <cell r="V42"/>
          <cell r="W42"/>
          <cell r="X42"/>
          <cell r="Y42"/>
          <cell r="Z42"/>
          <cell r="AA42">
            <v>-146157.38</v>
          </cell>
          <cell r="AB42">
            <v>-50791.971376533598</v>
          </cell>
          <cell r="AC42"/>
          <cell r="AD42">
            <v>-88326.969338273702</v>
          </cell>
          <cell r="AE42"/>
          <cell r="AF42"/>
          <cell r="AG42">
            <v>-262674.68542847398</v>
          </cell>
          <cell r="AH42">
            <v>-30261.819798585399</v>
          </cell>
          <cell r="AI42">
            <v>-17727.560000000001</v>
          </cell>
          <cell r="AJ42"/>
          <cell r="AK42">
            <v>-5379.7772435662901</v>
          </cell>
          <cell r="AL42">
            <v>-265632.13253853202</v>
          </cell>
          <cell r="AM42">
            <v>-20340.9903630523</v>
          </cell>
          <cell r="AN42"/>
          <cell r="AO42"/>
          <cell r="AP42"/>
          <cell r="AQ42"/>
          <cell r="AR42"/>
          <cell r="AS42">
            <v>-57087</v>
          </cell>
          <cell r="AT42"/>
          <cell r="AU42"/>
          <cell r="AV42"/>
          <cell r="AW42">
            <v>-10098.544653885399</v>
          </cell>
          <cell r="AX42"/>
          <cell r="AY42"/>
          <cell r="AZ42"/>
          <cell r="BA42">
            <v>0</v>
          </cell>
          <cell r="BB42">
            <v>-462079</v>
          </cell>
          <cell r="BC42"/>
          <cell r="BD42">
            <v>-3194620</v>
          </cell>
          <cell r="BE42">
            <v>-136110.31498756501</v>
          </cell>
          <cell r="BF42">
            <v>-13842905</v>
          </cell>
          <cell r="BG42"/>
          <cell r="BH42"/>
          <cell r="BI42"/>
          <cell r="BJ42">
            <v>-152773</v>
          </cell>
          <cell r="BK42"/>
          <cell r="BL42">
            <v>-36385.825097306799</v>
          </cell>
          <cell r="BM42">
            <v>-68409.011360085598</v>
          </cell>
          <cell r="BN42">
            <v>-38053</v>
          </cell>
          <cell r="BO42">
            <v>-2972199.9988903701</v>
          </cell>
          <cell r="BP42">
            <v>-119350.138050925</v>
          </cell>
          <cell r="BQ42"/>
          <cell r="BR42">
            <v>-100982.70303223901</v>
          </cell>
          <cell r="BS42"/>
          <cell r="BT42">
            <v>-30077.870592749099</v>
          </cell>
          <cell r="BU42">
            <v>-7619232</v>
          </cell>
          <cell r="BV42"/>
          <cell r="BW42">
            <v>-279016</v>
          </cell>
          <cell r="BX42">
            <v>-91663.039903966201</v>
          </cell>
          <cell r="BY42">
            <v>-25519</v>
          </cell>
          <cell r="BZ42">
            <v>-89612.948104684299</v>
          </cell>
          <cell r="CA42">
            <v>-201964</v>
          </cell>
          <cell r="CB42">
            <v>0</v>
          </cell>
          <cell r="CC42"/>
          <cell r="CD42">
            <v>-589124</v>
          </cell>
          <cell r="CE42"/>
          <cell r="CF42"/>
          <cell r="CG42">
            <v>-85854.718094938493</v>
          </cell>
          <cell r="CH42">
            <v>-176034.202626604</v>
          </cell>
          <cell r="CI42">
            <v>-1462709.14505685</v>
          </cell>
          <cell r="CJ42"/>
          <cell r="CK42">
            <v>-27384</v>
          </cell>
          <cell r="CL42"/>
          <cell r="CM42"/>
          <cell r="CN42">
            <v>-14185.0637170757</v>
          </cell>
          <cell r="CO42">
            <v>-506367.66914666898</v>
          </cell>
          <cell r="CP42">
            <v>-1039670.18788217</v>
          </cell>
          <cell r="CQ42"/>
          <cell r="CR42"/>
          <cell r="CS42">
            <v>-1733705</v>
          </cell>
          <cell r="CT42">
            <v>-61302</v>
          </cell>
          <cell r="CU42"/>
          <cell r="CV42"/>
          <cell r="CW42"/>
          <cell r="CX42">
            <v>-277751</v>
          </cell>
          <cell r="CY42"/>
          <cell r="CZ42"/>
          <cell r="DA42"/>
          <cell r="DB42"/>
          <cell r="DC42"/>
          <cell r="DD42"/>
          <cell r="DE42"/>
          <cell r="DF42"/>
          <cell r="DG42"/>
          <cell r="DH42"/>
          <cell r="DI42"/>
          <cell r="DJ42"/>
          <cell r="DK42"/>
          <cell r="DL42"/>
          <cell r="DM42">
            <v>-929043.16154868295</v>
          </cell>
          <cell r="DN42"/>
          <cell r="DO42"/>
          <cell r="DP42"/>
          <cell r="DQ42">
            <v>-1235683</v>
          </cell>
          <cell r="DR42">
            <v>-118520</v>
          </cell>
          <cell r="DS42"/>
          <cell r="DT42"/>
          <cell r="DU42"/>
          <cell r="DV42"/>
          <cell r="DW42"/>
          <cell r="DX42">
            <v>-125</v>
          </cell>
          <cell r="DY42">
            <v>0</v>
          </cell>
          <cell r="DZ42"/>
          <cell r="EA42">
            <v>-29126.9534396649</v>
          </cell>
          <cell r="EB42"/>
          <cell r="EC42"/>
          <cell r="ED42"/>
        </row>
        <row r="43">
          <cell r="E43">
            <v>0</v>
          </cell>
          <cell r="J43">
            <v>-287171</v>
          </cell>
          <cell r="M43">
            <v>0</v>
          </cell>
          <cell r="AA43">
            <v>-899729.6</v>
          </cell>
          <cell r="AB43">
            <v>-23997.670182964601</v>
          </cell>
          <cell r="AD43">
            <v>-21594.566424879598</v>
          </cell>
          <cell r="AG43">
            <v>-609080.33246119297</v>
          </cell>
          <cell r="AI43">
            <v>-168289.67</v>
          </cell>
          <cell r="AK43">
            <v>-13576.041234755399</v>
          </cell>
          <cell r="AL43">
            <v>-292287.529670802</v>
          </cell>
          <cell r="AM43">
            <v>-96377.580459421806</v>
          </cell>
          <cell r="AS43">
            <v>-252996</v>
          </cell>
          <cell r="BD43">
            <v>-2705104</v>
          </cell>
          <cell r="BE43">
            <v>-138.67958544049301</v>
          </cell>
          <cell r="BF43">
            <v>-2612805</v>
          </cell>
          <cell r="BJ43">
            <v>-233</v>
          </cell>
          <cell r="BN43">
            <v>-494</v>
          </cell>
          <cell r="BO43">
            <v>-630597.36685881705</v>
          </cell>
          <cell r="BP43">
            <v>-135822.169956028</v>
          </cell>
          <cell r="BR43">
            <v>1216.14643079794</v>
          </cell>
          <cell r="BT43">
            <v>-23432.305185274199</v>
          </cell>
          <cell r="BU43">
            <v>-1875907</v>
          </cell>
          <cell r="BX43">
            <v>-89505.441567579401</v>
          </cell>
          <cell r="BY43">
            <v>-178689</v>
          </cell>
          <cell r="BZ43">
            <v>-6506.3077794017399</v>
          </cell>
          <cell r="CD43">
            <v>-306497</v>
          </cell>
          <cell r="CH43">
            <v>-100945.46464876299</v>
          </cell>
          <cell r="CI43">
            <v>-218232.57934771301</v>
          </cell>
          <cell r="CK43">
            <v>-27777</v>
          </cell>
          <cell r="CN43">
            <v>-70600.708220127999</v>
          </cell>
          <cell r="CO43">
            <v>-373326.58027408097</v>
          </cell>
          <cell r="CP43">
            <v>-182837.30618476999</v>
          </cell>
          <cell r="CS43">
            <v>-702655</v>
          </cell>
          <cell r="CT43">
            <v>-611840</v>
          </cell>
          <cell r="CX43">
            <v>-619523</v>
          </cell>
          <cell r="DM43">
            <v>-297631.66471793503</v>
          </cell>
          <cell r="DQ43">
            <v>-1509312</v>
          </cell>
          <cell r="DR43">
            <v>-1065811</v>
          </cell>
          <cell r="DT43">
            <v>-31054.8117982775</v>
          </cell>
          <cell r="EA43">
            <v>-103730.626711777</v>
          </cell>
        </row>
        <row r="44">
          <cell r="E44">
            <v>0</v>
          </cell>
          <cell r="J44">
            <v>-545</v>
          </cell>
          <cell r="AA44">
            <v>-15491.73</v>
          </cell>
          <cell r="AB44">
            <v>-4855.83794828176</v>
          </cell>
          <cell r="AD44">
            <v>-56.530203918619897</v>
          </cell>
          <cell r="AG44">
            <v>-17232.047927664698</v>
          </cell>
          <cell r="AI44">
            <v>-3552.38</v>
          </cell>
          <cell r="AK44">
            <v>-318.81299805596302</v>
          </cell>
          <cell r="AM44">
            <v>-521.62555306382205</v>
          </cell>
          <cell r="BD44">
            <v>-285385</v>
          </cell>
          <cell r="BF44">
            <v>-10768</v>
          </cell>
          <cell r="BO44">
            <v>-61798.924772942897</v>
          </cell>
          <cell r="BP44">
            <v>-5513.3449227937399</v>
          </cell>
          <cell r="BT44">
            <v>-2085.7938479057202</v>
          </cell>
          <cell r="BU44">
            <v>-118579</v>
          </cell>
          <cell r="BZ44">
            <v>0</v>
          </cell>
          <cell r="CH44">
            <v>-294.14903148260402</v>
          </cell>
          <cell r="CI44">
            <v>-28582.2967710015</v>
          </cell>
          <cell r="CP44">
            <v>-3410.3675446534198</v>
          </cell>
          <cell r="CS44">
            <v>-35100</v>
          </cell>
          <cell r="CX44">
            <v>-921</v>
          </cell>
          <cell r="DM44">
            <v>-31295.484641490399</v>
          </cell>
          <cell r="DQ44">
            <v>-67926</v>
          </cell>
          <cell r="DR44">
            <v>-17186</v>
          </cell>
        </row>
        <row r="45">
          <cell r="BZ45">
            <v>0</v>
          </cell>
          <cell r="DQ45">
            <v>0</v>
          </cell>
        </row>
        <row r="46">
          <cell r="D46">
            <v>0</v>
          </cell>
          <cell r="E46">
            <v>0</v>
          </cell>
          <cell r="J46">
            <v>-3655224</v>
          </cell>
          <cell r="M46">
            <v>0</v>
          </cell>
          <cell r="T46">
            <v>-39354.571085386298</v>
          </cell>
          <cell r="U46">
            <v>-3524.4750872486302</v>
          </cell>
          <cell r="W46">
            <v>0</v>
          </cell>
          <cell r="Y46">
            <v>-31780</v>
          </cell>
          <cell r="AA46">
            <v>-2000112.71</v>
          </cell>
          <cell r="AB46">
            <v>-124174.97665560299</v>
          </cell>
          <cell r="AC46">
            <v>-23526.073423915801</v>
          </cell>
          <cell r="AD46">
            <v>-494641.00106021098</v>
          </cell>
          <cell r="AE46">
            <v>-44471.424803452697</v>
          </cell>
          <cell r="AF46">
            <v>-137686.51</v>
          </cell>
          <cell r="AG46">
            <v>-2731692.3439623499</v>
          </cell>
          <cell r="AH46">
            <v>-298853.571330023</v>
          </cell>
          <cell r="AI46">
            <v>-287759.84999999998</v>
          </cell>
          <cell r="AJ46">
            <v>-8611.6767833534595</v>
          </cell>
          <cell r="AK46">
            <v>-30486.929427403102</v>
          </cell>
          <cell r="AL46">
            <v>-736231.86402448802</v>
          </cell>
          <cell r="AM46">
            <v>-179520.66185829401</v>
          </cell>
          <cell r="AN46">
            <v>-8845.8382890757694</v>
          </cell>
          <cell r="AO46">
            <v>-8501.8458553823803</v>
          </cell>
          <cell r="AP46">
            <v>-526.58951652324197</v>
          </cell>
          <cell r="AQ46">
            <v>-19791.9271842536</v>
          </cell>
          <cell r="AR46">
            <v>-33661</v>
          </cell>
          <cell r="AS46">
            <v>-812280</v>
          </cell>
          <cell r="AT46">
            <v>-54393.97</v>
          </cell>
          <cell r="AV46">
            <v>-299356.29112859297</v>
          </cell>
          <cell r="AW46">
            <v>-11991.676064658201</v>
          </cell>
          <cell r="AX46">
            <v>-21036.684341521501</v>
          </cell>
          <cell r="AY46">
            <v>-80534.888865602494</v>
          </cell>
          <cell r="AZ46">
            <v>-28641.957046309701</v>
          </cell>
          <cell r="BA46">
            <v>0</v>
          </cell>
          <cell r="BB46">
            <v>-1738916</v>
          </cell>
          <cell r="BD46">
            <v>-7061931</v>
          </cell>
          <cell r="BE46">
            <v>-180623.68832225399</v>
          </cell>
          <cell r="BF46">
            <v>-39494905</v>
          </cell>
          <cell r="BJ46">
            <v>-475029</v>
          </cell>
          <cell r="BK46">
            <v>-925832</v>
          </cell>
          <cell r="BL46">
            <v>-425321.04324029502</v>
          </cell>
          <cell r="BM46">
            <v>-68409.011360085598</v>
          </cell>
          <cell r="BN46">
            <v>-374105</v>
          </cell>
          <cell r="BO46">
            <v>-7749833.83358947</v>
          </cell>
          <cell r="BP46">
            <v>-354163.00235197903</v>
          </cell>
          <cell r="BQ46">
            <v>-29788.8926897368</v>
          </cell>
          <cell r="BR46">
            <v>-394451.8913897</v>
          </cell>
          <cell r="BS46">
            <v>-161804.72645444499</v>
          </cell>
          <cell r="BT46">
            <v>-75851.625339124294</v>
          </cell>
          <cell r="BU46">
            <v>-21655969</v>
          </cell>
          <cell r="BW46">
            <v>-1331473</v>
          </cell>
          <cell r="BX46">
            <v>-321177.08217267197</v>
          </cell>
          <cell r="BY46">
            <v>-847202</v>
          </cell>
          <cell r="BZ46">
            <v>-458428.73851532902</v>
          </cell>
          <cell r="CA46">
            <v>-502126</v>
          </cell>
          <cell r="CB46">
            <v>0</v>
          </cell>
          <cell r="CC46">
            <v>-2193.4213355809002</v>
          </cell>
          <cell r="CD46">
            <v>-1293236</v>
          </cell>
          <cell r="CG46">
            <v>-144445.66002730501</v>
          </cell>
          <cell r="CH46">
            <v>-638634.99548005103</v>
          </cell>
          <cell r="CI46">
            <v>-2433750.8544660299</v>
          </cell>
          <cell r="CJ46">
            <v>-94253.028616266907</v>
          </cell>
          <cell r="CK46">
            <v>-90966</v>
          </cell>
          <cell r="CL46">
            <v>-8570.3983802224393</v>
          </cell>
          <cell r="CM46">
            <v>-372103.49990506598</v>
          </cell>
          <cell r="CN46">
            <v>-444856.36659201799</v>
          </cell>
          <cell r="CO46">
            <v>-2129685.5170165398</v>
          </cell>
          <cell r="CP46">
            <v>-1436733.3917086001</v>
          </cell>
          <cell r="CS46">
            <v>-9550642</v>
          </cell>
          <cell r="CT46">
            <v>-4345514</v>
          </cell>
          <cell r="CV46">
            <v>-160417</v>
          </cell>
          <cell r="CX46">
            <v>-1458033</v>
          </cell>
          <cell r="DE46">
            <v>-78346</v>
          </cell>
          <cell r="DI46">
            <v>-13374</v>
          </cell>
          <cell r="DM46">
            <v>-1494145.37307378</v>
          </cell>
          <cell r="DQ46">
            <v>-4535454</v>
          </cell>
          <cell r="DR46">
            <v>-2517184</v>
          </cell>
          <cell r="DS46">
            <v>-11439.962955837</v>
          </cell>
          <cell r="DT46">
            <v>-104135.235601223</v>
          </cell>
          <cell r="DU46">
            <v>-8424.1744095430295</v>
          </cell>
          <cell r="DV46">
            <v>-3393.27406759727</v>
          </cell>
          <cell r="DW46">
            <v>-67893.42</v>
          </cell>
          <cell r="DX46">
            <v>-58723</v>
          </cell>
          <cell r="DY46">
            <v>-208849.853925223</v>
          </cell>
          <cell r="DZ46">
            <v>-4034.6464812210402</v>
          </cell>
          <cell r="EA46">
            <v>-141519.41356532901</v>
          </cell>
          <cell r="EB46">
            <v>-9411.9565703320404</v>
          </cell>
          <cell r="ED46">
            <v>-82559.655335003597</v>
          </cell>
        </row>
        <row r="48">
          <cell r="J48">
            <v>-12041</v>
          </cell>
          <cell r="T48">
            <v>-7486.5469165601098</v>
          </cell>
          <cell r="AA48">
            <v>-2593412.8199999998</v>
          </cell>
          <cell r="AC48">
            <v>-31501.820710419201</v>
          </cell>
          <cell r="AD48">
            <v>-83659.985515332402</v>
          </cell>
          <cell r="AF48">
            <v>-68018.95</v>
          </cell>
          <cell r="AG48">
            <v>-956865.49004742794</v>
          </cell>
          <cell r="AL48">
            <v>-29907.239675634999</v>
          </cell>
          <cell r="AM48">
            <v>-79449.584823322599</v>
          </cell>
          <cell r="AO48">
            <v>-173755.211238135</v>
          </cell>
          <cell r="AQ48">
            <v>-20952.116011577298</v>
          </cell>
          <cell r="AS48">
            <v>-136161</v>
          </cell>
          <cell r="AT48">
            <v>-25347.360000000001</v>
          </cell>
          <cell r="AU48">
            <v>7956</v>
          </cell>
          <cell r="AV48">
            <v>-321540.99252882099</v>
          </cell>
          <cell r="BD48">
            <v>-604830</v>
          </cell>
          <cell r="BF48">
            <v>-350316</v>
          </cell>
          <cell r="BH48">
            <v>-12359.167184162599</v>
          </cell>
          <cell r="BJ48">
            <v>-8001</v>
          </cell>
          <cell r="BO48">
            <v>-224541.58598765</v>
          </cell>
          <cell r="BS48">
            <v>-522008.06300189497</v>
          </cell>
          <cell r="BU48">
            <v>-2292070</v>
          </cell>
          <cell r="BX48">
            <v>-189020.54630628601</v>
          </cell>
          <cell r="BY48">
            <v>-7855</v>
          </cell>
          <cell r="BZ48">
            <v>-107954.230880837</v>
          </cell>
          <cell r="CJ48">
            <v>-1384707.22346659</v>
          </cell>
          <cell r="CN48">
            <v>-8898.7347528050304</v>
          </cell>
          <cell r="CP48">
            <v>-3180.6551851138202</v>
          </cell>
          <cell r="CS48">
            <v>-584797</v>
          </cell>
          <cell r="CT48">
            <v>-114622</v>
          </cell>
          <cell r="CX48">
            <v>-79</v>
          </cell>
          <cell r="DD48">
            <v>0</v>
          </cell>
          <cell r="DQ48">
            <v>-89538</v>
          </cell>
          <cell r="DR48">
            <v>-1841301</v>
          </cell>
          <cell r="DY48">
            <v>-4118.8946024985698</v>
          </cell>
        </row>
        <row r="49">
          <cell r="J49">
            <v>-45977</v>
          </cell>
          <cell r="AA49">
            <v>-5909081.0499999998</v>
          </cell>
          <cell r="AD49">
            <v>-89472.284677809395</v>
          </cell>
          <cell r="AG49">
            <v>-3359290.7741094502</v>
          </cell>
          <cell r="AJ49">
            <v>-5417.0703029779797</v>
          </cell>
          <cell r="AL49">
            <v>-86421.425809569904</v>
          </cell>
          <cell r="AM49">
            <v>-129263.967513183</v>
          </cell>
          <cell r="AO49">
            <v>-381285.62878041301</v>
          </cell>
          <cell r="AQ49">
            <v>-89760.056837433003</v>
          </cell>
          <cell r="AS49">
            <v>-775255</v>
          </cell>
          <cell r="AV49">
            <v>-1451597.3974568299</v>
          </cell>
          <cell r="BD49">
            <v>-1441402</v>
          </cell>
          <cell r="BF49">
            <v>-1802039</v>
          </cell>
          <cell r="BJ49">
            <v>-30218</v>
          </cell>
          <cell r="BO49">
            <v>-158480.22000173799</v>
          </cell>
          <cell r="BS49">
            <v>-121044.101984995</v>
          </cell>
          <cell r="BU49">
            <v>-2834026</v>
          </cell>
          <cell r="BX49">
            <v>-192877.51946772501</v>
          </cell>
          <cell r="BZ49">
            <v>-38835.924746362602</v>
          </cell>
          <cell r="CJ49">
            <v>-1395650.7602855801</v>
          </cell>
          <cell r="CS49">
            <v>-1913307</v>
          </cell>
          <cell r="CT49">
            <v>-2040501</v>
          </cell>
          <cell r="DQ49">
            <v>-554449</v>
          </cell>
          <cell r="DR49">
            <v>-4539174</v>
          </cell>
          <cell r="DY49">
            <v>-307264.01521895302</v>
          </cell>
        </row>
        <row r="50">
          <cell r="D50">
            <v>0</v>
          </cell>
          <cell r="E50">
            <v>0</v>
          </cell>
          <cell r="AA50">
            <v>-277007.09999999998</v>
          </cell>
          <cell r="AD50">
            <v>-359.60622888185401</v>
          </cell>
          <cell r="AG50">
            <v>-73974.510692195996</v>
          </cell>
          <cell r="AO50">
            <v>-68265.141606853897</v>
          </cell>
          <cell r="AQ50">
            <v>-10836.5108160569</v>
          </cell>
          <cell r="AV50">
            <v>-11151.105833457001</v>
          </cell>
          <cell r="BO50">
            <v>-172.17688169358399</v>
          </cell>
          <cell r="BS50">
            <v>-25854.926873091001</v>
          </cell>
          <cell r="BU50">
            <v>-1588</v>
          </cell>
          <cell r="BX50">
            <v>-2595.6336235908202</v>
          </cell>
          <cell r="BZ50">
            <v>-3973.4047855987001</v>
          </cell>
          <cell r="CJ50">
            <v>-220198.15404745299</v>
          </cell>
          <cell r="CL50">
            <v>-667.511071253571</v>
          </cell>
          <cell r="DQ50">
            <v>0</v>
          </cell>
          <cell r="DR50">
            <v>-564208</v>
          </cell>
        </row>
        <row r="51">
          <cell r="D51">
            <v>0</v>
          </cell>
          <cell r="E51">
            <v>0</v>
          </cell>
          <cell r="J51">
            <v>-58018</v>
          </cell>
          <cell r="T51">
            <v>-7486.5469165601098</v>
          </cell>
          <cell r="AA51">
            <v>-8779500.9700000007</v>
          </cell>
          <cell r="AC51">
            <v>-31501.820710419201</v>
          </cell>
          <cell r="AD51">
            <v>-173491.87642202401</v>
          </cell>
          <cell r="AF51">
            <v>-68018.95</v>
          </cell>
          <cell r="AG51">
            <v>-4390130.7748490702</v>
          </cell>
          <cell r="AJ51">
            <v>-5417.0703029779797</v>
          </cell>
          <cell r="AL51">
            <v>-116328.665485205</v>
          </cell>
          <cell r="AM51">
            <v>-208713.552336505</v>
          </cell>
          <cell r="AO51">
            <v>-623305.981625402</v>
          </cell>
          <cell r="AQ51">
            <v>-121548.683665067</v>
          </cell>
          <cell r="AS51">
            <v>-911416</v>
          </cell>
          <cell r="AT51">
            <v>-25347.360000000001</v>
          </cell>
          <cell r="AU51">
            <v>7956</v>
          </cell>
          <cell r="AV51">
            <v>-1784289.49581911</v>
          </cell>
          <cell r="BD51">
            <v>-2046232</v>
          </cell>
          <cell r="BF51">
            <v>-2152355</v>
          </cell>
          <cell r="BH51">
            <v>-12359.167184162599</v>
          </cell>
          <cell r="BJ51">
            <v>-38219</v>
          </cell>
          <cell r="BO51">
            <v>-383193.98287108197</v>
          </cell>
          <cell r="BS51">
            <v>-668907.091859982</v>
          </cell>
          <cell r="BU51">
            <v>-5127684</v>
          </cell>
          <cell r="BX51">
            <v>-384493.69939760101</v>
          </cell>
          <cell r="BY51">
            <v>-7855</v>
          </cell>
          <cell r="BZ51">
            <v>-150763.56041279799</v>
          </cell>
          <cell r="CJ51">
            <v>-3000556.1377996299</v>
          </cell>
          <cell r="CL51">
            <v>-667.511071253571</v>
          </cell>
          <cell r="CN51">
            <v>-8898.7347528050304</v>
          </cell>
          <cell r="CP51">
            <v>-3180.6551851138202</v>
          </cell>
          <cell r="CS51">
            <v>-2498104</v>
          </cell>
          <cell r="CT51">
            <v>-2155123</v>
          </cell>
          <cell r="CX51">
            <v>-79</v>
          </cell>
          <cell r="DD51">
            <v>0</v>
          </cell>
          <cell r="DQ51">
            <v>-643987</v>
          </cell>
          <cell r="DR51">
            <v>-6944683</v>
          </cell>
          <cell r="DY51">
            <v>-311382.90982145199</v>
          </cell>
        </row>
        <row r="55">
          <cell r="D55">
            <v>0</v>
          </cell>
          <cell r="E55">
            <v>0</v>
          </cell>
          <cell r="F55"/>
          <cell r="G55"/>
          <cell r="H55"/>
          <cell r="I55"/>
          <cell r="J55"/>
          <cell r="K55">
            <v>0</v>
          </cell>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v>-66932.141341899507</v>
          </cell>
          <cell r="AN55"/>
          <cell r="AO55"/>
          <cell r="AP55"/>
          <cell r="AQ55"/>
          <cell r="AR55"/>
          <cell r="AS55"/>
          <cell r="AT55"/>
          <cell r="AU55"/>
          <cell r="AV55"/>
          <cell r="AW55"/>
          <cell r="AX55"/>
          <cell r="AY55"/>
          <cell r="AZ55"/>
          <cell r="BA55"/>
          <cell r="BB55"/>
          <cell r="BC55"/>
          <cell r="BD55"/>
          <cell r="BE55"/>
          <cell r="BF55"/>
          <cell r="BG55"/>
          <cell r="BH55">
            <v>-49527.429558001597</v>
          </cell>
          <cell r="BI55">
            <v>-1341083.3649214599</v>
          </cell>
          <cell r="BJ55"/>
          <cell r="BK55"/>
          <cell r="BL55">
            <v>-427547.31285189901</v>
          </cell>
          <cell r="BM55">
            <v>-161222.158000539</v>
          </cell>
          <cell r="BN55">
            <v>-124642</v>
          </cell>
          <cell r="BO55"/>
          <cell r="BP55">
            <v>-1186469.9867062101</v>
          </cell>
          <cell r="BQ55"/>
          <cell r="BR55">
            <v>-2919796.64105144</v>
          </cell>
          <cell r="BS55"/>
          <cell r="BT55">
            <v>-494256.87738001498</v>
          </cell>
          <cell r="BU55">
            <v>-696335</v>
          </cell>
          <cell r="BV55"/>
          <cell r="BW55">
            <v>-3860844</v>
          </cell>
          <cell r="BX55">
            <v>-115069.807902577</v>
          </cell>
          <cell r="BY55">
            <v>-1801166</v>
          </cell>
          <cell r="BZ55"/>
          <cell r="CA55">
            <v>-913854</v>
          </cell>
          <cell r="CB55"/>
          <cell r="CC55"/>
          <cell r="CD55">
            <v>-230202</v>
          </cell>
          <cell r="CE55"/>
          <cell r="CF55"/>
          <cell r="CG55">
            <v>-192612.59906050601</v>
          </cell>
          <cell r="CH55">
            <v>-1931159.6639332201</v>
          </cell>
          <cell r="CI55"/>
          <cell r="CJ55"/>
          <cell r="CK55"/>
          <cell r="CL55"/>
          <cell r="CM55"/>
          <cell r="CN55"/>
          <cell r="CO55">
            <v>-5958138.0185592696</v>
          </cell>
          <cell r="CP55">
            <v>-1667773.1462397999</v>
          </cell>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v>0</v>
          </cell>
          <cell r="DR55"/>
          <cell r="DS55"/>
          <cell r="DT55"/>
          <cell r="DU55"/>
          <cell r="DV55"/>
          <cell r="DW55"/>
          <cell r="DX55"/>
          <cell r="DY55"/>
          <cell r="DZ55"/>
          <cell r="EA55"/>
          <cell r="EB55"/>
          <cell r="EC55"/>
          <cell r="ED55">
            <v>1022.53080998123</v>
          </cell>
        </row>
        <row r="56">
          <cell r="D56">
            <v>0</v>
          </cell>
          <cell r="E56">
            <v>0</v>
          </cell>
          <cell r="F56">
            <v>-18556.868116528502</v>
          </cell>
          <cell r="G56">
            <v>0</v>
          </cell>
          <cell r="H56"/>
          <cell r="I56"/>
          <cell r="J56"/>
          <cell r="K56">
            <v>0</v>
          </cell>
          <cell r="L56"/>
          <cell r="M56"/>
          <cell r="N56"/>
          <cell r="O56"/>
          <cell r="P56"/>
          <cell r="Q56"/>
          <cell r="R56"/>
          <cell r="S56"/>
          <cell r="T56"/>
          <cell r="U56"/>
          <cell r="V56"/>
          <cell r="W56">
            <v>0</v>
          </cell>
          <cell r="X56"/>
          <cell r="Y56"/>
          <cell r="Z56"/>
          <cell r="AA56">
            <v>-2702626.95</v>
          </cell>
          <cell r="AB56"/>
          <cell r="AC56"/>
          <cell r="AD56"/>
          <cell r="AE56"/>
          <cell r="AF56"/>
          <cell r="AG56">
            <v>-2804519.8727845899</v>
          </cell>
          <cell r="AH56">
            <v>-196186.43709488801</v>
          </cell>
          <cell r="AI56"/>
          <cell r="AJ56"/>
          <cell r="AK56"/>
          <cell r="AL56"/>
          <cell r="AM56"/>
          <cell r="AN56"/>
          <cell r="AO56"/>
          <cell r="AP56"/>
          <cell r="AQ56"/>
          <cell r="AR56"/>
          <cell r="AS56">
            <v>-902057</v>
          </cell>
          <cell r="AT56"/>
          <cell r="AU56"/>
          <cell r="AV56">
            <v>-428703.92360595701</v>
          </cell>
          <cell r="AW56"/>
          <cell r="AX56"/>
          <cell r="AY56">
            <v>-2715.19554763818</v>
          </cell>
          <cell r="AZ56"/>
          <cell r="BA56"/>
          <cell r="BB56"/>
          <cell r="BC56"/>
          <cell r="BD56"/>
          <cell r="BE56"/>
          <cell r="BF56"/>
          <cell r="BG56"/>
          <cell r="BH56"/>
          <cell r="BI56"/>
          <cell r="BJ56"/>
          <cell r="BK56">
            <v>-887341</v>
          </cell>
          <cell r="BL56">
            <v>-668687.07413810596</v>
          </cell>
          <cell r="BM56"/>
          <cell r="BN56"/>
          <cell r="BO56">
            <v>-22654830.107097398</v>
          </cell>
          <cell r="BP56"/>
          <cell r="BQ56"/>
          <cell r="BR56"/>
          <cell r="BS56"/>
          <cell r="BT56"/>
          <cell r="BU56">
            <v>-18579993</v>
          </cell>
          <cell r="BV56"/>
          <cell r="BW56">
            <v>-1328079</v>
          </cell>
          <cell r="BX56"/>
          <cell r="BY56">
            <v>-1311527</v>
          </cell>
          <cell r="BZ56">
            <v>-363169.74259738298</v>
          </cell>
          <cell r="CA56">
            <v>-81664</v>
          </cell>
          <cell r="CB56"/>
          <cell r="CC56"/>
          <cell r="CD56"/>
          <cell r="CE56"/>
          <cell r="CF56"/>
          <cell r="CG56"/>
          <cell r="CH56"/>
          <cell r="CI56"/>
          <cell r="CJ56">
            <v>-659387.36393647699</v>
          </cell>
          <cell r="CK56"/>
          <cell r="CL56"/>
          <cell r="CM56">
            <v>-463212.41376816202</v>
          </cell>
          <cell r="CN56">
            <v>-5101112.49104778</v>
          </cell>
          <cell r="CO56"/>
          <cell r="CP56"/>
          <cell r="CQ56"/>
          <cell r="CR56"/>
          <cell r="CS56"/>
          <cell r="CT56"/>
          <cell r="CU56"/>
          <cell r="CV56"/>
          <cell r="CW56"/>
          <cell r="CX56"/>
          <cell r="CY56"/>
          <cell r="CZ56"/>
          <cell r="DA56"/>
          <cell r="DB56"/>
          <cell r="DC56"/>
          <cell r="DD56"/>
          <cell r="DE56"/>
          <cell r="DF56"/>
          <cell r="DG56">
            <v>0</v>
          </cell>
          <cell r="DH56"/>
          <cell r="DI56">
            <v>-276</v>
          </cell>
          <cell r="DJ56"/>
          <cell r="DK56"/>
          <cell r="DL56"/>
          <cell r="DM56">
            <v>-114143.230608984</v>
          </cell>
          <cell r="DN56"/>
          <cell r="DO56"/>
          <cell r="DP56"/>
          <cell r="DQ56">
            <v>-742785</v>
          </cell>
          <cell r="DR56">
            <v>-1971745</v>
          </cell>
          <cell r="DS56"/>
          <cell r="DT56"/>
          <cell r="DU56"/>
          <cell r="DV56"/>
          <cell r="DW56"/>
          <cell r="DX56"/>
          <cell r="DY56">
            <v>-525.57536005411498</v>
          </cell>
          <cell r="DZ56"/>
          <cell r="EA56"/>
          <cell r="EB56"/>
          <cell r="EC56"/>
          <cell r="ED56"/>
        </row>
        <row r="57">
          <cell r="D57">
            <v>0</v>
          </cell>
          <cell r="E57">
            <v>0</v>
          </cell>
          <cell r="F57"/>
          <cell r="G57"/>
          <cell r="H57"/>
          <cell r="I57"/>
          <cell r="J57"/>
          <cell r="K57">
            <v>0</v>
          </cell>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v>-1412488.5589342001</v>
          </cell>
          <cell r="BJ57"/>
          <cell r="BK57"/>
          <cell r="BL57">
            <v>-2573053.6320183398</v>
          </cell>
          <cell r="BM57"/>
          <cell r="BN57"/>
          <cell r="BO57">
            <v>-6075907.4424427999</v>
          </cell>
          <cell r="BP57"/>
          <cell r="BQ57"/>
          <cell r="BR57"/>
          <cell r="BS57"/>
          <cell r="BT57"/>
          <cell r="BU57"/>
          <cell r="BV57"/>
          <cell r="BW57"/>
          <cell r="BX57"/>
          <cell r="BY57">
            <v>-67627</v>
          </cell>
          <cell r="BZ57"/>
          <cell r="CA57"/>
          <cell r="CB57"/>
          <cell r="CC57"/>
          <cell r="CD57"/>
          <cell r="CE57"/>
          <cell r="CF57"/>
          <cell r="CG57"/>
          <cell r="CH57"/>
          <cell r="CI57"/>
          <cell r="CJ57">
            <v>-1186645.2809323501</v>
          </cell>
          <cell r="CK57"/>
          <cell r="CL57"/>
          <cell r="CM57"/>
          <cell r="CN57"/>
          <cell r="CO57"/>
          <cell r="CP57"/>
          <cell r="CQ57"/>
          <cell r="CR57"/>
          <cell r="CS57">
            <v>-105606</v>
          </cell>
          <cell r="CT57"/>
          <cell r="CU57"/>
          <cell r="CV57"/>
          <cell r="CW57"/>
          <cell r="CX57"/>
          <cell r="CY57"/>
          <cell r="CZ57"/>
          <cell r="DA57"/>
          <cell r="DB57"/>
          <cell r="DC57"/>
          <cell r="DD57"/>
          <cell r="DE57"/>
          <cell r="DF57"/>
          <cell r="DG57"/>
          <cell r="DH57"/>
          <cell r="DI57"/>
          <cell r="DJ57"/>
          <cell r="DK57"/>
          <cell r="DL57"/>
          <cell r="DM57"/>
          <cell r="DN57"/>
          <cell r="DO57"/>
          <cell r="DP57"/>
          <cell r="DQ57">
            <v>0</v>
          </cell>
          <cell r="DR57"/>
          <cell r="DS57"/>
          <cell r="DT57"/>
          <cell r="DU57"/>
          <cell r="DV57"/>
          <cell r="DW57"/>
          <cell r="DX57"/>
          <cell r="DY57">
            <v>-1024825.62029088</v>
          </cell>
          <cell r="DZ57"/>
          <cell r="EA57"/>
          <cell r="EB57"/>
          <cell r="EC57"/>
          <cell r="ED57"/>
        </row>
        <row r="58">
          <cell r="D58">
            <v>0</v>
          </cell>
          <cell r="E58">
            <v>0</v>
          </cell>
          <cell r="F58">
            <v>-18556.868116528502</v>
          </cell>
          <cell r="G58">
            <v>0</v>
          </cell>
          <cell r="K58">
            <v>0</v>
          </cell>
          <cell r="W58">
            <v>0</v>
          </cell>
          <cell r="AA58">
            <v>-2702626.95</v>
          </cell>
          <cell r="AG58">
            <v>-2804519.8727845899</v>
          </cell>
          <cell r="AH58">
            <v>-196186.43709488801</v>
          </cell>
          <cell r="AM58">
            <v>-66932.141341899507</v>
          </cell>
          <cell r="AS58">
            <v>-902057</v>
          </cell>
          <cell r="AV58">
            <v>-428703.92360595701</v>
          </cell>
          <cell r="AY58">
            <v>-2715.19554763818</v>
          </cell>
          <cell r="BH58">
            <v>-49527.429558001597</v>
          </cell>
          <cell r="BI58">
            <v>-2753571.92385566</v>
          </cell>
          <cell r="BK58">
            <v>-887341</v>
          </cell>
          <cell r="BL58">
            <v>-3669288.0190083501</v>
          </cell>
          <cell r="BM58">
            <v>-161222.158000539</v>
          </cell>
          <cell r="BN58">
            <v>-124642</v>
          </cell>
          <cell r="BO58">
            <v>-28730737.549540199</v>
          </cell>
          <cell r="BP58">
            <v>-1186469.9867062101</v>
          </cell>
          <cell r="BR58">
            <v>-2919796.64105144</v>
          </cell>
          <cell r="BT58">
            <v>-494256.87738001498</v>
          </cell>
          <cell r="BU58">
            <v>-19276328</v>
          </cell>
          <cell r="BW58">
            <v>-5188923</v>
          </cell>
          <cell r="BX58">
            <v>-115069.807902577</v>
          </cell>
          <cell r="BY58">
            <v>-3180320</v>
          </cell>
          <cell r="BZ58">
            <v>-363169.74259738298</v>
          </cell>
          <cell r="CA58">
            <v>-995518</v>
          </cell>
          <cell r="CD58">
            <v>-230202</v>
          </cell>
          <cell r="CG58">
            <v>-192612.59906050601</v>
          </cell>
          <cell r="CH58">
            <v>-1931159.6639332201</v>
          </cell>
          <cell r="CJ58">
            <v>-1846032.64486883</v>
          </cell>
          <cell r="CM58">
            <v>-463212.41376816202</v>
          </cell>
          <cell r="CN58">
            <v>-5101112.49104778</v>
          </cell>
          <cell r="CO58">
            <v>-5958138.0185592696</v>
          </cell>
          <cell r="CP58">
            <v>-1667773.1462397999</v>
          </cell>
          <cell r="CS58">
            <v>-105606</v>
          </cell>
          <cell r="DG58">
            <v>0</v>
          </cell>
          <cell r="DI58">
            <v>-276</v>
          </cell>
          <cell r="DM58">
            <v>-114143.230608984</v>
          </cell>
          <cell r="DQ58">
            <v>-742785</v>
          </cell>
          <cell r="DR58">
            <v>-1971745</v>
          </cell>
          <cell r="DY58">
            <v>-1025351.1956509301</v>
          </cell>
          <cell r="ED58">
            <v>1022.53080998123</v>
          </cell>
        </row>
        <row r="60">
          <cell r="D60">
            <v>0</v>
          </cell>
          <cell r="E60">
            <v>0</v>
          </cell>
          <cell r="F60">
            <v>-18556.868116528502</v>
          </cell>
          <cell r="G60">
            <v>0</v>
          </cell>
          <cell r="H60"/>
          <cell r="I60"/>
          <cell r="J60">
            <v>-86776790</v>
          </cell>
          <cell r="K60">
            <v>0</v>
          </cell>
          <cell r="L60"/>
          <cell r="M60">
            <v>0</v>
          </cell>
          <cell r="N60">
            <v>0</v>
          </cell>
          <cell r="O60"/>
          <cell r="P60"/>
          <cell r="Q60"/>
          <cell r="R60">
            <v>0</v>
          </cell>
          <cell r="S60">
            <v>-12399448</v>
          </cell>
          <cell r="T60">
            <v>-8622369.8395658508</v>
          </cell>
          <cell r="U60">
            <v>-6224053.7531119604</v>
          </cell>
          <cell r="V60">
            <v>-2066717.0742772401</v>
          </cell>
          <cell r="W60">
            <v>0</v>
          </cell>
          <cell r="X60"/>
          <cell r="Y60">
            <v>-1664404</v>
          </cell>
          <cell r="Z60">
            <v>-4674353.4532358898</v>
          </cell>
          <cell r="AA60">
            <v>-79333817.709999993</v>
          </cell>
          <cell r="AB60">
            <v>-9698785.8232482392</v>
          </cell>
          <cell r="AC60">
            <v>-8836682.1145022493</v>
          </cell>
          <cell r="AD60">
            <v>-13799566.096757</v>
          </cell>
          <cell r="AE60">
            <v>-3886408.9956958899</v>
          </cell>
          <cell r="AF60">
            <v>-43216788.270000003</v>
          </cell>
          <cell r="AG60">
            <v>-84437070.023945302</v>
          </cell>
          <cell r="AH60">
            <v>-15606786.0349645</v>
          </cell>
          <cell r="AI60">
            <v>-30859811.48</v>
          </cell>
          <cell r="AJ60">
            <v>-2442867.3979622</v>
          </cell>
          <cell r="AK60">
            <v>-3355573.3573942799</v>
          </cell>
          <cell r="AL60">
            <v>-50730466.636593103</v>
          </cell>
          <cell r="AM60">
            <v>-10699003.3147463</v>
          </cell>
          <cell r="AN60">
            <v>-3104412.0614322498</v>
          </cell>
          <cell r="AO60">
            <v>-1628219.7654158201</v>
          </cell>
          <cell r="AP60">
            <v>-5124131.9472074797</v>
          </cell>
          <cell r="AQ60">
            <v>-2729156.5241743801</v>
          </cell>
          <cell r="AR60">
            <v>-2265384</v>
          </cell>
          <cell r="AS60">
            <v>-39362052</v>
          </cell>
          <cell r="AT60">
            <v>-9228694.9700000007</v>
          </cell>
          <cell r="AU60">
            <v>-2198905</v>
          </cell>
          <cell r="AV60">
            <v>-39246237.197565697</v>
          </cell>
          <cell r="AW60">
            <v>-11878124.429407701</v>
          </cell>
          <cell r="AX60">
            <v>-4444215.1045148699</v>
          </cell>
          <cell r="AY60">
            <v>-8555918.8235704992</v>
          </cell>
          <cell r="AZ60">
            <v>-7457662.9716261597</v>
          </cell>
          <cell r="BA60">
            <v>0</v>
          </cell>
          <cell r="BB60">
            <v>-10506014</v>
          </cell>
          <cell r="BC60"/>
          <cell r="BD60">
            <v>-141356860</v>
          </cell>
          <cell r="BE60">
            <v>-1408155.2841544701</v>
          </cell>
          <cell r="BF60">
            <v>-292657878</v>
          </cell>
          <cell r="BG60">
            <v>0</v>
          </cell>
          <cell r="BH60">
            <v>-61886.596742164198</v>
          </cell>
          <cell r="BI60">
            <v>-2824919.5196139198</v>
          </cell>
          <cell r="BJ60">
            <v>-13700969</v>
          </cell>
          <cell r="BK60">
            <v>-281783973</v>
          </cell>
          <cell r="BL60">
            <v>-20052325.656647801</v>
          </cell>
          <cell r="BM60">
            <v>-31101830.943794999</v>
          </cell>
          <cell r="BN60">
            <v>-21722491</v>
          </cell>
          <cell r="BO60">
            <v>-133526014.058954</v>
          </cell>
          <cell r="BP60">
            <v>-12409687.595868699</v>
          </cell>
          <cell r="BQ60">
            <v>-1370607.51828259</v>
          </cell>
          <cell r="BR60">
            <v>-16369669.769868299</v>
          </cell>
          <cell r="BS60">
            <v>-4354833.6742612198</v>
          </cell>
          <cell r="BT60">
            <v>-3984394.02560892</v>
          </cell>
          <cell r="BU60">
            <v>-416112722</v>
          </cell>
          <cell r="BV60"/>
          <cell r="BW60">
            <v>-67759011</v>
          </cell>
          <cell r="BX60">
            <v>-8052486.4658016004</v>
          </cell>
          <cell r="BY60">
            <v>-40501165</v>
          </cell>
          <cell r="BZ60">
            <v>-6754039.1061850302</v>
          </cell>
          <cell r="CA60">
            <v>-6290812</v>
          </cell>
          <cell r="CB60">
            <v>-10287.5611622544</v>
          </cell>
          <cell r="CC60">
            <v>-302170.99106067902</v>
          </cell>
          <cell r="CD60">
            <v>-20549554</v>
          </cell>
          <cell r="CE60"/>
          <cell r="CF60"/>
          <cell r="CG60">
            <v>-28074882.335377801</v>
          </cell>
          <cell r="CH60">
            <v>-14857589.387280099</v>
          </cell>
          <cell r="CI60">
            <v>-86109361.406803206</v>
          </cell>
          <cell r="CJ60">
            <v>-13822987.836122399</v>
          </cell>
          <cell r="CK60">
            <v>-5695545</v>
          </cell>
          <cell r="CL60">
            <v>-14577291.680149401</v>
          </cell>
          <cell r="CM60">
            <v>-7378375.8410066403</v>
          </cell>
          <cell r="CN60">
            <v>-33427956.733775198</v>
          </cell>
          <cell r="CO60">
            <v>-57946568.1651472</v>
          </cell>
          <cell r="CP60">
            <v>-42870186.418726303</v>
          </cell>
          <cell r="CQ60"/>
          <cell r="CR60"/>
          <cell r="CS60">
            <v>-125770757</v>
          </cell>
          <cell r="CT60">
            <v>-55705467</v>
          </cell>
          <cell r="CU60">
            <v>-1750</v>
          </cell>
          <cell r="CV60">
            <v>-12048477</v>
          </cell>
          <cell r="CW60"/>
          <cell r="CX60">
            <v>-17640085</v>
          </cell>
          <cell r="CY60">
            <v>0</v>
          </cell>
          <cell r="CZ60">
            <v>0</v>
          </cell>
          <cell r="DA60"/>
          <cell r="DB60">
            <v>0</v>
          </cell>
          <cell r="DC60">
            <v>0</v>
          </cell>
          <cell r="DD60">
            <v>0</v>
          </cell>
          <cell r="DE60">
            <v>-13282022</v>
          </cell>
          <cell r="DF60"/>
          <cell r="DG60">
            <v>0</v>
          </cell>
          <cell r="DH60"/>
          <cell r="DI60">
            <v>-18856495</v>
          </cell>
          <cell r="DJ60"/>
          <cell r="DK60">
            <v>-15236219</v>
          </cell>
          <cell r="DL60">
            <v>-359572</v>
          </cell>
          <cell r="DM60">
            <v>-5260428.6752957804</v>
          </cell>
          <cell r="DN60"/>
          <cell r="DO60"/>
          <cell r="DP60"/>
          <cell r="DQ60">
            <v>-25593194</v>
          </cell>
          <cell r="DR60">
            <v>-66458465</v>
          </cell>
          <cell r="DS60">
            <v>-8229489.3263283297</v>
          </cell>
          <cell r="DT60">
            <v>-6133030.4869591296</v>
          </cell>
          <cell r="DU60">
            <v>-5235871.00353052</v>
          </cell>
          <cell r="DV60">
            <v>-19516.388375189901</v>
          </cell>
          <cell r="DW60">
            <v>-15032803.539999999</v>
          </cell>
          <cell r="DX60">
            <v>-11892693</v>
          </cell>
          <cell r="DY60">
            <v>-11568185.695978999</v>
          </cell>
          <cell r="DZ60">
            <v>-2668945.6402853401</v>
          </cell>
          <cell r="EA60">
            <v>-12161568.0146072</v>
          </cell>
          <cell r="EB60">
            <v>-2968288.8005961301</v>
          </cell>
          <cell r="EC60">
            <v>-9453276.1149067301</v>
          </cell>
          <cell r="ED60">
            <v>-7090042.8057653699</v>
          </cell>
        </row>
        <row r="61">
          <cell r="DV61"/>
          <cell r="DW61"/>
          <cell r="DX61"/>
          <cell r="DY61"/>
          <cell r="DZ61"/>
          <cell r="EA61"/>
          <cell r="EB61"/>
          <cell r="EC61"/>
          <cell r="ED61"/>
        </row>
        <row r="62">
          <cell r="D62">
            <v>0</v>
          </cell>
          <cell r="E62">
            <v>0</v>
          </cell>
          <cell r="F62">
            <v>-18556.868116528502</v>
          </cell>
          <cell r="G62">
            <v>0</v>
          </cell>
          <cell r="H62">
            <v>593923.87417419197</v>
          </cell>
          <cell r="I62">
            <v>0</v>
          </cell>
          <cell r="J62">
            <v>2647481</v>
          </cell>
          <cell r="K62">
            <v>0</v>
          </cell>
          <cell r="L62">
            <v>0</v>
          </cell>
          <cell r="M62">
            <v>0</v>
          </cell>
          <cell r="N62">
            <v>0</v>
          </cell>
          <cell r="O62">
            <v>0</v>
          </cell>
          <cell r="P62">
            <v>0</v>
          </cell>
          <cell r="Q62">
            <v>0</v>
          </cell>
          <cell r="R62">
            <v>0</v>
          </cell>
          <cell r="S62">
            <v>2809423</v>
          </cell>
          <cell r="T62">
            <v>4069849.5944131501</v>
          </cell>
          <cell r="U62">
            <v>1724974.0868734894</v>
          </cell>
          <cell r="V62">
            <v>1228160.6425506899</v>
          </cell>
          <cell r="W62">
            <v>0</v>
          </cell>
          <cell r="X62">
            <v>0</v>
          </cell>
          <cell r="Y62">
            <v>131314</v>
          </cell>
          <cell r="Z62">
            <v>2726666.82623397</v>
          </cell>
          <cell r="AA62">
            <v>108461945.47000001</v>
          </cell>
          <cell r="AB62">
            <v>5215298.2535617612</v>
          </cell>
          <cell r="AC62">
            <v>4148897.1932024509</v>
          </cell>
          <cell r="AD62">
            <v>3589193.0315428991</v>
          </cell>
          <cell r="AE62">
            <v>1104441.0748565001</v>
          </cell>
          <cell r="AF62">
            <v>6324961.6999999955</v>
          </cell>
          <cell r="AG62">
            <v>89344493.042907685</v>
          </cell>
          <cell r="AH62">
            <v>6238471.5394444</v>
          </cell>
          <cell r="AI62">
            <v>6359112.5199999996</v>
          </cell>
          <cell r="AJ62">
            <v>448124.6157966801</v>
          </cell>
          <cell r="AK62">
            <v>1997868.2119964501</v>
          </cell>
          <cell r="AL62">
            <v>8219009.0091831982</v>
          </cell>
          <cell r="AM62">
            <v>4170048.1429178007</v>
          </cell>
          <cell r="AN62">
            <v>889163.30582845025</v>
          </cell>
          <cell r="AO62">
            <v>342486.47246715985</v>
          </cell>
          <cell r="AP62">
            <v>1515638.5633248799</v>
          </cell>
          <cell r="AQ62">
            <v>1473936.4003483001</v>
          </cell>
          <cell r="AR62">
            <v>137080</v>
          </cell>
          <cell r="AS62">
            <v>32873169</v>
          </cell>
          <cell r="AT62">
            <v>3004222.209999999</v>
          </cell>
          <cell r="AU62">
            <v>1304384</v>
          </cell>
          <cell r="AV62">
            <v>59878282.123596005</v>
          </cell>
          <cell r="AW62">
            <v>2376408.6246709991</v>
          </cell>
          <cell r="AX62">
            <v>2069906.5461199097</v>
          </cell>
          <cell r="AY62">
            <v>3749662.9291977007</v>
          </cell>
          <cell r="AZ62">
            <v>2618142.9878979409</v>
          </cell>
          <cell r="BA62">
            <v>0</v>
          </cell>
          <cell r="BB62">
            <v>2627905</v>
          </cell>
          <cell r="BC62">
            <v>0</v>
          </cell>
          <cell r="BD62">
            <v>16569915</v>
          </cell>
          <cell r="BE62">
            <v>166621.67284560995</v>
          </cell>
          <cell r="BF62">
            <v>33708776</v>
          </cell>
          <cell r="BG62">
            <v>0</v>
          </cell>
          <cell r="BH62">
            <v>194561.17484082779</v>
          </cell>
          <cell r="BI62">
            <v>7404471.3071937803</v>
          </cell>
          <cell r="BJ62">
            <v>2229842</v>
          </cell>
          <cell r="BK62">
            <v>19897648</v>
          </cell>
          <cell r="BL62">
            <v>14652808.261605196</v>
          </cell>
          <cell r="BM62">
            <v>3238749.6798229031</v>
          </cell>
          <cell r="BN62">
            <v>4517243</v>
          </cell>
          <cell r="BO62">
            <v>17068241.04023701</v>
          </cell>
          <cell r="BP62">
            <v>2865207.9967277013</v>
          </cell>
          <cell r="BQ62">
            <v>243071.29055222007</v>
          </cell>
          <cell r="BR62">
            <v>4963726.9047458991</v>
          </cell>
          <cell r="BS62">
            <v>281025.5001204703</v>
          </cell>
          <cell r="BT62">
            <v>1340437.73492936</v>
          </cell>
          <cell r="BU62">
            <v>240928279</v>
          </cell>
          <cell r="BV62">
            <v>0</v>
          </cell>
          <cell r="BW62">
            <v>15580241</v>
          </cell>
          <cell r="BX62">
            <v>2828464.8473193999</v>
          </cell>
          <cell r="BY62">
            <v>8152188</v>
          </cell>
          <cell r="BZ62">
            <v>2640307.4358184692</v>
          </cell>
          <cell r="CA62">
            <v>4310050</v>
          </cell>
          <cell r="CB62">
            <v>-10287.5611622544</v>
          </cell>
          <cell r="CC62">
            <v>311493.44537475792</v>
          </cell>
          <cell r="CD62">
            <v>5758628</v>
          </cell>
          <cell r="CE62">
            <v>0</v>
          </cell>
          <cell r="CF62">
            <v>0</v>
          </cell>
          <cell r="CG62">
            <v>3952668.8501573987</v>
          </cell>
          <cell r="CH62">
            <v>3947645.7004109025</v>
          </cell>
          <cell r="CI62">
            <v>50330553.644969806</v>
          </cell>
          <cell r="CJ62">
            <v>4354642.7747299019</v>
          </cell>
          <cell r="CK62">
            <v>1806555</v>
          </cell>
          <cell r="CL62">
            <v>276385.64019119926</v>
          </cell>
          <cell r="CM62">
            <v>2157468.802318709</v>
          </cell>
          <cell r="CN62">
            <v>18261564.734502703</v>
          </cell>
          <cell r="CO62">
            <v>10163962.194511399</v>
          </cell>
          <cell r="CP62">
            <v>11103323.110019401</v>
          </cell>
          <cell r="CQ62">
            <v>0</v>
          </cell>
          <cell r="CR62">
            <v>0</v>
          </cell>
          <cell r="CS62">
            <v>22786800</v>
          </cell>
          <cell r="CT62">
            <v>4217403</v>
          </cell>
          <cell r="CU62">
            <v>-1750</v>
          </cell>
          <cell r="CV62">
            <v>1707856</v>
          </cell>
          <cell r="CW62">
            <v>0</v>
          </cell>
          <cell r="CX62">
            <v>-912583</v>
          </cell>
          <cell r="CY62">
            <v>0</v>
          </cell>
          <cell r="CZ62">
            <v>0</v>
          </cell>
          <cell r="DA62">
            <v>0</v>
          </cell>
          <cell r="DB62">
            <v>0</v>
          </cell>
          <cell r="DC62">
            <v>0</v>
          </cell>
          <cell r="DD62">
            <v>0</v>
          </cell>
          <cell r="DE62">
            <v>5239111</v>
          </cell>
          <cell r="DF62">
            <v>0</v>
          </cell>
          <cell r="DG62">
            <v>0</v>
          </cell>
          <cell r="DH62">
            <v>0</v>
          </cell>
          <cell r="DI62">
            <v>802456</v>
          </cell>
          <cell r="DJ62">
            <v>0</v>
          </cell>
          <cell r="DK62">
            <v>203726</v>
          </cell>
          <cell r="DL62">
            <v>492135</v>
          </cell>
          <cell r="DM62">
            <v>1967700.9757331694</v>
          </cell>
          <cell r="DN62">
            <v>0</v>
          </cell>
          <cell r="DO62">
            <v>0</v>
          </cell>
          <cell r="DP62">
            <v>0</v>
          </cell>
          <cell r="DQ62">
            <v>12774857</v>
          </cell>
          <cell r="DR62">
            <v>93819437</v>
          </cell>
          <cell r="DS62">
            <v>4497171.239957571</v>
          </cell>
          <cell r="DT62">
            <v>1727455.6454968601</v>
          </cell>
          <cell r="DU62">
            <v>2276516.2763557499</v>
          </cell>
          <cell r="DV62">
            <v>25806.879885634797</v>
          </cell>
          <cell r="DW62">
            <v>3122328.2400000021</v>
          </cell>
          <cell r="DX62">
            <v>4365796</v>
          </cell>
          <cell r="DY62">
            <v>11396592.435751602</v>
          </cell>
          <cell r="DZ62">
            <v>1153306.67045152</v>
          </cell>
          <cell r="EA62">
            <v>3681148.3808602989</v>
          </cell>
          <cell r="EB62">
            <v>1336421.5530121699</v>
          </cell>
          <cell r="EC62">
            <v>4975598.1504427698</v>
          </cell>
          <cell r="ED62">
            <v>3265579.7268936299</v>
          </cell>
        </row>
        <row r="64">
          <cell r="D64">
            <v>0</v>
          </cell>
          <cell r="E64">
            <v>0</v>
          </cell>
          <cell r="F64">
            <v>-18556.868116528502</v>
          </cell>
          <cell r="G64">
            <v>0</v>
          </cell>
          <cell r="H64">
            <v>0</v>
          </cell>
          <cell r="I64">
            <v>0</v>
          </cell>
          <cell r="J64">
            <v>21734804.399999999</v>
          </cell>
          <cell r="K64">
            <v>0</v>
          </cell>
          <cell r="L64">
            <v>0</v>
          </cell>
          <cell r="M64">
            <v>0</v>
          </cell>
          <cell r="N64">
            <v>0</v>
          </cell>
          <cell r="O64">
            <v>0</v>
          </cell>
          <cell r="P64">
            <v>0</v>
          </cell>
          <cell r="Q64">
            <v>0</v>
          </cell>
          <cell r="R64">
            <v>0</v>
          </cell>
          <cell r="S64">
            <v>2813492.4</v>
          </cell>
          <cell r="T64">
            <v>4077336.141329708</v>
          </cell>
          <cell r="U64">
            <v>1724974.0868734911</v>
          </cell>
          <cell r="V64">
            <v>1228160.6425506927</v>
          </cell>
          <cell r="W64">
            <v>0</v>
          </cell>
          <cell r="X64">
            <v>0</v>
          </cell>
          <cell r="Y64">
            <v>110329</v>
          </cell>
          <cell r="Z64">
            <v>2726666.82623397</v>
          </cell>
          <cell r="AA64">
            <v>126942584.21799998</v>
          </cell>
          <cell r="AB64">
            <v>5249230.9588306984</v>
          </cell>
          <cell r="AC64">
            <v>4152078.9683442693</v>
          </cell>
          <cell r="AD64">
            <v>4547153.4991369806</v>
          </cell>
          <cell r="AE64">
            <v>1055740.2915061468</v>
          </cell>
          <cell r="AF64">
            <v>7965461.0590000041</v>
          </cell>
          <cell r="AG64">
            <v>101383064.66536584</v>
          </cell>
          <cell r="AH64">
            <v>7660485.4380553029</v>
          </cell>
          <cell r="AI64">
            <v>6449313.3260000013</v>
          </cell>
          <cell r="AJ64">
            <v>1146022.962949065</v>
          </cell>
          <cell r="AK64">
            <v>2012358.4991245596</v>
          </cell>
          <cell r="AL64">
            <v>8161770.8782557752</v>
          </cell>
          <cell r="AM64">
            <v>4250849.1308564087</v>
          </cell>
          <cell r="AN64">
            <v>2435150.2305811159</v>
          </cell>
          <cell r="AO64">
            <v>418561.56069132983</v>
          </cell>
          <cell r="AP64">
            <v>1515638.5633248799</v>
          </cell>
          <cell r="AQ64">
            <v>2522881.6654322422</v>
          </cell>
          <cell r="AR64">
            <v>114209.29999999999</v>
          </cell>
          <cell r="AS64">
            <v>35580762</v>
          </cell>
          <cell r="AT64">
            <v>3029569.57</v>
          </cell>
          <cell r="AU64">
            <v>1290638</v>
          </cell>
          <cell r="AV64">
            <v>68616351.392805859</v>
          </cell>
          <cell r="AW64">
            <v>2377418.4791364307</v>
          </cell>
          <cell r="AX64">
            <v>1875482.317980381</v>
          </cell>
          <cell r="AY64">
            <v>3749662.9291976932</v>
          </cell>
          <cell r="AZ64">
            <v>2618142.9878979414</v>
          </cell>
          <cell r="BA64">
            <v>0</v>
          </cell>
          <cell r="BB64">
            <v>2585039.6</v>
          </cell>
          <cell r="BC64">
            <v>0</v>
          </cell>
          <cell r="BD64">
            <v>50367798.899999999</v>
          </cell>
          <cell r="BE64">
            <v>182614.66490389293</v>
          </cell>
          <cell r="BF64">
            <v>46378886.099999994</v>
          </cell>
          <cell r="BG64">
            <v>0</v>
          </cell>
          <cell r="BH64">
            <v>-35807.532465759898</v>
          </cell>
          <cell r="BI64">
            <v>-2633889.4353891788</v>
          </cell>
          <cell r="BJ64">
            <v>6033299.8999999994</v>
          </cell>
          <cell r="BK64">
            <v>36383795.700000003</v>
          </cell>
          <cell r="BL64">
            <v>15816031.08271778</v>
          </cell>
          <cell r="BM64">
            <v>2988774.9721395802</v>
          </cell>
          <cell r="BN64">
            <v>4833374.3999999994</v>
          </cell>
          <cell r="BO64">
            <v>23740894.173171431</v>
          </cell>
          <cell r="BP64">
            <v>1028601.2373454121</v>
          </cell>
          <cell r="BQ64">
            <v>245652.43567578477</v>
          </cell>
          <cell r="BR64">
            <v>-204438.0616791998</v>
          </cell>
          <cell r="BS64">
            <v>963798.75634570094</v>
          </cell>
          <cell r="BT64">
            <v>542970.52349055291</v>
          </cell>
          <cell r="BU64">
            <v>202855842.29999998</v>
          </cell>
          <cell r="BV64">
            <v>0</v>
          </cell>
          <cell r="BW64">
            <v>10394263.799999999</v>
          </cell>
          <cell r="BX64">
            <v>2528521.3531234772</v>
          </cell>
          <cell r="BY64">
            <v>8979374.4000000004</v>
          </cell>
          <cell r="BZ64">
            <v>3276468.4468612014</v>
          </cell>
          <cell r="CA64">
            <v>2732843.3000000003</v>
          </cell>
          <cell r="CB64">
            <v>-10287.5611622544</v>
          </cell>
          <cell r="CC64">
            <v>311493.44537475833</v>
          </cell>
          <cell r="CD64">
            <v>5557588.4000000004</v>
          </cell>
          <cell r="CE64">
            <v>0</v>
          </cell>
          <cell r="CF64">
            <v>0</v>
          </cell>
          <cell r="CG64">
            <v>3617824.3953804905</v>
          </cell>
          <cell r="CH64">
            <v>842228.96914964472</v>
          </cell>
          <cell r="CI64">
            <v>43610591.626022711</v>
          </cell>
          <cell r="CJ64">
            <v>7182869.9675211115</v>
          </cell>
          <cell r="CK64">
            <v>1727248.2999999998</v>
          </cell>
          <cell r="CL64">
            <v>914734.61350001418</v>
          </cell>
          <cell r="CM64">
            <v>2968410.2741981968</v>
          </cell>
          <cell r="CN64">
            <v>21599855.363374881</v>
          </cell>
          <cell r="CO64">
            <v>4539675.3874276783</v>
          </cell>
          <cell r="CP64">
            <v>11023874.158701045</v>
          </cell>
          <cell r="CQ64">
            <v>0</v>
          </cell>
          <cell r="CR64">
            <v>0</v>
          </cell>
          <cell r="CS64">
            <v>40955548.700000003</v>
          </cell>
          <cell r="CT64">
            <v>13824098.399999999</v>
          </cell>
          <cell r="CU64">
            <v>0</v>
          </cell>
          <cell r="CV64">
            <v>1606000.1</v>
          </cell>
          <cell r="CW64">
            <v>0</v>
          </cell>
          <cell r="CX64">
            <v>4954036.8999999994</v>
          </cell>
          <cell r="CY64">
            <v>0</v>
          </cell>
          <cell r="CZ64">
            <v>0</v>
          </cell>
          <cell r="DA64">
            <v>0</v>
          </cell>
          <cell r="DB64">
            <v>0</v>
          </cell>
          <cell r="DC64">
            <v>0</v>
          </cell>
          <cell r="DD64">
            <v>0</v>
          </cell>
          <cell r="DE64">
            <v>2698556.1999999997</v>
          </cell>
          <cell r="DF64">
            <v>0</v>
          </cell>
          <cell r="DG64">
            <v>0</v>
          </cell>
          <cell r="DH64">
            <v>0</v>
          </cell>
          <cell r="DI64">
            <v>1286487.1000000001</v>
          </cell>
          <cell r="DJ64">
            <v>0</v>
          </cell>
          <cell r="DK64">
            <v>141615</v>
          </cell>
          <cell r="DL64">
            <v>492135</v>
          </cell>
          <cell r="DM64">
            <v>2847937.3762099803</v>
          </cell>
          <cell r="DN64">
            <v>0</v>
          </cell>
          <cell r="DO64">
            <v>0</v>
          </cell>
          <cell r="DP64">
            <v>0</v>
          </cell>
          <cell r="DQ64">
            <v>16841630.400000002</v>
          </cell>
          <cell r="DR64">
            <v>108336196.90000001</v>
          </cell>
          <cell r="DS64">
            <v>4529060.2345086578</v>
          </cell>
          <cell r="DT64">
            <v>1782147.8067328392</v>
          </cell>
          <cell r="DU64">
            <v>2408962.6652812478</v>
          </cell>
          <cell r="DV64">
            <v>25806.879885634728</v>
          </cell>
          <cell r="DW64">
            <v>3128694.274999998</v>
          </cell>
          <cell r="DX64">
            <v>4215085.9000000004</v>
          </cell>
          <cell r="DY64">
            <v>13071083.377801307</v>
          </cell>
          <cell r="DZ64">
            <v>1159734.7017824347</v>
          </cell>
          <cell r="EA64">
            <v>3815172.5256430521</v>
          </cell>
          <cell r="EB64">
            <v>1358247.8289275682</v>
          </cell>
          <cell r="EC64">
            <v>5045966.2458649222</v>
          </cell>
          <cell r="ED64">
            <v>3828179.8766675922</v>
          </cell>
        </row>
      </sheetData>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ère Allocation"/>
      <sheetName val="BIM"/>
      <sheetName val="VALEUR 2024 site actif"/>
      <sheetName val="PARAMETRES 2024"/>
      <sheetName val="pivot PE"/>
      <sheetName val="ROE"/>
      <sheetName val="Pivot Table Coherence Summary"/>
      <sheetName val="tcd valeurs"/>
      <sheetName val="Marge brute"/>
      <sheetName val="allocation sites"/>
      <sheetName val="Paramètres Calcul de Prime 2023"/>
    </sheetNames>
    <sheetDataSet>
      <sheetData sheetId="0"/>
      <sheetData sheetId="1"/>
      <sheetData sheetId="2">
        <row r="5">
          <cell r="C5" t="str">
            <v>Pays/ Country</v>
          </cell>
          <cell r="D5" t="str">
            <v>Contributeur/ Assignee</v>
          </cell>
          <cell r="E5" t="str">
            <v>couverture</v>
          </cell>
        </row>
        <row r="6">
          <cell r="C6" t="str">
            <v>Belgium</v>
          </cell>
          <cell r="D6" t="str">
            <v xml:space="preserve"> VAN STEENBRUGGE Lien </v>
          </cell>
          <cell r="E6" t="str">
            <v>LPS</v>
          </cell>
        </row>
        <row r="7">
          <cell r="C7" t="str">
            <v>Czech Republic</v>
          </cell>
          <cell r="D7" t="str">
            <v xml:space="preserve"> TAKACOVA Dana </v>
          </cell>
          <cell r="E7" t="str">
            <v>LPS</v>
          </cell>
        </row>
        <row r="8">
          <cell r="C8" t="str">
            <v>Hungary</v>
          </cell>
          <cell r="D8" t="str">
            <v xml:space="preserve"> TOMCSÁNYI Krisztina </v>
          </cell>
          <cell r="E8" t="str">
            <v>LPS</v>
          </cell>
        </row>
        <row r="9">
          <cell r="C9" t="str">
            <v>Hungary</v>
          </cell>
          <cell r="D9" t="str">
            <v xml:space="preserve"> TOMCSÁNYI Krisztina </v>
          </cell>
          <cell r="E9" t="str">
            <v>LPS</v>
          </cell>
        </row>
        <row r="10">
          <cell r="C10" t="str">
            <v>Hungary</v>
          </cell>
          <cell r="D10" t="str">
            <v xml:space="preserve"> TOMCSÁNYI Krisztina </v>
          </cell>
          <cell r="E10" t="str">
            <v>LPS</v>
          </cell>
        </row>
        <row r="11">
          <cell r="C11" t="str">
            <v>Hungary</v>
          </cell>
          <cell r="D11" t="str">
            <v xml:space="preserve"> TOMCSÁNYI Krisztina </v>
          </cell>
          <cell r="E11" t="str">
            <v>LPS</v>
          </cell>
        </row>
        <row r="12">
          <cell r="C12" t="str">
            <v>Denmark</v>
          </cell>
          <cell r="D12" t="str">
            <v>RABEHENOINA Aina</v>
          </cell>
          <cell r="E12" t="str">
            <v>LPS</v>
          </cell>
        </row>
        <row r="13">
          <cell r="C13" t="str">
            <v>Algerie</v>
          </cell>
          <cell r="D13" t="str">
            <v>ZENDIK Aziz</v>
          </cell>
          <cell r="E13" t="str">
            <v>RoW</v>
          </cell>
        </row>
        <row r="14">
          <cell r="C14" t="str">
            <v>Algerie</v>
          </cell>
          <cell r="D14" t="str">
            <v>ZENDIK Aziz</v>
          </cell>
          <cell r="E14" t="str">
            <v>RoW</v>
          </cell>
        </row>
        <row r="15">
          <cell r="C15" t="str">
            <v>United States of America</v>
          </cell>
          <cell r="D15" t="str">
            <v>DOMENC Karine</v>
          </cell>
          <cell r="E15" t="str">
            <v>RoW</v>
          </cell>
        </row>
        <row r="16">
          <cell r="C16" t="str">
            <v>United States of America</v>
          </cell>
          <cell r="D16" t="str">
            <v>DOMENC Karine</v>
          </cell>
          <cell r="E16" t="str">
            <v>RoW</v>
          </cell>
        </row>
        <row r="17">
          <cell r="C17" t="str">
            <v>France</v>
          </cell>
          <cell r="D17" t="str">
            <v>DOMENC Karine</v>
          </cell>
          <cell r="E17" t="str">
            <v>LPS</v>
          </cell>
        </row>
        <row r="18">
          <cell r="C18" t="str">
            <v>France</v>
          </cell>
          <cell r="D18" t="str">
            <v>DOMENC Karine</v>
          </cell>
          <cell r="E18" t="str">
            <v>LPS</v>
          </cell>
        </row>
        <row r="19">
          <cell r="C19" t="str">
            <v>France</v>
          </cell>
          <cell r="D19" t="str">
            <v>DOMENC Karine</v>
          </cell>
          <cell r="E19" t="str">
            <v>LPS</v>
          </cell>
        </row>
        <row r="20">
          <cell r="C20" t="str">
            <v>France</v>
          </cell>
          <cell r="D20" t="str">
            <v>BRUNNER, Michel</v>
          </cell>
          <cell r="E20" t="str">
            <v>LPS</v>
          </cell>
        </row>
        <row r="21">
          <cell r="C21" t="str">
            <v>France</v>
          </cell>
          <cell r="D21" t="str">
            <v>BRUNNER, Michel</v>
          </cell>
          <cell r="E21" t="str">
            <v>LPS</v>
          </cell>
        </row>
        <row r="22">
          <cell r="C22" t="str">
            <v>Poland</v>
          </cell>
          <cell r="D22" t="str">
            <v>SMYCZYNSKA Emilia</v>
          </cell>
          <cell r="E22" t="str">
            <v>LPS</v>
          </cell>
        </row>
        <row r="23">
          <cell r="C23" t="str">
            <v>France</v>
          </cell>
          <cell r="D23" t="str">
            <v>NOOIJ, Michiel</v>
          </cell>
          <cell r="E23" t="str">
            <v>LPS</v>
          </cell>
        </row>
        <row r="24">
          <cell r="C24" t="str">
            <v>Netherlands</v>
          </cell>
          <cell r="D24" t="str">
            <v>NOOIJ, Michiel</v>
          </cell>
          <cell r="E24" t="str">
            <v>LPS</v>
          </cell>
        </row>
        <row r="25">
          <cell r="C25" t="str">
            <v>Netherlands</v>
          </cell>
          <cell r="D25" t="str">
            <v>NOOIJ, Michiel</v>
          </cell>
          <cell r="E25" t="str">
            <v>LPS</v>
          </cell>
        </row>
        <row r="26">
          <cell r="C26" t="str">
            <v>Netherlands</v>
          </cell>
          <cell r="D26" t="str">
            <v>NOOIJ, Michiel</v>
          </cell>
          <cell r="E26" t="str">
            <v>LPS</v>
          </cell>
        </row>
        <row r="27">
          <cell r="C27" t="str">
            <v>Netherlands</v>
          </cell>
          <cell r="D27" t="str">
            <v>NOOIJ, Michiel</v>
          </cell>
          <cell r="E27" t="str">
            <v>LPS</v>
          </cell>
        </row>
        <row r="28">
          <cell r="C28" t="str">
            <v>Germany</v>
          </cell>
          <cell r="D28" t="str">
            <v>SIEDLER Nicole</v>
          </cell>
          <cell r="E28" t="str">
            <v>LPS</v>
          </cell>
        </row>
        <row r="29">
          <cell r="C29" t="str">
            <v>Germany</v>
          </cell>
          <cell r="D29" t="str">
            <v>SIEDLER Nicole</v>
          </cell>
          <cell r="E29" t="str">
            <v>LPS</v>
          </cell>
        </row>
        <row r="30">
          <cell r="C30" t="str">
            <v>Mexico</v>
          </cell>
          <cell r="D30" t="str">
            <v>OBANDO, Napoleon</v>
          </cell>
          <cell r="E30" t="str">
            <v>RoW</v>
          </cell>
        </row>
        <row r="31">
          <cell r="C31" t="str">
            <v>Mexico</v>
          </cell>
          <cell r="D31" t="str">
            <v>OBANDO, Napoleon</v>
          </cell>
          <cell r="E31" t="str">
            <v>RoW</v>
          </cell>
        </row>
        <row r="32">
          <cell r="C32" t="str">
            <v>United Kingdom</v>
          </cell>
          <cell r="D32" t="str">
            <v>SMITH Dawn</v>
          </cell>
          <cell r="E32" t="str">
            <v>RoW</v>
          </cell>
        </row>
        <row r="33">
          <cell r="C33" t="str">
            <v>United States of America</v>
          </cell>
          <cell r="D33" t="str">
            <v>WARD Cheryl</v>
          </cell>
          <cell r="E33" t="str">
            <v>RoW</v>
          </cell>
        </row>
        <row r="34">
          <cell r="C34" t="str">
            <v>United States of America</v>
          </cell>
          <cell r="D34" t="str">
            <v>WARD Cheryl</v>
          </cell>
          <cell r="E34" t="str">
            <v>RoW</v>
          </cell>
        </row>
        <row r="35">
          <cell r="C35" t="str">
            <v>Turkiye</v>
          </cell>
          <cell r="D35" t="str">
            <v>YATAN Yalin</v>
          </cell>
          <cell r="E35" t="str">
            <v>RoW</v>
          </cell>
        </row>
        <row r="36">
          <cell r="C36" t="str">
            <v>Turkiye</v>
          </cell>
          <cell r="D36" t="str">
            <v>YATAN Yalin</v>
          </cell>
          <cell r="E36" t="str">
            <v>RoW</v>
          </cell>
        </row>
        <row r="37">
          <cell r="C37" t="str">
            <v>Spain</v>
          </cell>
          <cell r="D37" t="str">
            <v>ALONSO Jorge</v>
          </cell>
          <cell r="E37" t="str">
            <v>LPS</v>
          </cell>
        </row>
        <row r="38">
          <cell r="C38" t="str">
            <v>Spain</v>
          </cell>
          <cell r="D38" t="str">
            <v>ALONSO Jorge</v>
          </cell>
          <cell r="E38" t="str">
            <v>LPS</v>
          </cell>
        </row>
        <row r="39">
          <cell r="C39" t="str">
            <v>Spain</v>
          </cell>
          <cell r="D39" t="str">
            <v>ALONSO Jorge</v>
          </cell>
          <cell r="E39" t="str">
            <v>LPS</v>
          </cell>
        </row>
        <row r="40">
          <cell r="C40" t="str">
            <v>Spain</v>
          </cell>
          <cell r="D40" t="str">
            <v>ALONSO Jorge</v>
          </cell>
          <cell r="E40" t="str">
            <v>LPS</v>
          </cell>
        </row>
        <row r="41">
          <cell r="C41" t="str">
            <v>Spain</v>
          </cell>
          <cell r="D41" t="str">
            <v>ALONSO Jorge</v>
          </cell>
          <cell r="E41" t="str">
            <v>LPS</v>
          </cell>
        </row>
        <row r="42">
          <cell r="C42" t="str">
            <v>Brazil</v>
          </cell>
          <cell r="D42" t="str">
            <v>SOUZA Thomas</v>
          </cell>
          <cell r="E42" t="str">
            <v>RoW</v>
          </cell>
        </row>
        <row r="43">
          <cell r="C43" t="str">
            <v>Italy</v>
          </cell>
          <cell r="D43" t="str">
            <v>DOGLIOTTI Monica</v>
          </cell>
          <cell r="E43" t="str">
            <v>LPS</v>
          </cell>
        </row>
        <row r="44">
          <cell r="C44" t="str">
            <v>France</v>
          </cell>
          <cell r="D44" t="str">
            <v>SERRE Catherine</v>
          </cell>
          <cell r="E44" t="str">
            <v>LPS</v>
          </cell>
        </row>
        <row r="45">
          <cell r="C45" t="str">
            <v>France</v>
          </cell>
          <cell r="D45" t="str">
            <v>SERRE Catherine</v>
          </cell>
          <cell r="E45" t="str">
            <v>LPS</v>
          </cell>
        </row>
        <row r="46">
          <cell r="C46" t="str">
            <v>France</v>
          </cell>
          <cell r="D46" t="str">
            <v>SERRE Catherine</v>
          </cell>
          <cell r="E46" t="str">
            <v>LPS</v>
          </cell>
        </row>
        <row r="47">
          <cell r="C47" t="str">
            <v>France</v>
          </cell>
          <cell r="D47" t="str">
            <v>SERRE Catherine</v>
          </cell>
          <cell r="E47" t="str">
            <v>LPS</v>
          </cell>
        </row>
        <row r="48">
          <cell r="C48" t="str">
            <v>France</v>
          </cell>
          <cell r="D48" t="str">
            <v>SERRE Catherine</v>
          </cell>
          <cell r="E48" t="str">
            <v>LPS</v>
          </cell>
        </row>
        <row r="49">
          <cell r="C49" t="str">
            <v>France</v>
          </cell>
          <cell r="D49" t="str">
            <v>SERRE Catherine</v>
          </cell>
          <cell r="E49" t="str">
            <v>LPS</v>
          </cell>
        </row>
        <row r="50">
          <cell r="C50" t="str">
            <v>France</v>
          </cell>
          <cell r="D50" t="str">
            <v>SERRE Catherine</v>
          </cell>
          <cell r="E50" t="str">
            <v>LPS</v>
          </cell>
        </row>
        <row r="51">
          <cell r="C51" t="str">
            <v>Algerie</v>
          </cell>
          <cell r="D51" t="str">
            <v>ZENDIK Aziz</v>
          </cell>
          <cell r="E51" t="str">
            <v>RoW</v>
          </cell>
        </row>
        <row r="52">
          <cell r="C52" t="str">
            <v>Vietnam</v>
          </cell>
          <cell r="D52" t="str">
            <v>NGUYENANH Tuan</v>
          </cell>
          <cell r="E52" t="str">
            <v>RoW</v>
          </cell>
        </row>
        <row r="53">
          <cell r="C53" t="str">
            <v>Vietnam</v>
          </cell>
          <cell r="D53" t="str">
            <v>NGUYENANH Tuan</v>
          </cell>
          <cell r="E53" t="str">
            <v>RoW</v>
          </cell>
        </row>
        <row r="54">
          <cell r="C54" t="str">
            <v>Turkiye</v>
          </cell>
          <cell r="D54" t="str">
            <v>TUNCLUDEMIR, Burak</v>
          </cell>
          <cell r="E54" t="str">
            <v>RoW</v>
          </cell>
        </row>
        <row r="55">
          <cell r="C55" t="str">
            <v>Turkiye</v>
          </cell>
          <cell r="D55" t="str">
            <v>TUNCLUDEMIR, Burak</v>
          </cell>
          <cell r="E55" t="str">
            <v>RoW</v>
          </cell>
        </row>
        <row r="56">
          <cell r="C56" t="str">
            <v>Belgium</v>
          </cell>
          <cell r="D56" t="str">
            <v>DOMENC Karine</v>
          </cell>
          <cell r="E56" t="str">
            <v>LPS</v>
          </cell>
        </row>
        <row r="57">
          <cell r="C57" t="str">
            <v>France</v>
          </cell>
          <cell r="D57" t="str">
            <v>DOMENC Karine</v>
          </cell>
          <cell r="E57" t="str">
            <v>LPS</v>
          </cell>
        </row>
        <row r="58">
          <cell r="C58" t="str">
            <v>France</v>
          </cell>
          <cell r="D58" t="str">
            <v>DOMENC Karine</v>
          </cell>
          <cell r="E58" t="str">
            <v>LPS</v>
          </cell>
        </row>
        <row r="59">
          <cell r="C59" t="str">
            <v>France</v>
          </cell>
          <cell r="D59" t="str">
            <v>DOMENC Karine</v>
          </cell>
          <cell r="E59" t="str">
            <v>LPS</v>
          </cell>
        </row>
        <row r="60">
          <cell r="C60" t="str">
            <v>France</v>
          </cell>
          <cell r="D60" t="str">
            <v>DOMENC Karine</v>
          </cell>
          <cell r="E60" t="str">
            <v>LPS</v>
          </cell>
        </row>
        <row r="61">
          <cell r="C61" t="str">
            <v>France</v>
          </cell>
          <cell r="D61" t="str">
            <v>DOMENC Karine</v>
          </cell>
          <cell r="E61" t="str">
            <v>LPS</v>
          </cell>
        </row>
        <row r="62">
          <cell r="C62" t="str">
            <v>France</v>
          </cell>
          <cell r="D62" t="str">
            <v>DOMENC Karine</v>
          </cell>
          <cell r="E62" t="str">
            <v>LPS</v>
          </cell>
        </row>
        <row r="63">
          <cell r="C63" t="str">
            <v>France</v>
          </cell>
          <cell r="D63" t="str">
            <v>DOMENC Karine</v>
          </cell>
          <cell r="E63" t="str">
            <v>LPS</v>
          </cell>
        </row>
        <row r="64">
          <cell r="C64" t="str">
            <v>France</v>
          </cell>
          <cell r="D64" t="str">
            <v>DOMENC Karine</v>
          </cell>
          <cell r="E64" t="str">
            <v>LPS</v>
          </cell>
        </row>
        <row r="65">
          <cell r="C65" t="str">
            <v>France</v>
          </cell>
          <cell r="D65" t="str">
            <v>DOMENC Karine</v>
          </cell>
          <cell r="E65" t="str">
            <v>LPS</v>
          </cell>
        </row>
        <row r="66">
          <cell r="C66" t="str">
            <v>France</v>
          </cell>
          <cell r="D66" t="str">
            <v>DOMENC Karine</v>
          </cell>
          <cell r="E66" t="str">
            <v>LPS</v>
          </cell>
        </row>
        <row r="67">
          <cell r="C67" t="str">
            <v>France</v>
          </cell>
          <cell r="D67" t="str">
            <v>DOMENC Karine</v>
          </cell>
          <cell r="E67" t="str">
            <v>LPS</v>
          </cell>
        </row>
        <row r="68">
          <cell r="C68" t="str">
            <v>France</v>
          </cell>
          <cell r="D68" t="str">
            <v>DOMENC Karine</v>
          </cell>
          <cell r="E68" t="str">
            <v>LPS</v>
          </cell>
        </row>
        <row r="69">
          <cell r="C69" t="str">
            <v>France</v>
          </cell>
          <cell r="D69" t="str">
            <v>DOMENC Karine</v>
          </cell>
          <cell r="E69" t="str">
            <v>LPS</v>
          </cell>
        </row>
        <row r="70">
          <cell r="C70" t="str">
            <v>France</v>
          </cell>
          <cell r="D70" t="str">
            <v>DOMENC Karine</v>
          </cell>
          <cell r="E70" t="str">
            <v>LPS</v>
          </cell>
        </row>
        <row r="71">
          <cell r="C71" t="str">
            <v>France</v>
          </cell>
          <cell r="D71" t="str">
            <v>DOMENC Karine</v>
          </cell>
          <cell r="E71" t="str">
            <v>LPS</v>
          </cell>
        </row>
        <row r="72">
          <cell r="C72" t="str">
            <v>France</v>
          </cell>
          <cell r="D72" t="str">
            <v>DOMENC Karine</v>
          </cell>
          <cell r="E72" t="str">
            <v>LPS</v>
          </cell>
        </row>
        <row r="73">
          <cell r="C73" t="str">
            <v>France</v>
          </cell>
          <cell r="D73" t="str">
            <v>DOMENC Karine</v>
          </cell>
          <cell r="E73" t="str">
            <v>LPS</v>
          </cell>
        </row>
        <row r="74">
          <cell r="C74" t="str">
            <v>Thailand</v>
          </cell>
          <cell r="D74" t="str">
            <v>POOLSAWAS Rungarun</v>
          </cell>
          <cell r="E74" t="str">
            <v>RoW</v>
          </cell>
        </row>
        <row r="75">
          <cell r="C75" t="str">
            <v>Thailand</v>
          </cell>
          <cell r="D75" t="str">
            <v>POOLSAWAS Rungarun</v>
          </cell>
          <cell r="E75" t="str">
            <v>RoW</v>
          </cell>
        </row>
        <row r="76">
          <cell r="C76" t="str">
            <v>Thailand</v>
          </cell>
          <cell r="D76" t="str">
            <v>POOLSAWAS Rungarun</v>
          </cell>
          <cell r="E76" t="str">
            <v>RoW</v>
          </cell>
        </row>
        <row r="77">
          <cell r="C77" t="str">
            <v>Denmark</v>
          </cell>
          <cell r="D77" t="str">
            <v>LARSEN, Niels</v>
          </cell>
          <cell r="E77" t="str">
            <v>LPS</v>
          </cell>
        </row>
        <row r="78">
          <cell r="C78" t="str">
            <v>Denmark</v>
          </cell>
          <cell r="D78" t="str">
            <v>LARSEN, Niels</v>
          </cell>
          <cell r="E78" t="str">
            <v>LPS</v>
          </cell>
        </row>
        <row r="79">
          <cell r="C79" t="str">
            <v>Denmark</v>
          </cell>
          <cell r="D79" t="str">
            <v>LARSEN, Niels</v>
          </cell>
          <cell r="E79" t="str">
            <v>LPS</v>
          </cell>
        </row>
        <row r="80">
          <cell r="C80" t="str">
            <v>Belgium</v>
          </cell>
          <cell r="D80" t="str">
            <v>VAN STEENBRUGGE Lien</v>
          </cell>
          <cell r="E80" t="str">
            <v>LPS</v>
          </cell>
        </row>
        <row r="81">
          <cell r="C81" t="str">
            <v>Belgium</v>
          </cell>
          <cell r="D81" t="str">
            <v>VAN STEENBRUGGE Lien</v>
          </cell>
          <cell r="E81" t="str">
            <v>LPS</v>
          </cell>
        </row>
        <row r="82">
          <cell r="C82" t="str">
            <v>Belgium</v>
          </cell>
          <cell r="D82" t="str">
            <v>VAN STEENBRUGGE Lien</v>
          </cell>
          <cell r="E82" t="str">
            <v>LPS</v>
          </cell>
        </row>
        <row r="83">
          <cell r="C83" t="str">
            <v>Brazil</v>
          </cell>
          <cell r="D83" t="str">
            <v>ALCANTARA, Richard</v>
          </cell>
          <cell r="E83" t="str">
            <v>RoW</v>
          </cell>
        </row>
        <row r="84">
          <cell r="C84" t="str">
            <v>Brazil</v>
          </cell>
          <cell r="D84" t="str">
            <v>ALCANTARA, Richard</v>
          </cell>
          <cell r="E84" t="str">
            <v>RoW</v>
          </cell>
        </row>
        <row r="85">
          <cell r="C85" t="str">
            <v>Brazil</v>
          </cell>
          <cell r="D85" t="str">
            <v>ALCANTARA, Richard</v>
          </cell>
          <cell r="E85" t="str">
            <v>RoW</v>
          </cell>
        </row>
        <row r="86">
          <cell r="C86" t="str">
            <v>Brazil</v>
          </cell>
          <cell r="D86" t="str">
            <v>ALCANTARA, Richard</v>
          </cell>
          <cell r="E86" t="str">
            <v>RoW</v>
          </cell>
        </row>
        <row r="87">
          <cell r="C87" t="str">
            <v>Brazil</v>
          </cell>
          <cell r="D87" t="str">
            <v>ALCANTARA, Richard</v>
          </cell>
          <cell r="E87" t="str">
            <v>RoW</v>
          </cell>
        </row>
        <row r="88">
          <cell r="C88" t="str">
            <v>Brazil</v>
          </cell>
          <cell r="D88" t="str">
            <v>ALCANTARA, Richard</v>
          </cell>
          <cell r="E88" t="str">
            <v>RoW</v>
          </cell>
        </row>
        <row r="89">
          <cell r="C89" t="str">
            <v>Brazil</v>
          </cell>
          <cell r="D89" t="str">
            <v>ALCANTARA, Richard</v>
          </cell>
          <cell r="E89" t="str">
            <v>RoW</v>
          </cell>
        </row>
        <row r="90">
          <cell r="C90" t="str">
            <v>Brazil</v>
          </cell>
          <cell r="D90" t="str">
            <v>ALCANTARA, Richard</v>
          </cell>
          <cell r="E90" t="str">
            <v>RoW</v>
          </cell>
        </row>
        <row r="91">
          <cell r="C91" t="str">
            <v>Brazil</v>
          </cell>
          <cell r="D91" t="str">
            <v>ALCANTARA, Richard</v>
          </cell>
          <cell r="E91" t="str">
            <v>RoW</v>
          </cell>
        </row>
        <row r="92">
          <cell r="C92" t="str">
            <v>Brazil</v>
          </cell>
          <cell r="D92" t="str">
            <v>ALCANTARA, Richard</v>
          </cell>
          <cell r="E92" t="str">
            <v>RoW</v>
          </cell>
        </row>
        <row r="93">
          <cell r="C93" t="str">
            <v>Brazil</v>
          </cell>
          <cell r="D93" t="str">
            <v>ALCANTARA, Richard</v>
          </cell>
          <cell r="E93" t="str">
            <v>RoW</v>
          </cell>
        </row>
        <row r="94">
          <cell r="C94" t="str">
            <v>Brazil</v>
          </cell>
          <cell r="D94" t="str">
            <v>ALCANTARA, Richard</v>
          </cell>
          <cell r="E94" t="str">
            <v>RoW</v>
          </cell>
        </row>
        <row r="95">
          <cell r="C95" t="str">
            <v>Brazil</v>
          </cell>
          <cell r="D95" t="str">
            <v>ALCANTARA, Richard</v>
          </cell>
          <cell r="E95" t="str">
            <v>RoW</v>
          </cell>
        </row>
        <row r="96">
          <cell r="C96" t="str">
            <v>Chile</v>
          </cell>
          <cell r="D96" t="str">
            <v>MARTINEZ PARDO José</v>
          </cell>
          <cell r="E96" t="str">
            <v>RoW</v>
          </cell>
        </row>
        <row r="97">
          <cell r="C97" t="str">
            <v>Chile</v>
          </cell>
          <cell r="D97" t="str">
            <v>MARTINEZ PARDO José</v>
          </cell>
          <cell r="E97" t="str">
            <v>RoW</v>
          </cell>
        </row>
        <row r="98">
          <cell r="C98" t="str">
            <v>Chile</v>
          </cell>
          <cell r="D98" t="str">
            <v>MARTINEZ PARDO José</v>
          </cell>
          <cell r="E98" t="str">
            <v>RoW</v>
          </cell>
        </row>
        <row r="99">
          <cell r="C99" t="str">
            <v>Serbia</v>
          </cell>
          <cell r="D99" t="str">
            <v>ARSENIJEVIC Miroslav</v>
          </cell>
          <cell r="E99" t="str">
            <v>RoW</v>
          </cell>
        </row>
        <row r="100">
          <cell r="C100" t="str">
            <v>Serbia</v>
          </cell>
          <cell r="D100" t="str">
            <v>ARSENIJEVIC Miroslav</v>
          </cell>
          <cell r="E100" t="str">
            <v>RoW</v>
          </cell>
        </row>
        <row r="101">
          <cell r="C101" t="str">
            <v>France</v>
          </cell>
          <cell r="D101" t="str">
            <v>GOUJON Samantha</v>
          </cell>
          <cell r="E101" t="str">
            <v>LPS</v>
          </cell>
        </row>
        <row r="102">
          <cell r="C102" t="str">
            <v>France</v>
          </cell>
          <cell r="D102" t="str">
            <v>GOUJON Samantha</v>
          </cell>
          <cell r="E102" t="str">
            <v>LPS</v>
          </cell>
        </row>
        <row r="103">
          <cell r="C103" t="str">
            <v>France</v>
          </cell>
          <cell r="D103" t="str">
            <v>GOUJON Samantha</v>
          </cell>
          <cell r="E103" t="str">
            <v>LPS</v>
          </cell>
        </row>
        <row r="104">
          <cell r="C104" t="str">
            <v>France</v>
          </cell>
          <cell r="D104" t="str">
            <v>GOUJON Samantha</v>
          </cell>
          <cell r="E104" t="str">
            <v>LPS</v>
          </cell>
        </row>
        <row r="105">
          <cell r="C105" t="str">
            <v>France</v>
          </cell>
          <cell r="D105" t="str">
            <v>GOUJON Samantha</v>
          </cell>
          <cell r="E105" t="str">
            <v>LPS</v>
          </cell>
        </row>
        <row r="106">
          <cell r="C106" t="str">
            <v>France</v>
          </cell>
          <cell r="D106" t="str">
            <v>GOUJON Samantha</v>
          </cell>
          <cell r="E106" t="str">
            <v>LPS</v>
          </cell>
        </row>
        <row r="107">
          <cell r="C107" t="str">
            <v>France</v>
          </cell>
          <cell r="D107" t="str">
            <v>GOUJON Samantha</v>
          </cell>
          <cell r="E107" t="str">
            <v>LPS</v>
          </cell>
        </row>
        <row r="108">
          <cell r="C108" t="str">
            <v>France</v>
          </cell>
          <cell r="D108" t="str">
            <v>GOUJON Samantha</v>
          </cell>
          <cell r="E108" t="str">
            <v>LPS</v>
          </cell>
        </row>
        <row r="109">
          <cell r="C109" t="str">
            <v>France</v>
          </cell>
          <cell r="D109" t="str">
            <v>GOUJON Samantha</v>
          </cell>
          <cell r="E109" t="str">
            <v>LPS</v>
          </cell>
        </row>
        <row r="110">
          <cell r="C110" t="str">
            <v>France</v>
          </cell>
          <cell r="D110" t="str">
            <v>GOUJON Samantha</v>
          </cell>
          <cell r="E110" t="str">
            <v>LPS</v>
          </cell>
        </row>
        <row r="111">
          <cell r="C111" t="str">
            <v>France</v>
          </cell>
          <cell r="D111" t="str">
            <v>GOUJON Samantha</v>
          </cell>
          <cell r="E111" t="str">
            <v>LPS</v>
          </cell>
        </row>
        <row r="112">
          <cell r="C112" t="str">
            <v>France</v>
          </cell>
          <cell r="D112" t="str">
            <v>GOUJON Samantha</v>
          </cell>
          <cell r="E112" t="str">
            <v>LPS</v>
          </cell>
        </row>
        <row r="113">
          <cell r="C113" t="str">
            <v>France</v>
          </cell>
          <cell r="D113" t="str">
            <v>GOUJON Samantha</v>
          </cell>
          <cell r="E113" t="str">
            <v>LPS</v>
          </cell>
        </row>
        <row r="114">
          <cell r="C114" t="str">
            <v>France</v>
          </cell>
          <cell r="D114" t="str">
            <v>GOUJON Samantha</v>
          </cell>
          <cell r="E114" t="str">
            <v>LPS</v>
          </cell>
        </row>
        <row r="115">
          <cell r="C115" t="str">
            <v>France</v>
          </cell>
          <cell r="D115" t="str">
            <v>GOUJON Samantha</v>
          </cell>
          <cell r="E115" t="str">
            <v>LPS</v>
          </cell>
        </row>
        <row r="116">
          <cell r="C116" t="str">
            <v>France</v>
          </cell>
          <cell r="D116" t="str">
            <v>GOUJON Samantha</v>
          </cell>
          <cell r="E116" t="str">
            <v>LPS</v>
          </cell>
        </row>
        <row r="117">
          <cell r="C117" t="str">
            <v>France</v>
          </cell>
          <cell r="D117" t="str">
            <v>GOUJON Samantha</v>
          </cell>
          <cell r="E117" t="str">
            <v>LPS</v>
          </cell>
        </row>
        <row r="118">
          <cell r="C118" t="str">
            <v>France</v>
          </cell>
          <cell r="D118" t="str">
            <v>GOUJON Samantha</v>
          </cell>
          <cell r="E118" t="str">
            <v>LPS</v>
          </cell>
        </row>
        <row r="119">
          <cell r="C119" t="str">
            <v>France</v>
          </cell>
          <cell r="D119" t="str">
            <v>GOUJON Samantha</v>
          </cell>
          <cell r="E119" t="str">
            <v>LPS</v>
          </cell>
        </row>
        <row r="120">
          <cell r="C120" t="str">
            <v>France</v>
          </cell>
          <cell r="D120" t="str">
            <v>GOUJON Samantha</v>
          </cell>
          <cell r="E120" t="str">
            <v>LPS</v>
          </cell>
        </row>
        <row r="121">
          <cell r="C121" t="str">
            <v>France</v>
          </cell>
          <cell r="D121" t="str">
            <v>GOUJON Samantha</v>
          </cell>
          <cell r="E121" t="str">
            <v>LPS</v>
          </cell>
        </row>
        <row r="122">
          <cell r="C122" t="str">
            <v>France</v>
          </cell>
          <cell r="D122" t="str">
            <v>GOUJON Samantha</v>
          </cell>
          <cell r="E122" t="str">
            <v>LPS</v>
          </cell>
        </row>
        <row r="123">
          <cell r="C123" t="str">
            <v>Hungary</v>
          </cell>
          <cell r="D123" t="str">
            <v>GOUJON Samantha</v>
          </cell>
          <cell r="E123" t="str">
            <v>LPS</v>
          </cell>
        </row>
        <row r="124">
          <cell r="C124" t="str">
            <v>Netherlands</v>
          </cell>
          <cell r="D124" t="str">
            <v>GOUJON Samantha</v>
          </cell>
          <cell r="E124" t="str">
            <v>LPS</v>
          </cell>
        </row>
        <row r="125">
          <cell r="C125" t="str">
            <v>France</v>
          </cell>
          <cell r="D125" t="str">
            <v>GOUJON Samantha</v>
          </cell>
          <cell r="E125" t="str">
            <v>LPS</v>
          </cell>
        </row>
        <row r="126">
          <cell r="C126" t="str">
            <v>Hungary</v>
          </cell>
          <cell r="D126" t="str">
            <v>GOUJON Samantha</v>
          </cell>
          <cell r="E126" t="str">
            <v>LPS</v>
          </cell>
        </row>
        <row r="127">
          <cell r="C127" t="str">
            <v>Turkiye</v>
          </cell>
          <cell r="D127" t="str">
            <v>GOUJON Samantha</v>
          </cell>
          <cell r="E127" t="str">
            <v>RoW</v>
          </cell>
        </row>
        <row r="128">
          <cell r="C128" t="str">
            <v>France</v>
          </cell>
          <cell r="D128" t="str">
            <v>GOUJON Samantha</v>
          </cell>
          <cell r="E128" t="str">
            <v>LPS</v>
          </cell>
        </row>
        <row r="129">
          <cell r="C129" t="str">
            <v>France</v>
          </cell>
          <cell r="D129" t="str">
            <v>GOUJON Samantha</v>
          </cell>
          <cell r="E129" t="str">
            <v>LPS</v>
          </cell>
        </row>
        <row r="130">
          <cell r="C130" t="str">
            <v>Spain</v>
          </cell>
          <cell r="D130" t="str">
            <v>GOUJON Samantha</v>
          </cell>
          <cell r="E130" t="str">
            <v>LPS</v>
          </cell>
        </row>
        <row r="131">
          <cell r="C131" t="str">
            <v>Romania</v>
          </cell>
          <cell r="D131" t="str">
            <v>GOUJON Samantha</v>
          </cell>
          <cell r="E131" t="str">
            <v>LPS</v>
          </cell>
        </row>
        <row r="132">
          <cell r="C132" t="str">
            <v>France</v>
          </cell>
          <cell r="D132" t="str">
            <v>GOUJON Samantha</v>
          </cell>
          <cell r="E132" t="str">
            <v>LPS</v>
          </cell>
        </row>
        <row r="133">
          <cell r="C133" t="str">
            <v>France</v>
          </cell>
          <cell r="D133" t="str">
            <v>GOUJON Samantha</v>
          </cell>
          <cell r="E133" t="str">
            <v>LPS</v>
          </cell>
        </row>
        <row r="134">
          <cell r="C134" t="str">
            <v>France</v>
          </cell>
          <cell r="D134" t="str">
            <v>GOUJON Samantha</v>
          </cell>
          <cell r="E134" t="str">
            <v>LPS</v>
          </cell>
        </row>
        <row r="135">
          <cell r="C135" t="str">
            <v>Spain</v>
          </cell>
          <cell r="D135" t="str">
            <v xml:space="preserve">GOUJON Samantha </v>
          </cell>
          <cell r="E135" t="str">
            <v>LPS</v>
          </cell>
        </row>
        <row r="136">
          <cell r="C136" t="str">
            <v>France</v>
          </cell>
          <cell r="D136" t="str">
            <v>GOUJON Samantha</v>
          </cell>
          <cell r="E136" t="str">
            <v>LPS</v>
          </cell>
        </row>
        <row r="137">
          <cell r="C137" t="str">
            <v>France</v>
          </cell>
          <cell r="D137" t="str">
            <v xml:space="preserve">GOUJON Samantha </v>
          </cell>
          <cell r="E137" t="str">
            <v>LPS</v>
          </cell>
        </row>
        <row r="138">
          <cell r="C138" t="str">
            <v>FRANCE</v>
          </cell>
          <cell r="D138" t="str">
            <v xml:space="preserve">GOUJON Samantha </v>
          </cell>
          <cell r="E138" t="str">
            <v>LPS</v>
          </cell>
        </row>
        <row r="139">
          <cell r="C139" t="str">
            <v>France</v>
          </cell>
          <cell r="D139" t="str">
            <v xml:space="preserve">GOUJON Samantha </v>
          </cell>
          <cell r="E139" t="str">
            <v>LPS</v>
          </cell>
        </row>
        <row r="140">
          <cell r="C140" t="str">
            <v>France</v>
          </cell>
          <cell r="D140" t="str">
            <v xml:space="preserve">GOUJON Samantha </v>
          </cell>
          <cell r="E140" t="str">
            <v>LPS</v>
          </cell>
        </row>
        <row r="141">
          <cell r="C141" t="str">
            <v>Germany</v>
          </cell>
          <cell r="D141" t="str">
            <v>THIEMANN Sabine</v>
          </cell>
          <cell r="E141" t="str">
            <v>LPS</v>
          </cell>
        </row>
        <row r="142">
          <cell r="C142" t="str">
            <v>Germany</v>
          </cell>
          <cell r="D142" t="str">
            <v>THIEMANN Sabine</v>
          </cell>
          <cell r="E142" t="str">
            <v>LPS</v>
          </cell>
        </row>
        <row r="143">
          <cell r="C143" t="str">
            <v>Germany</v>
          </cell>
          <cell r="D143" t="str">
            <v>THIEMANN Sabine</v>
          </cell>
          <cell r="E143" t="str">
            <v>LPS</v>
          </cell>
        </row>
        <row r="144">
          <cell r="C144" t="str">
            <v>Germany</v>
          </cell>
          <cell r="D144" t="str">
            <v>THIEMANN Sabine</v>
          </cell>
          <cell r="E144" t="str">
            <v>LPS</v>
          </cell>
        </row>
        <row r="145">
          <cell r="C145" t="str">
            <v>Germany</v>
          </cell>
          <cell r="D145" t="str">
            <v>THIEMANN Sabine</v>
          </cell>
          <cell r="E145" t="str">
            <v>LPS</v>
          </cell>
        </row>
        <row r="146">
          <cell r="C146" t="str">
            <v>Germany</v>
          </cell>
          <cell r="D146" t="str">
            <v>THIEMANN Sabine</v>
          </cell>
          <cell r="E146" t="str">
            <v>LPS</v>
          </cell>
        </row>
        <row r="147">
          <cell r="C147" t="str">
            <v>Germany</v>
          </cell>
          <cell r="D147" t="str">
            <v>THIEMANN Sabine</v>
          </cell>
          <cell r="E147" t="str">
            <v>LPS</v>
          </cell>
        </row>
        <row r="148">
          <cell r="C148" t="str">
            <v>Germany</v>
          </cell>
          <cell r="D148" t="str">
            <v>THIEMANN Sabine</v>
          </cell>
          <cell r="E148" t="str">
            <v>LPS</v>
          </cell>
        </row>
        <row r="149">
          <cell r="C149" t="str">
            <v>Germany</v>
          </cell>
          <cell r="D149" t="str">
            <v>THIEMANN Sabine</v>
          </cell>
          <cell r="E149" t="str">
            <v>LPS</v>
          </cell>
        </row>
        <row r="150">
          <cell r="C150" t="str">
            <v>Germany</v>
          </cell>
          <cell r="D150" t="str">
            <v>THIEMANN Sabine</v>
          </cell>
          <cell r="E150" t="str">
            <v>LPS</v>
          </cell>
        </row>
        <row r="151">
          <cell r="C151" t="str">
            <v>Germany</v>
          </cell>
          <cell r="D151" t="str">
            <v>THIEMANN Sabine</v>
          </cell>
          <cell r="E151" t="str">
            <v>LPS</v>
          </cell>
        </row>
        <row r="152">
          <cell r="C152" t="str">
            <v>Spain</v>
          </cell>
          <cell r="D152" t="str">
            <v>NOGAL Coro</v>
          </cell>
          <cell r="E152" t="str">
            <v>LPS</v>
          </cell>
        </row>
        <row r="153">
          <cell r="C153" t="str">
            <v>Spain</v>
          </cell>
          <cell r="D153" t="str">
            <v>NOGAL Coro</v>
          </cell>
          <cell r="E153" t="str">
            <v>LPS</v>
          </cell>
        </row>
        <row r="154">
          <cell r="C154" t="str">
            <v>Spain</v>
          </cell>
          <cell r="D154" t="str">
            <v>NOGAL Coro</v>
          </cell>
          <cell r="E154" t="str">
            <v>LPS</v>
          </cell>
        </row>
        <row r="155">
          <cell r="C155" t="str">
            <v>Spain</v>
          </cell>
          <cell r="D155" t="str">
            <v>NOGAL Coro</v>
          </cell>
          <cell r="E155" t="str">
            <v>LPS</v>
          </cell>
        </row>
        <row r="156">
          <cell r="C156" t="str">
            <v>Spain</v>
          </cell>
          <cell r="D156" t="str">
            <v>NOGAL Coro</v>
          </cell>
          <cell r="E156" t="str">
            <v>LPS</v>
          </cell>
        </row>
        <row r="157">
          <cell r="C157" t="str">
            <v>Spain</v>
          </cell>
          <cell r="D157" t="str">
            <v>NOGAL Coro</v>
          </cell>
          <cell r="E157" t="str">
            <v>LPS</v>
          </cell>
        </row>
        <row r="158">
          <cell r="C158" t="str">
            <v>Spain</v>
          </cell>
          <cell r="D158" t="str">
            <v>NOGAL Coro</v>
          </cell>
          <cell r="E158" t="str">
            <v>LPS</v>
          </cell>
        </row>
        <row r="159">
          <cell r="C159" t="str">
            <v>Spain</v>
          </cell>
          <cell r="D159" t="str">
            <v>NOGAL Coro</v>
          </cell>
          <cell r="E159" t="str">
            <v>LPS</v>
          </cell>
        </row>
        <row r="160">
          <cell r="C160" t="str">
            <v>Spain</v>
          </cell>
          <cell r="D160" t="str">
            <v>NOGAL Coro</v>
          </cell>
          <cell r="E160" t="str">
            <v>LPS</v>
          </cell>
        </row>
        <row r="161">
          <cell r="C161" t="str">
            <v>Spain</v>
          </cell>
          <cell r="D161" t="str">
            <v>NOGAL Coro</v>
          </cell>
          <cell r="E161" t="str">
            <v>LPS</v>
          </cell>
        </row>
        <row r="162">
          <cell r="C162" t="str">
            <v>Spain</v>
          </cell>
          <cell r="D162" t="str">
            <v>NOGAL Coro</v>
          </cell>
          <cell r="E162" t="str">
            <v>LPS</v>
          </cell>
        </row>
        <row r="163">
          <cell r="C163" t="str">
            <v>Spain</v>
          </cell>
          <cell r="D163" t="str">
            <v>NOGAL Coro</v>
          </cell>
          <cell r="E163" t="str">
            <v>LPS</v>
          </cell>
        </row>
        <row r="164">
          <cell r="C164" t="str">
            <v>Spain</v>
          </cell>
          <cell r="D164" t="str">
            <v>NOGAL Coro</v>
          </cell>
          <cell r="E164" t="str">
            <v>LPS</v>
          </cell>
        </row>
        <row r="165">
          <cell r="C165" t="str">
            <v>France</v>
          </cell>
          <cell r="D165" t="str">
            <v>BROMONT Stéphanie</v>
          </cell>
          <cell r="E165" t="str">
            <v>LPS</v>
          </cell>
        </row>
        <row r="166">
          <cell r="C166" t="str">
            <v>France</v>
          </cell>
          <cell r="D166" t="str">
            <v>BROMONT Stéphanie</v>
          </cell>
          <cell r="E166" t="str">
            <v>LPS</v>
          </cell>
        </row>
        <row r="167">
          <cell r="C167" t="str">
            <v>France</v>
          </cell>
          <cell r="D167" t="str">
            <v>BROMONT Stéphanie</v>
          </cell>
          <cell r="E167" t="str">
            <v>LPS</v>
          </cell>
        </row>
        <row r="168">
          <cell r="C168" t="str">
            <v>France</v>
          </cell>
          <cell r="D168" t="str">
            <v>BROMONT Stéphanie</v>
          </cell>
          <cell r="E168" t="str">
            <v>LPS</v>
          </cell>
        </row>
        <row r="169">
          <cell r="C169" t="str">
            <v>France</v>
          </cell>
          <cell r="D169" t="str">
            <v>BROMONT Stéphanie</v>
          </cell>
          <cell r="E169" t="str">
            <v>LPS</v>
          </cell>
        </row>
        <row r="170">
          <cell r="C170" t="str">
            <v>France</v>
          </cell>
          <cell r="D170" t="str">
            <v>BROMONT Stéphanie</v>
          </cell>
          <cell r="E170" t="str">
            <v>LPS</v>
          </cell>
        </row>
        <row r="171">
          <cell r="C171" t="str">
            <v>France</v>
          </cell>
          <cell r="D171" t="str">
            <v>BROMONT Stéphanie</v>
          </cell>
          <cell r="E171" t="str">
            <v>LPS</v>
          </cell>
        </row>
        <row r="172">
          <cell r="C172" t="str">
            <v>France</v>
          </cell>
          <cell r="D172" t="str">
            <v>BROMONT Stéphanie</v>
          </cell>
          <cell r="E172" t="str">
            <v>LPS</v>
          </cell>
        </row>
        <row r="173">
          <cell r="C173" t="str">
            <v>Italy</v>
          </cell>
          <cell r="D173" t="str">
            <v>GHIDONI Sabrina</v>
          </cell>
          <cell r="E173" t="str">
            <v>LPS</v>
          </cell>
        </row>
        <row r="174">
          <cell r="C174" t="str">
            <v>Italy</v>
          </cell>
          <cell r="D174" t="str">
            <v>GHIDONI Sabrina</v>
          </cell>
          <cell r="E174" t="str">
            <v>LPS</v>
          </cell>
        </row>
        <row r="175">
          <cell r="C175" t="str">
            <v>Italy</v>
          </cell>
          <cell r="D175" t="str">
            <v>GHIDONI Sabrina</v>
          </cell>
          <cell r="E175" t="str">
            <v>LPS</v>
          </cell>
        </row>
        <row r="176">
          <cell r="C176" t="str">
            <v>Moldova</v>
          </cell>
          <cell r="D176" t="str">
            <v>SCHITCO Nicolai</v>
          </cell>
          <cell r="E176" t="str">
            <v>LPS</v>
          </cell>
        </row>
        <row r="177">
          <cell r="C177" t="str">
            <v>Netherlands</v>
          </cell>
          <cell r="D177" t="str">
            <v>HOORN, Peter-Van</v>
          </cell>
          <cell r="E177" t="str">
            <v>LPS</v>
          </cell>
        </row>
        <row r="178">
          <cell r="C178" t="str">
            <v>Netherlands</v>
          </cell>
          <cell r="D178" t="str">
            <v>HOORN, Peter-Van</v>
          </cell>
          <cell r="E178" t="str">
            <v>LPS</v>
          </cell>
        </row>
        <row r="179">
          <cell r="C179" t="str">
            <v>Netherlands</v>
          </cell>
          <cell r="D179" t="str">
            <v>HOORN, Peter-Van</v>
          </cell>
          <cell r="E179" t="str">
            <v>LPS</v>
          </cell>
        </row>
        <row r="180">
          <cell r="C180" t="str">
            <v>Netherlands</v>
          </cell>
          <cell r="D180" t="str">
            <v>HOORN, Peter-Van</v>
          </cell>
          <cell r="E180" t="str">
            <v>LPS</v>
          </cell>
        </row>
        <row r="181">
          <cell r="C181" t="str">
            <v>Netherlands</v>
          </cell>
          <cell r="D181" t="str">
            <v>HOORN, Peter-Van</v>
          </cell>
          <cell r="E181" t="str">
            <v>LPS</v>
          </cell>
        </row>
        <row r="182">
          <cell r="C182" t="str">
            <v>Netherlands</v>
          </cell>
          <cell r="D182" t="str">
            <v>HOORN, Peter-Van</v>
          </cell>
          <cell r="E182" t="str">
            <v>LPS</v>
          </cell>
        </row>
        <row r="183">
          <cell r="C183" t="str">
            <v>Netherlands</v>
          </cell>
          <cell r="D183" t="str">
            <v>HOORN, Peter-Van</v>
          </cell>
          <cell r="E183" t="str">
            <v>LPS</v>
          </cell>
        </row>
        <row r="184">
          <cell r="C184" t="str">
            <v>Netherlands</v>
          </cell>
          <cell r="D184" t="str">
            <v>HOORN, Peter-Van</v>
          </cell>
          <cell r="E184" t="str">
            <v>LPS</v>
          </cell>
        </row>
        <row r="185">
          <cell r="C185" t="str">
            <v>Netherlands</v>
          </cell>
          <cell r="D185" t="str">
            <v>HOORN, Peter-Van</v>
          </cell>
          <cell r="E185" t="str">
            <v>LPS</v>
          </cell>
        </row>
        <row r="186">
          <cell r="C186" t="str">
            <v>Netherlands</v>
          </cell>
          <cell r="D186" t="str">
            <v>HOORN, Peter-Van</v>
          </cell>
          <cell r="E186" t="str">
            <v>LPS</v>
          </cell>
        </row>
        <row r="187">
          <cell r="C187" t="str">
            <v>Netherlands</v>
          </cell>
          <cell r="D187" t="str">
            <v>HOORN, Peter-Van</v>
          </cell>
          <cell r="E187" t="str">
            <v>LPS</v>
          </cell>
        </row>
        <row r="188">
          <cell r="C188" t="str">
            <v>Netherlands</v>
          </cell>
          <cell r="D188" t="str">
            <v>HOORN, Peter-Van</v>
          </cell>
          <cell r="E188" t="str">
            <v>LPS</v>
          </cell>
        </row>
        <row r="189">
          <cell r="C189" t="str">
            <v>Poland</v>
          </cell>
          <cell r="D189" t="str">
            <v>GRZEGOREK Hanna</v>
          </cell>
          <cell r="E189" t="str">
            <v>LPS</v>
          </cell>
        </row>
        <row r="190">
          <cell r="C190" t="str">
            <v>Poland</v>
          </cell>
          <cell r="D190" t="str">
            <v>GRZEGOREK Hanna</v>
          </cell>
          <cell r="E190" t="str">
            <v>LPS</v>
          </cell>
        </row>
        <row r="191">
          <cell r="C191" t="str">
            <v>Poland</v>
          </cell>
          <cell r="D191" t="str">
            <v>GRZEGOREK Hanna</v>
          </cell>
          <cell r="E191" t="str">
            <v>LPS</v>
          </cell>
        </row>
        <row r="192">
          <cell r="C192" t="str">
            <v>Romania</v>
          </cell>
          <cell r="D192" t="str">
            <v>HAMPU Coralia</v>
          </cell>
          <cell r="E192" t="str">
            <v>LPS</v>
          </cell>
        </row>
        <row r="193">
          <cell r="C193" t="str">
            <v>Romania</v>
          </cell>
          <cell r="D193" t="str">
            <v>HAMPU Coralia</v>
          </cell>
          <cell r="E193" t="str">
            <v>LPS</v>
          </cell>
        </row>
        <row r="194">
          <cell r="C194" t="str">
            <v>Romania</v>
          </cell>
          <cell r="D194" t="str">
            <v>HAMPU Coralia</v>
          </cell>
          <cell r="E194" t="str">
            <v>LPS</v>
          </cell>
        </row>
        <row r="195">
          <cell r="C195" t="str">
            <v>Romania</v>
          </cell>
          <cell r="D195" t="str">
            <v>HAMPU Coralia</v>
          </cell>
          <cell r="E195" t="str">
            <v>LPS</v>
          </cell>
        </row>
        <row r="196">
          <cell r="C196" t="str">
            <v>Romania</v>
          </cell>
          <cell r="D196" t="str">
            <v>HAMPU Coralia</v>
          </cell>
          <cell r="E196" t="str">
            <v>LPS</v>
          </cell>
        </row>
        <row r="197">
          <cell r="C197" t="str">
            <v>Slovakia</v>
          </cell>
          <cell r="D197" t="str">
            <v>TAKACOVA Dana</v>
          </cell>
          <cell r="E197" t="str">
            <v>LPS</v>
          </cell>
        </row>
        <row r="198">
          <cell r="C198" t="str">
            <v>Slovakia</v>
          </cell>
          <cell r="D198" t="str">
            <v>TAKACOVA Dana</v>
          </cell>
          <cell r="E198" t="str">
            <v>LPS</v>
          </cell>
        </row>
        <row r="199">
          <cell r="C199" t="str">
            <v>United States of America</v>
          </cell>
          <cell r="D199" t="str">
            <v>WALKER Ann</v>
          </cell>
          <cell r="E199" t="str">
            <v>RoW</v>
          </cell>
        </row>
        <row r="200">
          <cell r="C200" t="str">
            <v>Turkiye</v>
          </cell>
          <cell r="D200" t="str">
            <v>ERDOGAN Eyup</v>
          </cell>
          <cell r="E200" t="str">
            <v>RoW</v>
          </cell>
        </row>
        <row r="201">
          <cell r="C201" t="str">
            <v>Turkiye</v>
          </cell>
          <cell r="D201" t="str">
            <v>ERDOGAN Eyup</v>
          </cell>
          <cell r="E201" t="str">
            <v>RoW</v>
          </cell>
        </row>
        <row r="202">
          <cell r="C202" t="str">
            <v>Turkiye</v>
          </cell>
          <cell r="D202" t="str">
            <v>ERDOGAN Eyup</v>
          </cell>
          <cell r="E202" t="str">
            <v>RoW</v>
          </cell>
        </row>
        <row r="203">
          <cell r="C203" t="str">
            <v>Turkiye</v>
          </cell>
          <cell r="D203" t="str">
            <v>ERDOGAN Eyup</v>
          </cell>
          <cell r="E203" t="str">
            <v>RoW</v>
          </cell>
        </row>
        <row r="204">
          <cell r="C204" t="str">
            <v>United Kingdom</v>
          </cell>
          <cell r="D204" t="str">
            <v>COSTA Sara</v>
          </cell>
          <cell r="E204" t="str">
            <v>RoW</v>
          </cell>
        </row>
        <row r="205">
          <cell r="C205" t="str">
            <v>United Kingdom</v>
          </cell>
          <cell r="D205" t="str">
            <v>COSTA Sara</v>
          </cell>
          <cell r="E205" t="str">
            <v>RoW</v>
          </cell>
        </row>
        <row r="206">
          <cell r="C206" t="str">
            <v>United Kingdom</v>
          </cell>
          <cell r="D206" t="str">
            <v>COSTA Sara</v>
          </cell>
          <cell r="E206" t="str">
            <v>RoW</v>
          </cell>
        </row>
        <row r="207">
          <cell r="C207" t="str">
            <v>United Kingdom</v>
          </cell>
          <cell r="D207" t="str">
            <v>COSTA Sara</v>
          </cell>
          <cell r="E207" t="str">
            <v>RoW</v>
          </cell>
        </row>
        <row r="208">
          <cell r="C208" t="str">
            <v>United Kingdom</v>
          </cell>
          <cell r="D208" t="str">
            <v>COSTA Sara</v>
          </cell>
          <cell r="E208" t="str">
            <v>RoW</v>
          </cell>
        </row>
        <row r="209">
          <cell r="C209" t="str">
            <v>Belgium</v>
          </cell>
          <cell r="D209" t="str">
            <v>DOMENC Karine</v>
          </cell>
          <cell r="E209" t="str">
            <v>LPS</v>
          </cell>
        </row>
        <row r="210">
          <cell r="C210" t="str">
            <v>Belgium</v>
          </cell>
          <cell r="D210" t="str">
            <v>DOMENC Karine</v>
          </cell>
          <cell r="E210" t="str">
            <v>LPS</v>
          </cell>
        </row>
        <row r="211">
          <cell r="C211" t="str">
            <v>Belgium</v>
          </cell>
          <cell r="D211" t="str">
            <v>DOMENC Karine</v>
          </cell>
          <cell r="E211" t="str">
            <v>LPS</v>
          </cell>
        </row>
        <row r="212">
          <cell r="C212" t="str">
            <v>France</v>
          </cell>
          <cell r="D212" t="str">
            <v>DOMENC Karine</v>
          </cell>
          <cell r="E212" t="str">
            <v>LPS</v>
          </cell>
        </row>
        <row r="213">
          <cell r="C213" t="str">
            <v>France</v>
          </cell>
          <cell r="D213" t="str">
            <v>DOMENC Karine</v>
          </cell>
          <cell r="E213" t="str">
            <v>LPS</v>
          </cell>
        </row>
        <row r="214">
          <cell r="C214" t="str">
            <v>France</v>
          </cell>
          <cell r="D214" t="str">
            <v>GUYON Adeline</v>
          </cell>
          <cell r="E214" t="str">
            <v>LPS</v>
          </cell>
        </row>
        <row r="215">
          <cell r="C215" t="str">
            <v>France</v>
          </cell>
          <cell r="D215" t="str">
            <v>GUYON Adeline</v>
          </cell>
          <cell r="E215" t="str">
            <v>LPS</v>
          </cell>
        </row>
        <row r="216">
          <cell r="C216" t="str">
            <v>France</v>
          </cell>
          <cell r="D216" t="str">
            <v>GUYON Adeline</v>
          </cell>
          <cell r="E216" t="str">
            <v>LPS</v>
          </cell>
        </row>
        <row r="217">
          <cell r="C217" t="str">
            <v>France</v>
          </cell>
          <cell r="D217" t="str">
            <v>GUYON Adeline</v>
          </cell>
          <cell r="E217" t="str">
            <v>LPS</v>
          </cell>
        </row>
        <row r="218">
          <cell r="C218" t="str">
            <v>France</v>
          </cell>
          <cell r="D218" t="str">
            <v>GUYON Adeline</v>
          </cell>
          <cell r="E218" t="str">
            <v>LPS</v>
          </cell>
        </row>
        <row r="219">
          <cell r="C219" t="str">
            <v>France</v>
          </cell>
          <cell r="D219" t="str">
            <v>GUYON Adeline</v>
          </cell>
          <cell r="E219" t="str">
            <v>LPS</v>
          </cell>
        </row>
        <row r="220">
          <cell r="C220" t="str">
            <v>France</v>
          </cell>
          <cell r="D220" t="str">
            <v>GUYON Adeline</v>
          </cell>
          <cell r="E220" t="str">
            <v>LPS</v>
          </cell>
        </row>
        <row r="221">
          <cell r="C221" t="str">
            <v>France</v>
          </cell>
          <cell r="D221" t="str">
            <v>GUYON Adeline</v>
          </cell>
          <cell r="E221" t="str">
            <v>LPS</v>
          </cell>
        </row>
        <row r="222">
          <cell r="C222" t="str">
            <v>France</v>
          </cell>
          <cell r="D222" t="str">
            <v>GUYON Adeline</v>
          </cell>
          <cell r="E222" t="str">
            <v>LPS</v>
          </cell>
        </row>
        <row r="223">
          <cell r="C223" t="str">
            <v>France</v>
          </cell>
          <cell r="D223" t="str">
            <v>GUYON Adeline</v>
          </cell>
          <cell r="E223" t="str">
            <v>LPS</v>
          </cell>
        </row>
        <row r="224">
          <cell r="C224" t="str">
            <v>France</v>
          </cell>
          <cell r="D224" t="str">
            <v>GUYON Adeline</v>
          </cell>
          <cell r="E224" t="str">
            <v>LPS</v>
          </cell>
        </row>
        <row r="225">
          <cell r="C225" t="str">
            <v>France</v>
          </cell>
          <cell r="D225" t="str">
            <v>GUYON Adeline</v>
          </cell>
          <cell r="E225" t="str">
            <v>LPS</v>
          </cell>
        </row>
        <row r="226">
          <cell r="C226" t="str">
            <v>France</v>
          </cell>
          <cell r="D226" t="str">
            <v>GUYON Adeline</v>
          </cell>
          <cell r="E226" t="str">
            <v>LPS</v>
          </cell>
        </row>
        <row r="227">
          <cell r="C227" t="str">
            <v>France</v>
          </cell>
          <cell r="D227" t="str">
            <v>GUYON Adeline</v>
          </cell>
          <cell r="E227" t="str">
            <v>LPS</v>
          </cell>
        </row>
        <row r="228">
          <cell r="C228" t="str">
            <v>France</v>
          </cell>
          <cell r="D228" t="str">
            <v>GUYON Adeline</v>
          </cell>
          <cell r="E228" t="str">
            <v>LPS</v>
          </cell>
        </row>
        <row r="229">
          <cell r="C229" t="str">
            <v>France</v>
          </cell>
          <cell r="D229" t="str">
            <v>GUYON Adeline</v>
          </cell>
          <cell r="E229" t="str">
            <v>LPS</v>
          </cell>
        </row>
        <row r="230">
          <cell r="C230" t="str">
            <v>France</v>
          </cell>
          <cell r="D230" t="str">
            <v>GUYON Adeline</v>
          </cell>
          <cell r="E230" t="str">
            <v>LPS</v>
          </cell>
        </row>
        <row r="231">
          <cell r="C231" t="str">
            <v>France</v>
          </cell>
          <cell r="D231" t="str">
            <v>GUYON Adeline</v>
          </cell>
          <cell r="E231" t="str">
            <v>LPS</v>
          </cell>
        </row>
        <row r="232">
          <cell r="C232" t="str">
            <v>France</v>
          </cell>
          <cell r="D232" t="str">
            <v>GUYON Adeline</v>
          </cell>
          <cell r="E232" t="str">
            <v>LPS</v>
          </cell>
        </row>
        <row r="233">
          <cell r="C233" t="str">
            <v>France</v>
          </cell>
          <cell r="D233" t="str">
            <v>GUYON Adeline</v>
          </cell>
          <cell r="E233" t="str">
            <v>LPS</v>
          </cell>
        </row>
        <row r="234">
          <cell r="C234" t="str">
            <v>France</v>
          </cell>
          <cell r="D234" t="str">
            <v>GUYON Adeline</v>
          </cell>
          <cell r="E234" t="str">
            <v>LPS</v>
          </cell>
        </row>
        <row r="235">
          <cell r="C235" t="str">
            <v>France</v>
          </cell>
          <cell r="D235" t="str">
            <v>GUYON Adeline</v>
          </cell>
          <cell r="E235" t="str">
            <v>LPS</v>
          </cell>
        </row>
        <row r="236">
          <cell r="C236" t="str">
            <v>France</v>
          </cell>
          <cell r="D236" t="str">
            <v>GUYON Adeline</v>
          </cell>
          <cell r="E236" t="str">
            <v>LPS</v>
          </cell>
        </row>
        <row r="237">
          <cell r="C237" t="str">
            <v>France</v>
          </cell>
          <cell r="D237" t="str">
            <v>GUYON Adeline</v>
          </cell>
          <cell r="E237" t="str">
            <v>LPS</v>
          </cell>
        </row>
        <row r="238">
          <cell r="C238" t="str">
            <v>France</v>
          </cell>
          <cell r="D238" t="str">
            <v>GUYON Adeline</v>
          </cell>
          <cell r="E238" t="str">
            <v>LPS</v>
          </cell>
        </row>
        <row r="239">
          <cell r="C239" t="str">
            <v>France</v>
          </cell>
          <cell r="D239" t="str">
            <v>GUYON Adeline</v>
          </cell>
          <cell r="E239" t="str">
            <v>LPS</v>
          </cell>
        </row>
        <row r="240">
          <cell r="C240" t="str">
            <v>France</v>
          </cell>
          <cell r="D240" t="str">
            <v>GUYON Adeline</v>
          </cell>
          <cell r="E240" t="str">
            <v>LPS</v>
          </cell>
        </row>
        <row r="241">
          <cell r="C241" t="str">
            <v>France</v>
          </cell>
          <cell r="D241" t="str">
            <v>GUYON Adeline</v>
          </cell>
          <cell r="E241" t="str">
            <v>LPS</v>
          </cell>
        </row>
        <row r="242">
          <cell r="C242" t="str">
            <v>France</v>
          </cell>
          <cell r="D242" t="str">
            <v>GUYON Adeline</v>
          </cell>
          <cell r="E242" t="str">
            <v>LPS</v>
          </cell>
        </row>
        <row r="243">
          <cell r="C243" t="str">
            <v>France</v>
          </cell>
          <cell r="D243" t="str">
            <v>GUYON Adeline</v>
          </cell>
          <cell r="E243" t="str">
            <v>LPS</v>
          </cell>
        </row>
        <row r="244">
          <cell r="C244" t="str">
            <v>France</v>
          </cell>
          <cell r="D244" t="str">
            <v>GUYON Adeline</v>
          </cell>
          <cell r="E244" t="str">
            <v>LPS</v>
          </cell>
        </row>
        <row r="245">
          <cell r="C245" t="str">
            <v>France</v>
          </cell>
          <cell r="D245" t="str">
            <v>GUYON Adeline</v>
          </cell>
          <cell r="E245" t="str">
            <v>LPS</v>
          </cell>
        </row>
        <row r="246">
          <cell r="C246" t="str">
            <v>France</v>
          </cell>
          <cell r="D246" t="str">
            <v>GUYON Adeline</v>
          </cell>
          <cell r="E246" t="str">
            <v>LPS</v>
          </cell>
        </row>
        <row r="247">
          <cell r="C247" t="str">
            <v>France</v>
          </cell>
          <cell r="D247" t="str">
            <v>GUYON Adeline</v>
          </cell>
          <cell r="E247" t="str">
            <v>LPS</v>
          </cell>
        </row>
        <row r="248">
          <cell r="C248" t="str">
            <v>France</v>
          </cell>
          <cell r="D248" t="str">
            <v>GUYON Adeline</v>
          </cell>
          <cell r="E248" t="str">
            <v>LPS</v>
          </cell>
        </row>
        <row r="249">
          <cell r="C249" t="str">
            <v>France</v>
          </cell>
          <cell r="D249" t="str">
            <v>GUYON Adeline</v>
          </cell>
          <cell r="E249" t="str">
            <v>LPS</v>
          </cell>
        </row>
        <row r="250">
          <cell r="C250" t="str">
            <v>France</v>
          </cell>
          <cell r="D250" t="str">
            <v>GUYON Adeline</v>
          </cell>
          <cell r="E250" t="str">
            <v>LPS</v>
          </cell>
        </row>
        <row r="251">
          <cell r="C251" t="str">
            <v>France</v>
          </cell>
          <cell r="D251" t="str">
            <v>GUYON Adeline</v>
          </cell>
          <cell r="E251" t="str">
            <v>LPS</v>
          </cell>
        </row>
        <row r="252">
          <cell r="C252" t="str">
            <v>France</v>
          </cell>
          <cell r="D252" t="str">
            <v>GUYON Adeline</v>
          </cell>
          <cell r="E252" t="str">
            <v>LPS</v>
          </cell>
        </row>
        <row r="253">
          <cell r="C253" t="str">
            <v>France</v>
          </cell>
          <cell r="D253" t="str">
            <v>BRUNNER, Michel</v>
          </cell>
          <cell r="E253" t="str">
            <v>LPS</v>
          </cell>
        </row>
        <row r="254">
          <cell r="C254" t="str">
            <v>France</v>
          </cell>
          <cell r="D254" t="str">
            <v>BRUNNER, Michel</v>
          </cell>
          <cell r="E254" t="str">
            <v>LPS</v>
          </cell>
        </row>
        <row r="255">
          <cell r="C255" t="str">
            <v>France</v>
          </cell>
          <cell r="D255" t="str">
            <v>BRUNNER, Michel</v>
          </cell>
          <cell r="E255" t="str">
            <v>LPS</v>
          </cell>
        </row>
        <row r="256">
          <cell r="C256" t="str">
            <v>France</v>
          </cell>
          <cell r="D256" t="str">
            <v>BRUNNER, Michel</v>
          </cell>
          <cell r="E256" t="str">
            <v>LPS</v>
          </cell>
        </row>
        <row r="257">
          <cell r="C257" t="str">
            <v>France</v>
          </cell>
          <cell r="D257" t="str">
            <v>BARLET Agnes</v>
          </cell>
          <cell r="E257" t="str">
            <v>LPS</v>
          </cell>
        </row>
        <row r="258">
          <cell r="C258" t="str">
            <v>France</v>
          </cell>
          <cell r="D258" t="str">
            <v>BARLET Agnes</v>
          </cell>
          <cell r="E258" t="str">
            <v>LPS</v>
          </cell>
        </row>
        <row r="259">
          <cell r="C259" t="str">
            <v>France</v>
          </cell>
          <cell r="D259" t="str">
            <v>BARLET Agnes</v>
          </cell>
          <cell r="E259" t="str">
            <v>LPS</v>
          </cell>
        </row>
        <row r="260">
          <cell r="C260" t="str">
            <v>France</v>
          </cell>
          <cell r="D260" t="str">
            <v>BARLET Agnes</v>
          </cell>
          <cell r="E260" t="str">
            <v>LPS</v>
          </cell>
        </row>
        <row r="261">
          <cell r="C261" t="str">
            <v>France</v>
          </cell>
          <cell r="D261" t="str">
            <v>BARLET Agnes</v>
          </cell>
          <cell r="E261" t="str">
            <v>LPS</v>
          </cell>
        </row>
        <row r="262">
          <cell r="C262" t="str">
            <v>Turkiye</v>
          </cell>
          <cell r="D262" t="str">
            <v>RABEHENOINA Aina</v>
          </cell>
          <cell r="E262" t="str">
            <v>RoW</v>
          </cell>
        </row>
        <row r="263">
          <cell r="C263" t="str">
            <v>Turkiye</v>
          </cell>
          <cell r="D263" t="str">
            <v>RABEHENOINA Aina</v>
          </cell>
          <cell r="E263" t="str">
            <v>RoW</v>
          </cell>
        </row>
        <row r="264">
          <cell r="C264" t="str">
            <v>France</v>
          </cell>
          <cell r="D264" t="str">
            <v>Aina Rabehenoina</v>
          </cell>
          <cell r="E264" t="str">
            <v>LPS</v>
          </cell>
        </row>
        <row r="265">
          <cell r="C265" t="str">
            <v>France</v>
          </cell>
          <cell r="D265" t="str">
            <v>Aina Rabehenoina</v>
          </cell>
          <cell r="E265" t="str">
            <v>LPS</v>
          </cell>
        </row>
        <row r="266">
          <cell r="C266" t="str">
            <v>France</v>
          </cell>
          <cell r="D266" t="str">
            <v>Aina Rabehenoina</v>
          </cell>
          <cell r="E266" t="str">
            <v>LPS</v>
          </cell>
        </row>
        <row r="267">
          <cell r="C267" t="str">
            <v>Netherlands</v>
          </cell>
          <cell r="D267" t="str">
            <v>RABEHENOINA Aina</v>
          </cell>
          <cell r="E267" t="str">
            <v>LPS</v>
          </cell>
        </row>
        <row r="268">
          <cell r="C268" t="str">
            <v>France</v>
          </cell>
          <cell r="D268" t="str">
            <v>RABEHENOINA Aina</v>
          </cell>
          <cell r="E268" t="str">
            <v>LPS</v>
          </cell>
        </row>
        <row r="269">
          <cell r="C269" t="str">
            <v>Germany</v>
          </cell>
          <cell r="D269" t="str">
            <v>RABEHENOINA Aina</v>
          </cell>
          <cell r="E269" t="str">
            <v>LPS</v>
          </cell>
        </row>
        <row r="270">
          <cell r="C270" t="str">
            <v>France</v>
          </cell>
          <cell r="D270" t="str">
            <v>RABEHENOINA Aina</v>
          </cell>
          <cell r="E270" t="str">
            <v>LPS</v>
          </cell>
        </row>
        <row r="271">
          <cell r="C271" t="str">
            <v>Denmark</v>
          </cell>
          <cell r="D271" t="str">
            <v>RABEHENOINA Aina</v>
          </cell>
          <cell r="E271" t="str">
            <v>LPS</v>
          </cell>
        </row>
        <row r="272">
          <cell r="C272" t="str">
            <v>Denmark</v>
          </cell>
          <cell r="D272" t="str">
            <v>RABEHENOINA Aina</v>
          </cell>
          <cell r="E272" t="str">
            <v>LPS</v>
          </cell>
        </row>
        <row r="273">
          <cell r="C273" t="str">
            <v>France</v>
          </cell>
          <cell r="D273" t="str">
            <v>RABEHENOINA Aina</v>
          </cell>
          <cell r="E273" t="str">
            <v>LPS</v>
          </cell>
        </row>
        <row r="274">
          <cell r="C274" t="str">
            <v>Hungary</v>
          </cell>
          <cell r="D274" t="str">
            <v>RABEHENOINA Aina</v>
          </cell>
          <cell r="E274" t="str">
            <v>LPS</v>
          </cell>
        </row>
        <row r="275">
          <cell r="C275" t="str">
            <v>France</v>
          </cell>
          <cell r="D275" t="str">
            <v>RABEHENOINA Aina</v>
          </cell>
          <cell r="E275" t="str">
            <v>LPS</v>
          </cell>
        </row>
        <row r="276">
          <cell r="C276" t="str">
            <v>France</v>
          </cell>
          <cell r="D276" t="str">
            <v>RABEHENOINA Aina</v>
          </cell>
          <cell r="E276" t="str">
            <v>LPS</v>
          </cell>
        </row>
        <row r="277">
          <cell r="C277" t="str">
            <v>Netherlands</v>
          </cell>
          <cell r="D277" t="str">
            <v>RABEHENOINA Aina</v>
          </cell>
          <cell r="E277" t="str">
            <v>LPS</v>
          </cell>
        </row>
        <row r="278">
          <cell r="C278" t="str">
            <v>France</v>
          </cell>
          <cell r="D278" t="str">
            <v>RABEHENOINA Aina</v>
          </cell>
          <cell r="E278" t="str">
            <v>LPS</v>
          </cell>
        </row>
        <row r="279">
          <cell r="C279" t="str">
            <v>Japan</v>
          </cell>
          <cell r="D279" t="str">
            <v>RABEHENOINA Aina</v>
          </cell>
          <cell r="E279" t="str">
            <v>RoW</v>
          </cell>
        </row>
        <row r="280">
          <cell r="C280" t="str">
            <v>Netherlands</v>
          </cell>
          <cell r="D280" t="str">
            <v>RABEHENOINA Aina</v>
          </cell>
          <cell r="E280" t="str">
            <v>LPS</v>
          </cell>
        </row>
        <row r="281">
          <cell r="C281" t="str">
            <v>United States of America</v>
          </cell>
          <cell r="D281" t="str">
            <v>RABEHENOINA Aina</v>
          </cell>
          <cell r="E281" t="str">
            <v>RoW</v>
          </cell>
        </row>
        <row r="282">
          <cell r="C282" t="str">
            <v>Morocco</v>
          </cell>
          <cell r="D282" t="str">
            <v>Aina Rabehenoina</v>
          </cell>
          <cell r="E282" t="str">
            <v>RoW</v>
          </cell>
        </row>
        <row r="283">
          <cell r="C283" t="str">
            <v>Morocco</v>
          </cell>
          <cell r="D283" t="str">
            <v>RABEHENOINA Aina</v>
          </cell>
          <cell r="E283" t="str">
            <v>RoW</v>
          </cell>
        </row>
        <row r="284">
          <cell r="C284" t="str">
            <v>Brazil</v>
          </cell>
          <cell r="D284" t="str">
            <v>Aina Rabehenoina</v>
          </cell>
          <cell r="E284" t="str">
            <v>RoW</v>
          </cell>
        </row>
        <row r="285">
          <cell r="C285" t="str">
            <v>Brazil</v>
          </cell>
          <cell r="D285" t="str">
            <v>Aina Rabehenoina</v>
          </cell>
          <cell r="E285" t="str">
            <v>RoW</v>
          </cell>
        </row>
        <row r="286">
          <cell r="C286" t="str">
            <v>Japan</v>
          </cell>
          <cell r="D286" t="str">
            <v>KIN Mitsuhisa</v>
          </cell>
          <cell r="E286" t="str">
            <v>RoW</v>
          </cell>
        </row>
        <row r="287">
          <cell r="C287" t="str">
            <v>Japan</v>
          </cell>
          <cell r="D287" t="str">
            <v>KIN Mitsuhisa</v>
          </cell>
          <cell r="E287" t="str">
            <v>RoW</v>
          </cell>
        </row>
        <row r="288">
          <cell r="C288" t="str">
            <v>Japan</v>
          </cell>
          <cell r="D288" t="str">
            <v>KIN Mitsuhisa</v>
          </cell>
          <cell r="E288" t="str">
            <v>RoW</v>
          </cell>
        </row>
        <row r="289">
          <cell r="C289" t="str">
            <v>Japan</v>
          </cell>
          <cell r="D289" t="str">
            <v>RABEHENOINA Aina</v>
          </cell>
          <cell r="E289" t="str">
            <v>RoW</v>
          </cell>
        </row>
        <row r="290">
          <cell r="C290" t="str">
            <v>Spain</v>
          </cell>
          <cell r="D290" t="str">
            <v>RABEHENOINA Aina</v>
          </cell>
          <cell r="E290" t="str">
            <v>LPS</v>
          </cell>
        </row>
        <row r="291">
          <cell r="C291" t="str">
            <v>Spain</v>
          </cell>
          <cell r="D291" t="str">
            <v>RABEHENOINA Aina</v>
          </cell>
          <cell r="E291" t="str">
            <v>LPS</v>
          </cell>
        </row>
        <row r="292">
          <cell r="C292" t="str">
            <v>Spain</v>
          </cell>
          <cell r="D292" t="str">
            <v>RABEHENOINA Aina</v>
          </cell>
          <cell r="E292" t="str">
            <v>LPS</v>
          </cell>
        </row>
        <row r="293">
          <cell r="C293" t="str">
            <v>Italy</v>
          </cell>
          <cell r="D293" t="str">
            <v>Aina Rabehenoina</v>
          </cell>
          <cell r="E293" t="str">
            <v>LPS</v>
          </cell>
        </row>
        <row r="294">
          <cell r="C294" t="str">
            <v>Italy</v>
          </cell>
          <cell r="D294" t="str">
            <v>Aina Rabehenoina</v>
          </cell>
          <cell r="E294" t="str">
            <v>LPS</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uil1"/>
      <sheetName val="BIM"/>
      <sheetName val="VALEUR 2024 site actif"/>
      <sheetName val="pivot PE"/>
      <sheetName val="ROE"/>
      <sheetName val="Pivot Table Coherence Summary"/>
      <sheetName val="tcd valeurs"/>
      <sheetName val="Marge brute"/>
      <sheetName val="allocation sites"/>
    </sheetNames>
    <sheetDataSet>
      <sheetData sheetId="0" refreshError="1"/>
      <sheetData sheetId="1" refreshError="1"/>
      <sheetData sheetId="2" refreshError="1">
        <row r="3">
          <cell r="N3" t="str">
            <v>BU</v>
          </cell>
          <cell r="O3" t="str">
            <v>regroupement haut BL</v>
          </cell>
        </row>
        <row r="4">
          <cell r="N4" t="str">
            <v>LIMAGRAIN EUROPE</v>
          </cell>
          <cell r="O4" t="str">
            <v>LFS</v>
          </cell>
        </row>
        <row r="5">
          <cell r="N5" t="str">
            <v>LIMAGRAIN EUROPE</v>
          </cell>
          <cell r="O5" t="str">
            <v>LFS</v>
          </cell>
        </row>
        <row r="6">
          <cell r="N6" t="str">
            <v>LIMAGRAIN EUROPE</v>
          </cell>
          <cell r="O6" t="str">
            <v>LFS</v>
          </cell>
        </row>
        <row r="7">
          <cell r="N7" t="str">
            <v>LIMAGRAIN EUROPE</v>
          </cell>
          <cell r="O7" t="str">
            <v>LFS</v>
          </cell>
        </row>
        <row r="8">
          <cell r="N8" t="str">
            <v>LIMAGRAIN EUROPE</v>
          </cell>
          <cell r="O8" t="str">
            <v>LFS</v>
          </cell>
        </row>
        <row r="9">
          <cell r="N9" t="str">
            <v>LIMAGRAIN EUROPE</v>
          </cell>
          <cell r="O9" t="str">
            <v>LFS</v>
          </cell>
        </row>
        <row r="10">
          <cell r="N10" t="str">
            <v>VILMORIN - MKS</v>
          </cell>
          <cell r="O10" t="str">
            <v>LVS</v>
          </cell>
        </row>
        <row r="11">
          <cell r="N11" t="str">
            <v>HM CLAUSE</v>
          </cell>
          <cell r="O11" t="str">
            <v>LVS</v>
          </cell>
        </row>
        <row r="12">
          <cell r="N12" t="str">
            <v>HM CLAUSE</v>
          </cell>
          <cell r="O12" t="str">
            <v>LVS</v>
          </cell>
        </row>
        <row r="13">
          <cell r="N13" t="str">
            <v>JACQUET BROSSARD</v>
          </cell>
          <cell r="O13" t="str">
            <v>JACQUET BROSSARD</v>
          </cell>
        </row>
        <row r="14">
          <cell r="N14" t="str">
            <v>JACQUET BROSSARD</v>
          </cell>
          <cell r="O14" t="str">
            <v>JACQUET BROSSARD</v>
          </cell>
        </row>
        <row r="15">
          <cell r="N15" t="str">
            <v>JACQUET BROSSARD</v>
          </cell>
          <cell r="O15" t="str">
            <v>JACQUET BROSSARD</v>
          </cell>
        </row>
        <row r="16">
          <cell r="N16" t="str">
            <v>JACQUET BROSSARD</v>
          </cell>
          <cell r="O16" t="str">
            <v>JACQUET BROSSARD</v>
          </cell>
        </row>
        <row r="17">
          <cell r="N17" t="str">
            <v>JACQUET BROSSARD</v>
          </cell>
          <cell r="O17" t="str">
            <v>JACQUET BROSSARD</v>
          </cell>
        </row>
        <row r="18">
          <cell r="N18" t="str">
            <v>HOLDING</v>
          </cell>
          <cell r="O18" t="str">
            <v>HOLDING</v>
          </cell>
        </row>
        <row r="19">
          <cell r="N19" t="str">
            <v>HOLDING</v>
          </cell>
          <cell r="O19" t="str">
            <v>HOLDING</v>
          </cell>
        </row>
        <row r="20">
          <cell r="N20" t="str">
            <v>HAZERA</v>
          </cell>
          <cell r="O20" t="str">
            <v>LVS</v>
          </cell>
        </row>
        <row r="21">
          <cell r="N21" t="str">
            <v>HAZERA</v>
          </cell>
          <cell r="O21" t="str">
            <v>LVS</v>
          </cell>
        </row>
        <row r="22">
          <cell r="N22" t="str">
            <v>HAZERA</v>
          </cell>
          <cell r="O22" t="str">
            <v>LVS</v>
          </cell>
        </row>
        <row r="23">
          <cell r="N23" t="str">
            <v>HAZERA</v>
          </cell>
          <cell r="O23" t="str">
            <v>LVS</v>
          </cell>
        </row>
        <row r="24">
          <cell r="N24" t="str">
            <v>HAZERA</v>
          </cell>
          <cell r="O24" t="str">
            <v>LVS</v>
          </cell>
        </row>
        <row r="25">
          <cell r="N25" t="str">
            <v>HAZERA</v>
          </cell>
          <cell r="O25" t="str">
            <v>LVS</v>
          </cell>
        </row>
        <row r="26">
          <cell r="N26" t="str">
            <v>HAZERA</v>
          </cell>
          <cell r="O26" t="str">
            <v>LVS</v>
          </cell>
        </row>
        <row r="27">
          <cell r="N27" t="str">
            <v>HAZERA</v>
          </cell>
          <cell r="O27" t="str">
            <v>LVS</v>
          </cell>
        </row>
        <row r="28">
          <cell r="N28" t="str">
            <v>HAZERA</v>
          </cell>
          <cell r="O28" t="str">
            <v>LVS</v>
          </cell>
        </row>
        <row r="29">
          <cell r="N29" t="str">
            <v>HAZERA</v>
          </cell>
          <cell r="O29" t="str">
            <v>LVS</v>
          </cell>
        </row>
        <row r="30">
          <cell r="N30" t="str">
            <v>HAZERA</v>
          </cell>
          <cell r="O30" t="str">
            <v>LVS</v>
          </cell>
        </row>
        <row r="31">
          <cell r="N31" t="str">
            <v>HAZERA</v>
          </cell>
          <cell r="O31" t="str">
            <v>LVS</v>
          </cell>
        </row>
        <row r="32">
          <cell r="N32" t="str">
            <v>HAZERA</v>
          </cell>
          <cell r="O32" t="str">
            <v>LVS</v>
          </cell>
        </row>
        <row r="33">
          <cell r="N33" t="str">
            <v>HAZERA</v>
          </cell>
          <cell r="O33" t="str">
            <v>LVS</v>
          </cell>
        </row>
        <row r="34">
          <cell r="N34" t="str">
            <v>HAZERA</v>
          </cell>
          <cell r="O34" t="str">
            <v>LVS</v>
          </cell>
        </row>
        <row r="35">
          <cell r="N35" t="str">
            <v>HM CLAUSE</v>
          </cell>
          <cell r="O35" t="str">
            <v>LVS</v>
          </cell>
        </row>
        <row r="36">
          <cell r="N36" t="str">
            <v>HM CLAUSE</v>
          </cell>
          <cell r="O36" t="str">
            <v>LVS</v>
          </cell>
        </row>
        <row r="37">
          <cell r="N37" t="str">
            <v>HM CLAUSE</v>
          </cell>
          <cell r="O37" t="str">
            <v>LVS</v>
          </cell>
        </row>
        <row r="38">
          <cell r="N38" t="str">
            <v>HM CLAUSE</v>
          </cell>
          <cell r="O38" t="str">
            <v>LVS</v>
          </cell>
        </row>
        <row r="39">
          <cell r="N39" t="str">
            <v>HM CLAUSE</v>
          </cell>
          <cell r="O39" t="str">
            <v>LVS</v>
          </cell>
        </row>
        <row r="40">
          <cell r="N40" t="str">
            <v>HM CLAUSE</v>
          </cell>
          <cell r="O40" t="str">
            <v>LVS</v>
          </cell>
        </row>
        <row r="41">
          <cell r="N41" t="str">
            <v>HM CLAUSE</v>
          </cell>
          <cell r="O41" t="str">
            <v>LVS</v>
          </cell>
        </row>
        <row r="42">
          <cell r="N42" t="str">
            <v>HM CLAUSE</v>
          </cell>
          <cell r="O42" t="str">
            <v>LVS</v>
          </cell>
        </row>
        <row r="43">
          <cell r="N43" t="str">
            <v>HM CLAUSE</v>
          </cell>
          <cell r="O43" t="str">
            <v>LVS</v>
          </cell>
        </row>
        <row r="44">
          <cell r="N44" t="str">
            <v>HM CLAUSE</v>
          </cell>
          <cell r="O44" t="str">
            <v>LVS</v>
          </cell>
        </row>
        <row r="45">
          <cell r="N45" t="str">
            <v>HM CLAUSE</v>
          </cell>
          <cell r="O45" t="str">
            <v>LVS</v>
          </cell>
        </row>
        <row r="46">
          <cell r="N46" t="str">
            <v>HM CLAUSE</v>
          </cell>
          <cell r="O46" t="str">
            <v>LVS</v>
          </cell>
        </row>
        <row r="47">
          <cell r="N47" t="str">
            <v>HM CLAUSE</v>
          </cell>
          <cell r="O47" t="str">
            <v>LVS</v>
          </cell>
        </row>
        <row r="48">
          <cell r="N48" t="str">
            <v>HM CLAUSE</v>
          </cell>
          <cell r="O48" t="str">
            <v>LVS</v>
          </cell>
        </row>
        <row r="49">
          <cell r="N49" t="str">
            <v>HM CLAUSE</v>
          </cell>
          <cell r="O49" t="str">
            <v>LVS</v>
          </cell>
        </row>
        <row r="50">
          <cell r="N50" t="str">
            <v>HM CLAUSE</v>
          </cell>
          <cell r="O50" t="str">
            <v>LVS</v>
          </cell>
        </row>
        <row r="51">
          <cell r="N51" t="str">
            <v>HM CLAUSE</v>
          </cell>
          <cell r="O51" t="str">
            <v>LVS</v>
          </cell>
        </row>
        <row r="52">
          <cell r="N52" t="str">
            <v>HM CLAUSE</v>
          </cell>
          <cell r="O52" t="str">
            <v>LVS</v>
          </cell>
        </row>
        <row r="53">
          <cell r="N53" t="str">
            <v>HM CLAUSE</v>
          </cell>
          <cell r="O53" t="str">
            <v>LVS</v>
          </cell>
        </row>
        <row r="54">
          <cell r="N54" t="str">
            <v>JACQUET BROSSARD</v>
          </cell>
          <cell r="O54" t="str">
            <v>JACQUET BROSSARD</v>
          </cell>
        </row>
        <row r="55">
          <cell r="N55" t="str">
            <v>JACQUET BROSSARD</v>
          </cell>
          <cell r="O55" t="str">
            <v>JACQUET BROSSARD</v>
          </cell>
        </row>
        <row r="56">
          <cell r="N56" t="str">
            <v>JACQUET BROSSARD</v>
          </cell>
          <cell r="O56" t="str">
            <v>JACQUET BROSSARD</v>
          </cell>
        </row>
        <row r="57">
          <cell r="N57" t="str">
            <v>JACQUET BROSSARD</v>
          </cell>
          <cell r="O57" t="str">
            <v>JACQUET BROSSARD</v>
          </cell>
        </row>
        <row r="58">
          <cell r="N58" t="str">
            <v>JACQUET BROSSARD</v>
          </cell>
          <cell r="O58" t="str">
            <v>JACQUET BROSSARD</v>
          </cell>
        </row>
        <row r="59">
          <cell r="N59" t="str">
            <v>JACQUET BROSSARD</v>
          </cell>
          <cell r="O59" t="str">
            <v>JACQUET BROSSARD</v>
          </cell>
        </row>
        <row r="60">
          <cell r="N60" t="str">
            <v>JACQUET BROSSARD</v>
          </cell>
          <cell r="O60" t="str">
            <v>JACQUET BROSSARD</v>
          </cell>
        </row>
        <row r="61">
          <cell r="N61" t="str">
            <v>JACQUET BROSSARD</v>
          </cell>
          <cell r="O61" t="str">
            <v>JACQUET BROSSARD</v>
          </cell>
        </row>
        <row r="62">
          <cell r="N62" t="str">
            <v>JACQUET BROSSARD</v>
          </cell>
          <cell r="O62" t="str">
            <v>JACQUET BROSSARD</v>
          </cell>
        </row>
        <row r="63">
          <cell r="N63" t="str">
            <v>JACQUET BROSSARD</v>
          </cell>
          <cell r="O63" t="str">
            <v>JACQUET BROSSARD</v>
          </cell>
        </row>
        <row r="64">
          <cell r="N64" t="str">
            <v>JACQUET BROSSARD</v>
          </cell>
          <cell r="O64" t="str">
            <v>JACQUET BROSSARD</v>
          </cell>
        </row>
        <row r="65">
          <cell r="N65" t="str">
            <v>JACQUET BROSSARD</v>
          </cell>
          <cell r="O65" t="str">
            <v>JACQUET BROSSARD</v>
          </cell>
        </row>
        <row r="66">
          <cell r="N66" t="str">
            <v>JACQUET BROSSARD</v>
          </cell>
          <cell r="O66" t="str">
            <v>JACQUET BROSSARD</v>
          </cell>
        </row>
        <row r="67">
          <cell r="N67" t="str">
            <v>JACQUET BROSSARD</v>
          </cell>
          <cell r="O67" t="str">
            <v>JACQUET BROSSARD</v>
          </cell>
        </row>
        <row r="68">
          <cell r="N68" t="str">
            <v>JACQUET BROSSARD</v>
          </cell>
          <cell r="O68" t="str">
            <v>JACQUET BROSSARD</v>
          </cell>
        </row>
        <row r="69">
          <cell r="N69" t="str">
            <v>JACQUET BROSSARD</v>
          </cell>
          <cell r="O69" t="str">
            <v>JACQUET BROSSARD</v>
          </cell>
        </row>
        <row r="70">
          <cell r="N70" t="str">
            <v>JACQUET BROSSARD</v>
          </cell>
          <cell r="O70" t="str">
            <v>JACQUET BROSSARD</v>
          </cell>
        </row>
        <row r="71">
          <cell r="N71" t="str">
            <v>JACQUET BROSSARD</v>
          </cell>
          <cell r="O71" t="str">
            <v>JACQUET BROSSARD</v>
          </cell>
        </row>
        <row r="72">
          <cell r="N72" t="str">
            <v>LIMAGRAIN ASIA</v>
          </cell>
          <cell r="O72" t="str">
            <v>LFS</v>
          </cell>
        </row>
        <row r="73">
          <cell r="N73" t="str">
            <v>LIMAGRAIN ASIA</v>
          </cell>
          <cell r="O73" t="str">
            <v>LFS</v>
          </cell>
        </row>
        <row r="74">
          <cell r="N74" t="str">
            <v>LIMAGRAIN ASIA</v>
          </cell>
          <cell r="O74" t="str">
            <v>LFS</v>
          </cell>
        </row>
        <row r="75">
          <cell r="N75" t="str">
            <v>LIMAGRAIN EUROPE</v>
          </cell>
          <cell r="O75" t="str">
            <v>LFS</v>
          </cell>
        </row>
        <row r="76">
          <cell r="N76" t="str">
            <v>LIMAGRAIN EUROPE</v>
          </cell>
          <cell r="O76" t="str">
            <v>LFS</v>
          </cell>
        </row>
        <row r="77">
          <cell r="N77" t="str">
            <v>LIMAGRAIN EUROPE</v>
          </cell>
          <cell r="O77" t="str">
            <v>LFS</v>
          </cell>
        </row>
        <row r="78">
          <cell r="N78" t="str">
            <v>LIMAGRAIN EUROPE</v>
          </cell>
          <cell r="O78" t="str">
            <v>LFS</v>
          </cell>
        </row>
        <row r="79">
          <cell r="N79" t="str">
            <v>LIMAGRAIN EUROPE</v>
          </cell>
          <cell r="O79" t="str">
            <v>LFS</v>
          </cell>
        </row>
        <row r="80">
          <cell r="N80" t="str">
            <v>LIMAGRAIN EUROPE</v>
          </cell>
          <cell r="O80" t="str">
            <v>LFS</v>
          </cell>
        </row>
        <row r="81">
          <cell r="N81" t="str">
            <v>LIMAGRAIN AMERICA</v>
          </cell>
          <cell r="O81" t="str">
            <v>LFS</v>
          </cell>
        </row>
        <row r="82">
          <cell r="N82" t="str">
            <v>LIMAGRAIN AMERICA</v>
          </cell>
          <cell r="O82" t="str">
            <v>LFS</v>
          </cell>
        </row>
        <row r="83">
          <cell r="N83" t="str">
            <v>LIMAGRAIN AMERICA</v>
          </cell>
          <cell r="O83" t="str">
            <v>LFS</v>
          </cell>
        </row>
        <row r="84">
          <cell r="N84" t="str">
            <v>LIMAGRAIN AMERICA</v>
          </cell>
          <cell r="O84" t="str">
            <v>LFS</v>
          </cell>
        </row>
        <row r="85">
          <cell r="N85" t="str">
            <v>LIMAGRAIN AMERICA</v>
          </cell>
          <cell r="O85" t="str">
            <v>LFS</v>
          </cell>
        </row>
        <row r="86">
          <cell r="N86" t="str">
            <v>LIMAGRAIN AMERICA</v>
          </cell>
          <cell r="O86" t="str">
            <v>LFS</v>
          </cell>
        </row>
        <row r="87">
          <cell r="N87" t="str">
            <v>LIMAGRAIN AMERICA</v>
          </cell>
          <cell r="O87" t="str">
            <v>LFS</v>
          </cell>
        </row>
        <row r="88">
          <cell r="N88" t="str">
            <v>LIMAGRAIN AMERICA</v>
          </cell>
          <cell r="O88" t="str">
            <v>LFS</v>
          </cell>
        </row>
        <row r="89">
          <cell r="N89" t="str">
            <v>LIMAGRAIN AMERICA</v>
          </cell>
          <cell r="O89" t="str">
            <v>LFS</v>
          </cell>
        </row>
        <row r="90">
          <cell r="N90" t="str">
            <v>LIMAGRAIN AMERICA</v>
          </cell>
          <cell r="O90" t="str">
            <v>LFS</v>
          </cell>
        </row>
        <row r="91">
          <cell r="N91" t="str">
            <v>LIMAGRAIN AMERICA</v>
          </cell>
          <cell r="O91" t="str">
            <v>LFS</v>
          </cell>
        </row>
        <row r="92">
          <cell r="N92" t="str">
            <v>LIMAGRAIN AMERICA</v>
          </cell>
          <cell r="O92" t="str">
            <v>LFS</v>
          </cell>
        </row>
        <row r="93">
          <cell r="N93" t="str">
            <v>LIMAGRAIN AMERICA</v>
          </cell>
          <cell r="O93" t="str">
            <v>LFS</v>
          </cell>
        </row>
        <row r="94">
          <cell r="N94" t="str">
            <v>LIMAGRAIN AMERICA</v>
          </cell>
          <cell r="O94" t="str">
            <v>LFS</v>
          </cell>
        </row>
        <row r="95">
          <cell r="N95" t="str">
            <v>LIMAGRAIN AMERICA</v>
          </cell>
          <cell r="O95" t="str">
            <v>LFS</v>
          </cell>
        </row>
        <row r="96">
          <cell r="N96" t="str">
            <v>LIMAGRAIN AMERICA</v>
          </cell>
          <cell r="O96" t="str">
            <v>LFS</v>
          </cell>
        </row>
        <row r="97">
          <cell r="N97" t="str">
            <v>LIMAGRAIN EUROPE</v>
          </cell>
          <cell r="O97" t="str">
            <v>LFS</v>
          </cell>
        </row>
        <row r="98">
          <cell r="N98" t="str">
            <v>LIMAGRAIN EUROPE</v>
          </cell>
          <cell r="O98" t="str">
            <v>LFS</v>
          </cell>
        </row>
        <row r="99">
          <cell r="N99" t="str">
            <v>LIMAGRAIN EUROPE</v>
          </cell>
          <cell r="O99" t="str">
            <v>LFS</v>
          </cell>
        </row>
        <row r="100">
          <cell r="N100" t="str">
            <v>LIMAGRAIN EUROPE</v>
          </cell>
          <cell r="O100" t="str">
            <v>LFS</v>
          </cell>
        </row>
        <row r="101">
          <cell r="N101" t="str">
            <v>LIMAGRAIN EUROPE</v>
          </cell>
          <cell r="O101" t="str">
            <v>LFS</v>
          </cell>
        </row>
        <row r="102">
          <cell r="N102" t="str">
            <v>LIMAGRAIN EUROPE</v>
          </cell>
          <cell r="O102" t="str">
            <v>LFS</v>
          </cell>
        </row>
        <row r="103">
          <cell r="N103" t="str">
            <v>LIMAGRAIN EUROPE</v>
          </cell>
          <cell r="O103" t="str">
            <v>LFS</v>
          </cell>
        </row>
        <row r="104">
          <cell r="N104" t="str">
            <v>LIMAGRAIN EUROPE</v>
          </cell>
          <cell r="O104" t="str">
            <v>LFS</v>
          </cell>
        </row>
        <row r="105">
          <cell r="N105" t="str">
            <v>LIMAGRAIN EUROPE</v>
          </cell>
          <cell r="O105" t="str">
            <v>LFS</v>
          </cell>
        </row>
        <row r="106">
          <cell r="N106" t="str">
            <v>LIMAGRAIN EUROPE</v>
          </cell>
          <cell r="O106" t="str">
            <v>LFS</v>
          </cell>
        </row>
        <row r="107">
          <cell r="N107" t="str">
            <v>LIMAGRAIN EUROPE</v>
          </cell>
          <cell r="O107" t="str">
            <v>LFS</v>
          </cell>
        </row>
        <row r="108">
          <cell r="N108" t="str">
            <v>LIMAGRAIN EUROPE</v>
          </cell>
          <cell r="O108" t="str">
            <v>LFS</v>
          </cell>
        </row>
        <row r="109">
          <cell r="N109" t="str">
            <v>LIMAGRAIN EUROPE</v>
          </cell>
          <cell r="O109" t="str">
            <v>LFS</v>
          </cell>
        </row>
        <row r="110">
          <cell r="N110" t="str">
            <v>LIMAGRAIN EUROPE</v>
          </cell>
          <cell r="O110" t="str">
            <v>LFS</v>
          </cell>
        </row>
        <row r="111">
          <cell r="N111" t="str">
            <v>LIMAGRAIN EUROPE</v>
          </cell>
          <cell r="O111" t="str">
            <v>LFS</v>
          </cell>
        </row>
        <row r="112">
          <cell r="N112" t="str">
            <v>LIMAGRAIN EUROPE</v>
          </cell>
          <cell r="O112" t="str">
            <v>LFS</v>
          </cell>
        </row>
        <row r="113">
          <cell r="N113" t="str">
            <v>LIMAGRAIN EUROPE</v>
          </cell>
          <cell r="O113" t="str">
            <v>LFS</v>
          </cell>
        </row>
        <row r="114">
          <cell r="N114" t="str">
            <v>LIMAGRAIN EUROPE</v>
          </cell>
          <cell r="O114" t="str">
            <v>LFS</v>
          </cell>
        </row>
        <row r="115">
          <cell r="N115" t="str">
            <v>LIMAGRAIN EUROPE</v>
          </cell>
          <cell r="O115" t="str">
            <v>LFS</v>
          </cell>
        </row>
        <row r="116">
          <cell r="N116" t="str">
            <v>LIMAGRAIN EUROPE</v>
          </cell>
          <cell r="O116" t="str">
            <v>LFS</v>
          </cell>
        </row>
        <row r="117">
          <cell r="N117" t="str">
            <v>LIMAGRAIN EUROPE</v>
          </cell>
          <cell r="O117" t="str">
            <v>LFS</v>
          </cell>
        </row>
        <row r="118">
          <cell r="N118" t="str">
            <v>LIMAGRAIN EUROPE</v>
          </cell>
          <cell r="O118" t="str">
            <v>LFS</v>
          </cell>
        </row>
        <row r="119">
          <cell r="N119" t="str">
            <v>LIMAGRAIN EUROPE</v>
          </cell>
          <cell r="O119" t="str">
            <v>LFS</v>
          </cell>
        </row>
        <row r="120">
          <cell r="N120" t="str">
            <v>LIMAGRAIN EUROPE</v>
          </cell>
          <cell r="O120" t="str">
            <v>LFS</v>
          </cell>
        </row>
        <row r="121">
          <cell r="N121" t="str">
            <v>LIMAGRAIN EUROPE</v>
          </cell>
          <cell r="O121" t="str">
            <v>LFS</v>
          </cell>
        </row>
        <row r="122">
          <cell r="N122" t="str">
            <v>LIMAGRAIN EUROPE</v>
          </cell>
          <cell r="O122" t="str">
            <v>LFS</v>
          </cell>
        </row>
        <row r="123">
          <cell r="N123" t="str">
            <v>LIMAGRAIN EUROPE</v>
          </cell>
          <cell r="O123" t="str">
            <v>LFS</v>
          </cell>
        </row>
        <row r="124">
          <cell r="N124" t="str">
            <v>LIMAGRAIN EUROPE</v>
          </cell>
          <cell r="O124" t="str">
            <v>LFS</v>
          </cell>
        </row>
        <row r="125">
          <cell r="N125" t="str">
            <v>LIMAGRAIN EUROPE</v>
          </cell>
          <cell r="O125" t="str">
            <v>LFS</v>
          </cell>
        </row>
        <row r="126">
          <cell r="N126" t="str">
            <v>LIMAGRAIN EUROPE</v>
          </cell>
          <cell r="O126" t="str">
            <v>LFS</v>
          </cell>
        </row>
        <row r="127">
          <cell r="N127" t="str">
            <v>LIMAGRAIN EUROPE</v>
          </cell>
          <cell r="O127" t="str">
            <v>LFS</v>
          </cell>
        </row>
        <row r="128">
          <cell r="N128" t="str">
            <v>LIMAGRAIN EUROPE</v>
          </cell>
          <cell r="O128" t="str">
            <v>LFS</v>
          </cell>
        </row>
        <row r="129">
          <cell r="N129" t="str">
            <v>LIMAGRAIN EUROPE</v>
          </cell>
          <cell r="O129" t="str">
            <v>LFS</v>
          </cell>
        </row>
        <row r="130">
          <cell r="N130" t="str">
            <v>LIMAGRAIN EUROPE</v>
          </cell>
          <cell r="O130" t="str">
            <v>LFS</v>
          </cell>
        </row>
        <row r="131">
          <cell r="N131" t="str">
            <v>LIMAGRAIN EUROPE</v>
          </cell>
          <cell r="O131" t="str">
            <v>LFS</v>
          </cell>
        </row>
        <row r="132">
          <cell r="N132" t="str">
            <v>LIMAGRAIN EUROPE</v>
          </cell>
          <cell r="O132" t="str">
            <v>LFS</v>
          </cell>
        </row>
        <row r="133">
          <cell r="N133" t="str">
            <v>LIMAGRAIN EUROPE</v>
          </cell>
          <cell r="O133" t="str">
            <v>LFS</v>
          </cell>
        </row>
        <row r="134">
          <cell r="N134" t="str">
            <v>LIMAGRAIN EUROPE</v>
          </cell>
          <cell r="O134" t="str">
            <v>LFS</v>
          </cell>
        </row>
        <row r="135">
          <cell r="N135" t="str">
            <v>LIMAGRAIN EUROPE</v>
          </cell>
          <cell r="O135" t="str">
            <v>LFS</v>
          </cell>
        </row>
        <row r="136">
          <cell r="N136" t="str">
            <v>LIMAGRAIN EUROPE</v>
          </cell>
          <cell r="O136" t="str">
            <v>LFS</v>
          </cell>
        </row>
        <row r="137">
          <cell r="N137" t="str">
            <v>LIMAGRAIN EUROPE</v>
          </cell>
          <cell r="O137" t="str">
            <v>LFS</v>
          </cell>
        </row>
        <row r="138">
          <cell r="N138" t="str">
            <v>LIMAGRAIN EUROPE</v>
          </cell>
          <cell r="O138" t="str">
            <v>LFS</v>
          </cell>
        </row>
        <row r="139">
          <cell r="N139" t="str">
            <v>LIMAGRAIN EUROPE</v>
          </cell>
          <cell r="O139" t="str">
            <v>LFS</v>
          </cell>
        </row>
        <row r="140">
          <cell r="N140" t="str">
            <v>LIMAGRAIN EUROPE</v>
          </cell>
          <cell r="O140" t="str">
            <v>LFS</v>
          </cell>
        </row>
        <row r="141">
          <cell r="N141" t="str">
            <v>LIMAGRAIN EUROPE</v>
          </cell>
          <cell r="O141" t="str">
            <v>LFS</v>
          </cell>
        </row>
        <row r="142">
          <cell r="N142" t="str">
            <v>LIMAGRAIN EUROPE</v>
          </cell>
          <cell r="O142" t="str">
            <v>LFS</v>
          </cell>
        </row>
        <row r="143">
          <cell r="N143" t="str">
            <v>LIMAGRAIN EUROPE</v>
          </cell>
          <cell r="O143" t="str">
            <v>LFS</v>
          </cell>
        </row>
        <row r="144">
          <cell r="N144" t="str">
            <v>LIMAGRAIN EUROPE</v>
          </cell>
          <cell r="O144" t="str">
            <v>LFS</v>
          </cell>
        </row>
        <row r="145">
          <cell r="N145" t="str">
            <v>LIMAGRAIN EUROPE</v>
          </cell>
          <cell r="O145" t="str">
            <v>LFS</v>
          </cell>
        </row>
        <row r="146">
          <cell r="N146" t="str">
            <v>LIMAGRAIN EUROPE</v>
          </cell>
          <cell r="O146" t="str">
            <v>LFS</v>
          </cell>
        </row>
        <row r="147">
          <cell r="N147" t="str">
            <v>LIMAGRAIN EUROPE</v>
          </cell>
          <cell r="O147" t="str">
            <v>LFS</v>
          </cell>
        </row>
        <row r="148">
          <cell r="N148" t="str">
            <v>LIMAGRAIN EUROPE</v>
          </cell>
          <cell r="O148" t="str">
            <v>LFS</v>
          </cell>
        </row>
        <row r="149">
          <cell r="N149" t="str">
            <v>LIMAGRAIN EUROPE</v>
          </cell>
          <cell r="O149" t="str">
            <v>LFS</v>
          </cell>
        </row>
        <row r="150">
          <cell r="N150" t="str">
            <v>LIMAGRAIN EUROPE</v>
          </cell>
          <cell r="O150" t="str">
            <v>LFS</v>
          </cell>
        </row>
        <row r="151">
          <cell r="N151" t="str">
            <v>LIMAGRAIN EUROPE</v>
          </cell>
          <cell r="O151" t="str">
            <v>LFS</v>
          </cell>
        </row>
        <row r="152">
          <cell r="N152" t="str">
            <v>LIMAGRAIN EUROPE</v>
          </cell>
          <cell r="O152" t="str">
            <v>LFS</v>
          </cell>
        </row>
        <row r="153">
          <cell r="N153" t="str">
            <v>LIMAGRAIN EUROPE</v>
          </cell>
          <cell r="O153" t="str">
            <v>LFS</v>
          </cell>
        </row>
        <row r="154">
          <cell r="N154" t="str">
            <v>LIMAGRAIN EUROPE</v>
          </cell>
          <cell r="O154" t="str">
            <v>LFS</v>
          </cell>
        </row>
        <row r="155">
          <cell r="N155" t="str">
            <v>LIMAGRAIN EUROPE</v>
          </cell>
          <cell r="O155" t="str">
            <v>LFS</v>
          </cell>
        </row>
        <row r="156">
          <cell r="N156" t="str">
            <v>LIMAGRAIN EUROPE</v>
          </cell>
          <cell r="O156" t="str">
            <v>LFS</v>
          </cell>
        </row>
        <row r="157">
          <cell r="N157" t="str">
            <v>LIMAGRAIN EUROPE</v>
          </cell>
          <cell r="O157" t="str">
            <v>LFS</v>
          </cell>
        </row>
        <row r="158">
          <cell r="N158" t="str">
            <v>LIMAGRAIN EUROPE</v>
          </cell>
          <cell r="O158" t="str">
            <v>LFS</v>
          </cell>
        </row>
        <row r="159">
          <cell r="N159" t="str">
            <v>LIMAGRAIN EUROPE</v>
          </cell>
          <cell r="O159" t="str">
            <v>LFS</v>
          </cell>
        </row>
        <row r="160">
          <cell r="N160" t="str">
            <v>LIMAGRAIN EUROPE</v>
          </cell>
          <cell r="O160" t="str">
            <v>LFS</v>
          </cell>
        </row>
        <row r="161">
          <cell r="N161" t="str">
            <v>LIMAGRAIN EUROPE</v>
          </cell>
          <cell r="O161" t="str">
            <v>LFS</v>
          </cell>
        </row>
        <row r="162">
          <cell r="N162" t="str">
            <v>LIMAGRAIN EUROPE</v>
          </cell>
          <cell r="O162" t="str">
            <v>LFS</v>
          </cell>
        </row>
        <row r="163">
          <cell r="N163" t="str">
            <v>LIMAGRAIN INGREDIENTS</v>
          </cell>
          <cell r="O163" t="str">
            <v>Ingrédients</v>
          </cell>
        </row>
        <row r="164">
          <cell r="N164" t="str">
            <v>LIMAGRAIN INGREDIENTS</v>
          </cell>
          <cell r="O164" t="str">
            <v>Ingrédients</v>
          </cell>
        </row>
        <row r="165">
          <cell r="N165" t="str">
            <v>LIMAGRAIN INGREDIENTS</v>
          </cell>
          <cell r="O165" t="str">
            <v>Ingrédients</v>
          </cell>
        </row>
        <row r="166">
          <cell r="N166" t="str">
            <v>LIMAGRAIN INGREDIENTS</v>
          </cell>
          <cell r="O166" t="str">
            <v>Ingrédients</v>
          </cell>
        </row>
        <row r="167">
          <cell r="N167" t="str">
            <v>LIMAGRAIN INGREDIENTS</v>
          </cell>
          <cell r="O167" t="str">
            <v>Ingrédients</v>
          </cell>
        </row>
        <row r="168">
          <cell r="N168" t="str">
            <v>LIMAGRAIN INGREDIENTS</v>
          </cell>
          <cell r="O168" t="str">
            <v>Ingrédients</v>
          </cell>
        </row>
        <row r="169">
          <cell r="N169" t="str">
            <v>LIMAGRAIN INGREDIENTS</v>
          </cell>
          <cell r="O169" t="str">
            <v>Ingrédients</v>
          </cell>
        </row>
        <row r="170">
          <cell r="N170" t="str">
            <v>LIMAGRAIN INGREDIENTS</v>
          </cell>
          <cell r="O170" t="str">
            <v>Ingrédients</v>
          </cell>
        </row>
        <row r="171">
          <cell r="N171" t="str">
            <v>LIMAGRAIN EUROPE</v>
          </cell>
          <cell r="O171" t="str">
            <v>LFS</v>
          </cell>
        </row>
        <row r="172">
          <cell r="N172" t="str">
            <v>LIMAGRAIN EUROPE</v>
          </cell>
          <cell r="O172" t="str">
            <v>LFS</v>
          </cell>
        </row>
        <row r="173">
          <cell r="N173" t="str">
            <v>LIMAGRAIN EUROPE</v>
          </cell>
          <cell r="O173" t="str">
            <v>LFS</v>
          </cell>
        </row>
        <row r="174">
          <cell r="N174" t="str">
            <v>LIMAGRAIN EUROPE</v>
          </cell>
          <cell r="O174" t="str">
            <v>LFS</v>
          </cell>
        </row>
        <row r="175">
          <cell r="N175" t="str">
            <v>LIMAGRAIN EUROPE</v>
          </cell>
          <cell r="O175" t="str">
            <v>LFS</v>
          </cell>
        </row>
        <row r="176">
          <cell r="N176" t="str">
            <v>LIMAGRAIN EUROPE</v>
          </cell>
          <cell r="O176" t="str">
            <v>LFS</v>
          </cell>
        </row>
        <row r="177">
          <cell r="N177" t="str">
            <v>LIMAGRAIN EUROPE</v>
          </cell>
          <cell r="O177" t="str">
            <v>LFS</v>
          </cell>
        </row>
        <row r="178">
          <cell r="N178" t="str">
            <v>LIMAGRAIN EUROPE</v>
          </cell>
          <cell r="O178" t="str">
            <v>LFS</v>
          </cell>
        </row>
        <row r="179">
          <cell r="N179" t="str">
            <v>LIMAGRAIN EUROPE</v>
          </cell>
          <cell r="O179" t="str">
            <v>LFS</v>
          </cell>
        </row>
        <row r="180">
          <cell r="N180" t="str">
            <v>LIMAGRAIN EUROPE</v>
          </cell>
          <cell r="O180" t="str">
            <v>LFS</v>
          </cell>
        </row>
        <row r="181">
          <cell r="N181" t="str">
            <v>LIMAGRAIN EUROPE</v>
          </cell>
          <cell r="O181" t="str">
            <v>LFS</v>
          </cell>
        </row>
        <row r="182">
          <cell r="N182" t="str">
            <v>LIMAGRAIN EUROPE</v>
          </cell>
          <cell r="O182" t="str">
            <v>LFS</v>
          </cell>
        </row>
        <row r="183">
          <cell r="N183" t="str">
            <v>LIMAGRAIN EUROPE</v>
          </cell>
          <cell r="O183" t="str">
            <v>LFS</v>
          </cell>
        </row>
        <row r="184">
          <cell r="N184" t="str">
            <v>LIMAGRAIN EUROPE</v>
          </cell>
          <cell r="O184" t="str">
            <v>LFS</v>
          </cell>
        </row>
        <row r="185">
          <cell r="N185" t="str">
            <v>LIMAGRAIN EUROPE</v>
          </cell>
          <cell r="O185" t="str">
            <v>LFS</v>
          </cell>
        </row>
        <row r="186">
          <cell r="N186" t="str">
            <v>LIMAGRAIN EUROPE</v>
          </cell>
          <cell r="O186" t="str">
            <v>LFS</v>
          </cell>
        </row>
        <row r="187">
          <cell r="N187" t="str">
            <v>LIMAGRAIN EUROPE</v>
          </cell>
          <cell r="O187" t="str">
            <v>LFS</v>
          </cell>
        </row>
        <row r="188">
          <cell r="N188" t="str">
            <v>LIMAGRAIN EUROPE</v>
          </cell>
          <cell r="O188" t="str">
            <v>LFS</v>
          </cell>
        </row>
        <row r="189">
          <cell r="N189" t="str">
            <v>LIMAGRAIN EUROPE</v>
          </cell>
          <cell r="O189" t="str">
            <v>LFS</v>
          </cell>
        </row>
        <row r="190">
          <cell r="N190" t="str">
            <v>LIMAGRAIN EUROPE</v>
          </cell>
          <cell r="O190" t="str">
            <v>LFS</v>
          </cell>
        </row>
        <row r="191">
          <cell r="N191" t="str">
            <v>LIMAGRAIN EUROPE</v>
          </cell>
          <cell r="O191" t="str">
            <v>LFS</v>
          </cell>
        </row>
        <row r="192">
          <cell r="N192" t="str">
            <v>LIMAGRAIN EUROPE</v>
          </cell>
          <cell r="O192" t="str">
            <v>LFS</v>
          </cell>
        </row>
        <row r="193">
          <cell r="N193" t="str">
            <v>LIMAGRAIN EUROPE</v>
          </cell>
          <cell r="O193" t="str">
            <v>LFS</v>
          </cell>
        </row>
        <row r="194">
          <cell r="N194" t="str">
            <v>LIMAGRAIN EUROPE</v>
          </cell>
          <cell r="O194" t="str">
            <v>LFS</v>
          </cell>
        </row>
        <row r="195">
          <cell r="N195" t="str">
            <v>LIMAGRAIN EUROPE</v>
          </cell>
          <cell r="O195" t="str">
            <v>LFS</v>
          </cell>
        </row>
        <row r="196">
          <cell r="N196" t="str">
            <v>LIMAGRAIN EUROPE</v>
          </cell>
          <cell r="O196" t="str">
            <v>LFS</v>
          </cell>
        </row>
        <row r="197">
          <cell r="N197" t="str">
            <v>LIMAGRAIN EUROPE</v>
          </cell>
          <cell r="O197" t="str">
            <v>LFS</v>
          </cell>
        </row>
        <row r="198">
          <cell r="N198" t="str">
            <v>LIMAGRAIN EUROPE</v>
          </cell>
          <cell r="O198" t="str">
            <v>LFS</v>
          </cell>
        </row>
        <row r="199">
          <cell r="N199" t="str">
            <v>LIMAGRAIN EUROPE</v>
          </cell>
          <cell r="O199" t="str">
            <v>LFS</v>
          </cell>
        </row>
        <row r="200">
          <cell r="N200" t="str">
            <v>LIMAGRAIN EUROPE</v>
          </cell>
          <cell r="O200" t="str">
            <v>LFS</v>
          </cell>
        </row>
        <row r="201">
          <cell r="N201" t="str">
            <v>LIMAGRAIN EUROPE</v>
          </cell>
          <cell r="O201" t="str">
            <v>LFS</v>
          </cell>
        </row>
        <row r="202">
          <cell r="N202" t="str">
            <v>LIMAGRAIN EUROPE</v>
          </cell>
          <cell r="O202" t="str">
            <v>LFS</v>
          </cell>
        </row>
        <row r="203">
          <cell r="N203" t="str">
            <v>LIMAGRAIN EUROPE</v>
          </cell>
          <cell r="O203" t="str">
            <v>LFS</v>
          </cell>
        </row>
        <row r="204">
          <cell r="N204" t="str">
            <v>LIMAGRAIN EUROPE</v>
          </cell>
          <cell r="O204" t="str">
            <v>LFS</v>
          </cell>
        </row>
        <row r="205">
          <cell r="N205" t="str">
            <v>LIMAGRAIN EUROPE</v>
          </cell>
          <cell r="O205" t="str">
            <v>LFS</v>
          </cell>
        </row>
        <row r="206">
          <cell r="N206" t="str">
            <v>LIMAGRAIN EUROPE</v>
          </cell>
          <cell r="O206" t="str">
            <v>LFS</v>
          </cell>
        </row>
        <row r="207">
          <cell r="N207" t="str">
            <v>JACQUET BROSSARD</v>
          </cell>
          <cell r="O207" t="str">
            <v>JACQUET BROSSARD</v>
          </cell>
        </row>
        <row r="208">
          <cell r="N208" t="str">
            <v>JACQUET BROSSARD</v>
          </cell>
          <cell r="O208" t="str">
            <v>JACQUET BROSSARD</v>
          </cell>
        </row>
        <row r="209">
          <cell r="N209" t="str">
            <v>JACQUET BROSSARD</v>
          </cell>
          <cell r="O209" t="str">
            <v>JACQUET BROSSARD</v>
          </cell>
        </row>
        <row r="210">
          <cell r="N210" t="str">
            <v>JACQUET BROSSARD</v>
          </cell>
          <cell r="O210" t="str">
            <v>JACQUET BROSSARD</v>
          </cell>
        </row>
        <row r="211">
          <cell r="N211" t="str">
            <v>JACQUET BROSSARD</v>
          </cell>
          <cell r="O211" t="str">
            <v>JACQUET BROSSARD</v>
          </cell>
        </row>
        <row r="212">
          <cell r="N212" t="str">
            <v>LIMAGRAIN COOP</v>
          </cell>
          <cell r="O212" t="str">
            <v>LIMAGRAIN COOP</v>
          </cell>
        </row>
        <row r="213">
          <cell r="N213" t="str">
            <v>LIMAGRAIN COOP</v>
          </cell>
          <cell r="O213" t="str">
            <v>LIMAGRAIN COOP</v>
          </cell>
        </row>
        <row r="214">
          <cell r="N214" t="str">
            <v>LIMAGRAIN COOP</v>
          </cell>
          <cell r="O214" t="str">
            <v>LIMAGRAIN COOP</v>
          </cell>
        </row>
        <row r="215">
          <cell r="N215" t="str">
            <v>LIMAGRAIN COOP</v>
          </cell>
          <cell r="O215" t="str">
            <v>LIMAGRAIN COOP</v>
          </cell>
        </row>
        <row r="216">
          <cell r="N216" t="str">
            <v>LIMAGRAIN COOP</v>
          </cell>
          <cell r="O216" t="str">
            <v>LIMAGRAIN COOP</v>
          </cell>
        </row>
        <row r="217">
          <cell r="N217" t="str">
            <v>LIMAGRAIN COOP</v>
          </cell>
          <cell r="O217" t="str">
            <v>LIMAGRAIN COOP</v>
          </cell>
        </row>
        <row r="218">
          <cell r="N218" t="str">
            <v>LIMAGRAIN COOP</v>
          </cell>
          <cell r="O218" t="str">
            <v>LIMAGRAIN COOP</v>
          </cell>
        </row>
        <row r="219">
          <cell r="N219" t="str">
            <v>LIMAGRAIN COOP</v>
          </cell>
          <cell r="O219" t="str">
            <v>LIMAGRAIN COOP</v>
          </cell>
        </row>
        <row r="220">
          <cell r="N220" t="str">
            <v>LIMAGRAIN COOP</v>
          </cell>
          <cell r="O220" t="str">
            <v>LIMAGRAIN COOP</v>
          </cell>
        </row>
        <row r="221">
          <cell r="N221" t="str">
            <v>LIMAGRAIN COOP</v>
          </cell>
          <cell r="O221" t="str">
            <v>LIMAGRAIN COOP</v>
          </cell>
        </row>
        <row r="222">
          <cell r="N222" t="str">
            <v>LIMAGRAIN COOP</v>
          </cell>
          <cell r="O222" t="str">
            <v>LIMAGRAIN COOP</v>
          </cell>
        </row>
        <row r="223">
          <cell r="N223" t="str">
            <v>LIMAGRAIN COOP</v>
          </cell>
          <cell r="O223" t="str">
            <v>LIMAGRAIN COOP</v>
          </cell>
        </row>
        <row r="224">
          <cell r="N224" t="str">
            <v>LIMAGRAIN COOP</v>
          </cell>
          <cell r="O224" t="str">
            <v>LIMAGRAIN COOP</v>
          </cell>
        </row>
        <row r="225">
          <cell r="N225" t="str">
            <v>LIMAGRAIN COOP</v>
          </cell>
          <cell r="O225" t="str">
            <v>LIMAGRAIN COOP</v>
          </cell>
        </row>
        <row r="226">
          <cell r="N226" t="str">
            <v>LIMAGRAIN COOP</v>
          </cell>
          <cell r="O226" t="str">
            <v>LIMAGRAIN COOP</v>
          </cell>
        </row>
        <row r="227">
          <cell r="N227" t="str">
            <v>LIMAGRAIN COOP</v>
          </cell>
          <cell r="O227" t="str">
            <v>LIMAGRAIN COOP</v>
          </cell>
        </row>
        <row r="228">
          <cell r="N228" t="str">
            <v>LIMAGRAIN COOP</v>
          </cell>
          <cell r="O228" t="str">
            <v>LIMAGRAIN COOP</v>
          </cell>
        </row>
        <row r="229">
          <cell r="N229" t="str">
            <v>LIMAGRAIN COOP</v>
          </cell>
          <cell r="O229" t="str">
            <v>LIMAGRAIN COOP</v>
          </cell>
        </row>
        <row r="230">
          <cell r="N230" t="str">
            <v>LIMAGRAIN COOP</v>
          </cell>
          <cell r="O230" t="str">
            <v>LIMAGRAIN COOP</v>
          </cell>
        </row>
        <row r="231">
          <cell r="N231" t="str">
            <v>LIMAGRAIN COOP</v>
          </cell>
          <cell r="O231" t="str">
            <v>LIMAGRAIN COOP</v>
          </cell>
        </row>
        <row r="232">
          <cell r="N232" t="str">
            <v>LIMAGRAIN COOP</v>
          </cell>
          <cell r="O232" t="str">
            <v>LIMAGRAIN COOP</v>
          </cell>
        </row>
        <row r="233">
          <cell r="N233" t="str">
            <v>LIMAGRAIN COOP</v>
          </cell>
          <cell r="O233" t="str">
            <v>LIMAGRAIN COOP</v>
          </cell>
        </row>
        <row r="234">
          <cell r="N234" t="str">
            <v>LIMAGRAIN COOP</v>
          </cell>
          <cell r="O234" t="str">
            <v>LIMAGRAIN COOP</v>
          </cell>
        </row>
        <row r="235">
          <cell r="N235" t="str">
            <v>LIMAGRAIN COOP</v>
          </cell>
          <cell r="O235" t="str">
            <v>LIMAGRAIN COOP</v>
          </cell>
        </row>
        <row r="236">
          <cell r="N236" t="str">
            <v>LIMAGRAIN COOP</v>
          </cell>
          <cell r="O236" t="str">
            <v>LIMAGRAIN COOP</v>
          </cell>
        </row>
        <row r="237">
          <cell r="N237" t="str">
            <v>LIMAGRAIN COOP</v>
          </cell>
          <cell r="O237" t="str">
            <v>LIMAGRAIN COOP</v>
          </cell>
        </row>
        <row r="238">
          <cell r="N238" t="str">
            <v>LIMAGRAIN COOP</v>
          </cell>
          <cell r="O238" t="str">
            <v>LIMAGRAIN COOP</v>
          </cell>
        </row>
        <row r="239">
          <cell r="N239" t="str">
            <v>LIMAGRAIN COOP</v>
          </cell>
          <cell r="O239" t="str">
            <v>LIMAGRAIN COOP</v>
          </cell>
        </row>
        <row r="240">
          <cell r="N240" t="str">
            <v>LIMAGRAIN COOP</v>
          </cell>
          <cell r="O240" t="str">
            <v>LIMAGRAIN COOP</v>
          </cell>
        </row>
        <row r="241">
          <cell r="N241" t="str">
            <v>LIMAGRAIN COOP</v>
          </cell>
          <cell r="O241" t="str">
            <v>LIMAGRAIN COOP</v>
          </cell>
        </row>
        <row r="242">
          <cell r="N242" t="str">
            <v>LIMAGRAIN COOP</v>
          </cell>
          <cell r="O242" t="str">
            <v>LIMAGRAIN COOP</v>
          </cell>
        </row>
        <row r="243">
          <cell r="N243" t="str">
            <v>LIMAGRAIN COOP</v>
          </cell>
          <cell r="O243" t="str">
            <v>LIMAGRAIN COOP</v>
          </cell>
        </row>
        <row r="244">
          <cell r="N244" t="str">
            <v>LIMAGRAIN COOP</v>
          </cell>
          <cell r="O244" t="str">
            <v>LIMAGRAIN COOP</v>
          </cell>
        </row>
        <row r="245">
          <cell r="N245" t="str">
            <v>LIMAGRAIN COOP</v>
          </cell>
          <cell r="O245" t="str">
            <v>LIMAGRAIN COOP</v>
          </cell>
        </row>
        <row r="246">
          <cell r="N246" t="str">
            <v>LIMAGRAIN COOP</v>
          </cell>
          <cell r="O246" t="str">
            <v>LIMAGRAIN COOP</v>
          </cell>
        </row>
        <row r="247">
          <cell r="N247" t="str">
            <v>LIMAGRAIN COOP</v>
          </cell>
          <cell r="O247" t="str">
            <v>LIMAGRAIN COOP</v>
          </cell>
        </row>
        <row r="249">
          <cell r="N249" t="str">
            <v>LIMAGRAIN COOP</v>
          </cell>
          <cell r="O249" t="str">
            <v>LIMAGRAIN COOP</v>
          </cell>
        </row>
        <row r="250">
          <cell r="N250" t="str">
            <v>LIMAGRAIN COOP</v>
          </cell>
          <cell r="O250" t="str">
            <v>LIMAGRAIN COOP</v>
          </cell>
        </row>
        <row r="251">
          <cell r="N251" t="str">
            <v>LIMAGRAIN COOP</v>
          </cell>
          <cell r="O251" t="str">
            <v>LIMAGRAIN COOP</v>
          </cell>
        </row>
        <row r="252">
          <cell r="N252" t="str">
            <v>HOLDING</v>
          </cell>
          <cell r="O252" t="str">
            <v>HOLDING</v>
          </cell>
        </row>
        <row r="253">
          <cell r="N253" t="str">
            <v>HOLDING</v>
          </cell>
          <cell r="O253" t="str">
            <v>HOLDING</v>
          </cell>
        </row>
        <row r="254">
          <cell r="N254" t="str">
            <v>HOLDING</v>
          </cell>
          <cell r="O254" t="str">
            <v>HOLDING</v>
          </cell>
        </row>
        <row r="255">
          <cell r="N255" t="str">
            <v>HOLDING</v>
          </cell>
          <cell r="O255" t="str">
            <v>HOLDING</v>
          </cell>
        </row>
        <row r="256">
          <cell r="N256" t="str">
            <v>VILMORIN JARDIN</v>
          </cell>
          <cell r="O256" t="str">
            <v>Produits de jardin</v>
          </cell>
        </row>
        <row r="257">
          <cell r="N257" t="str">
            <v>VILMORIN JARDIN</v>
          </cell>
          <cell r="O257" t="str">
            <v>Produits de jardin</v>
          </cell>
        </row>
        <row r="258">
          <cell r="N258" t="str">
            <v>VILMORIN JARDIN</v>
          </cell>
          <cell r="O258" t="str">
            <v>Produits de jardin</v>
          </cell>
        </row>
        <row r="259">
          <cell r="N259" t="str">
            <v>VILMORIN JARDIN</v>
          </cell>
          <cell r="O259" t="str">
            <v>Produits de jardin</v>
          </cell>
        </row>
        <row r="260">
          <cell r="N260" t="str">
            <v>VILMORIN JARDIN</v>
          </cell>
          <cell r="O260" t="str">
            <v>Produits de jardin</v>
          </cell>
        </row>
        <row r="261">
          <cell r="N261" t="str">
            <v>VILMORIN - MKS</v>
          </cell>
          <cell r="O261" t="str">
            <v>LVS</v>
          </cell>
        </row>
        <row r="262">
          <cell r="N262" t="str">
            <v>VILMORIN - MKS</v>
          </cell>
          <cell r="O262" t="str">
            <v>LVS</v>
          </cell>
        </row>
        <row r="263">
          <cell r="N263" t="str">
            <v>VILMORIN - MKS</v>
          </cell>
          <cell r="O263" t="str">
            <v>LVS</v>
          </cell>
        </row>
        <row r="264">
          <cell r="N264" t="str">
            <v>VILMORIN - MKS</v>
          </cell>
          <cell r="O264" t="str">
            <v>LVS</v>
          </cell>
        </row>
        <row r="265">
          <cell r="N265" t="str">
            <v>VILMORIN - MKS</v>
          </cell>
          <cell r="O265" t="str">
            <v>LVS</v>
          </cell>
        </row>
        <row r="266">
          <cell r="N266" t="str">
            <v>VILMORIN - MKS</v>
          </cell>
          <cell r="O266" t="str">
            <v>LVS</v>
          </cell>
        </row>
        <row r="267">
          <cell r="N267" t="str">
            <v>VILMORIN - MKS</v>
          </cell>
          <cell r="O267" t="str">
            <v>LVS</v>
          </cell>
        </row>
        <row r="268">
          <cell r="N268" t="str">
            <v>VILMORIN - MKS</v>
          </cell>
          <cell r="O268" t="str">
            <v>LVS</v>
          </cell>
        </row>
        <row r="269">
          <cell r="N269" t="str">
            <v>VILMORIN - MKS</v>
          </cell>
          <cell r="O269" t="str">
            <v>LVS</v>
          </cell>
        </row>
        <row r="270">
          <cell r="N270" t="str">
            <v>VILMORIN - MKS</v>
          </cell>
          <cell r="O270" t="str">
            <v>LVS</v>
          </cell>
        </row>
        <row r="271">
          <cell r="N271" t="str">
            <v>VILMORIN - MKS</v>
          </cell>
          <cell r="O271" t="str">
            <v>LVS</v>
          </cell>
        </row>
        <row r="272">
          <cell r="N272" t="str">
            <v>VILMORIN - MKS</v>
          </cell>
          <cell r="O272" t="str">
            <v>LVS</v>
          </cell>
        </row>
        <row r="273">
          <cell r="N273" t="str">
            <v>VILMORIN - MKS</v>
          </cell>
          <cell r="O273" t="str">
            <v>LVS</v>
          </cell>
        </row>
        <row r="274">
          <cell r="N274" t="str">
            <v>VILMORIN - MKS</v>
          </cell>
          <cell r="O274" t="str">
            <v>LVS</v>
          </cell>
        </row>
        <row r="275">
          <cell r="N275" t="str">
            <v>VILMORIN - MKS</v>
          </cell>
          <cell r="O275" t="str">
            <v>LVS</v>
          </cell>
        </row>
        <row r="276">
          <cell r="N276" t="str">
            <v>VILMORIN - MKS</v>
          </cell>
          <cell r="O276" t="str">
            <v>LVS</v>
          </cell>
        </row>
        <row r="277">
          <cell r="N277" t="str">
            <v>VILMORIN - MKS</v>
          </cell>
          <cell r="O277" t="str">
            <v>LVS</v>
          </cell>
        </row>
        <row r="278">
          <cell r="N278" t="str">
            <v>VILMORIN - MKS</v>
          </cell>
          <cell r="O278" t="str">
            <v>LVS</v>
          </cell>
        </row>
        <row r="279">
          <cell r="N279" t="str">
            <v>VILMORIN - MKS</v>
          </cell>
          <cell r="O279" t="str">
            <v>LVS</v>
          </cell>
        </row>
        <row r="280">
          <cell r="N280" t="str">
            <v>VILMORIN - MKS</v>
          </cell>
          <cell r="O280" t="str">
            <v>LVS</v>
          </cell>
        </row>
        <row r="281">
          <cell r="N281" t="str">
            <v>VILMORIN - MKS</v>
          </cell>
          <cell r="O281" t="str">
            <v>LVS</v>
          </cell>
        </row>
        <row r="282">
          <cell r="N282" t="str">
            <v>VILMORIN - MKS</v>
          </cell>
          <cell r="O282" t="str">
            <v>LVS</v>
          </cell>
        </row>
        <row r="283">
          <cell r="N283" t="str">
            <v>VILMORIN - MKS</v>
          </cell>
          <cell r="O283" t="str">
            <v>LVS</v>
          </cell>
        </row>
        <row r="284">
          <cell r="N284" t="str">
            <v>VILMORIN - MKS</v>
          </cell>
          <cell r="O284" t="str">
            <v>LVS</v>
          </cell>
        </row>
        <row r="285">
          <cell r="N285" t="str">
            <v>VILMORIN - MKS</v>
          </cell>
          <cell r="O285" t="str">
            <v>LVS</v>
          </cell>
        </row>
        <row r="286">
          <cell r="N286" t="str">
            <v>VILMORIN - MKS</v>
          </cell>
          <cell r="O286" t="str">
            <v>LVS</v>
          </cell>
        </row>
        <row r="287">
          <cell r="N287" t="str">
            <v>VILMORIN - MKS</v>
          </cell>
          <cell r="O287" t="str">
            <v>LVS</v>
          </cell>
        </row>
        <row r="288">
          <cell r="N288" t="str">
            <v>VILMORIN - MKS</v>
          </cell>
          <cell r="O288" t="str">
            <v>LVS</v>
          </cell>
        </row>
        <row r="289">
          <cell r="N289" t="str">
            <v>VILMORIN - MKS</v>
          </cell>
          <cell r="O289" t="str">
            <v>LVS</v>
          </cell>
        </row>
        <row r="290">
          <cell r="N290" t="str">
            <v>VILMORIN - MKS</v>
          </cell>
          <cell r="O290" t="str">
            <v>LVS</v>
          </cell>
        </row>
        <row r="291">
          <cell r="N291" t="str">
            <v>VILMORIN - MKS</v>
          </cell>
          <cell r="O291" t="str">
            <v>LVS</v>
          </cell>
        </row>
        <row r="292">
          <cell r="N292" t="str">
            <v>VILMORIN - MKS</v>
          </cell>
          <cell r="O292" t="str">
            <v>LVS</v>
          </cell>
        </row>
        <row r="293">
          <cell r="N293" t="str">
            <v>VILMORIN - MKS</v>
          </cell>
          <cell r="O293" t="str">
            <v>LVS</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WkyELJiCEEOr5qdS7_IpL8i9oSgx5oZOhfHbvMFi1dDyHfbEV_gHR5rW68w8UL4y" itemId="01SLTA5AFMCYBVOPAXKBCKK3EZ4FRRZGUP">
      <xxl21:absoluteUrl r:id="rId2"/>
    </xxl21:alternateUrls>
    <sheetNames>
      <sheetName val="Liste globale sites finale"/>
      <sheetName val="TCD"/>
      <sheetName val="Taux de change"/>
    </sheetNames>
    <sheetDataSet>
      <sheetData sheetId="0">
        <row r="3">
          <cell r="A3">
            <v>760522</v>
          </cell>
          <cell r="B3" t="str">
            <v>Group Program</v>
          </cell>
          <cell r="C3">
            <v>1067222</v>
          </cell>
          <cell r="D3" t="str">
            <v>No/LPS</v>
          </cell>
          <cell r="E3" t="str">
            <v>VILMORIN-MIKADO</v>
          </cell>
          <cell r="F3" t="str">
            <v>VILMORIN - MKS</v>
          </cell>
          <cell r="G3" t="str">
            <v>Distribution and/or Storage</v>
          </cell>
          <cell r="H3"/>
          <cell r="I3" t="str">
            <v>Australia</v>
          </cell>
          <cell r="J3" t="str">
            <v xml:space="preserve">48-50 WILLANDRA AVENUE                  </v>
          </cell>
          <cell r="K3" t="str">
            <v xml:space="preserve">GRIFFITH                 </v>
          </cell>
          <cell r="L3"/>
          <cell r="M3" t="str">
            <v xml:space="preserve">2680 NSW    </v>
          </cell>
          <cell r="N3" t="str">
            <v>-34.294686</v>
          </cell>
          <cell r="O3" t="str">
            <v>146.0436471</v>
          </cell>
        </row>
        <row r="4">
          <cell r="A4">
            <v>760524</v>
          </cell>
          <cell r="B4" t="str">
            <v>Group Program</v>
          </cell>
          <cell r="C4">
            <v>1067222</v>
          </cell>
          <cell r="D4" t="str">
            <v>No/LPS</v>
          </cell>
          <cell r="E4" t="str">
            <v>LIMAGRAIN EUROPE</v>
          </cell>
          <cell r="F4" t="str">
            <v>LIMAGRAIN EUROPE</v>
          </cell>
          <cell r="G4" t="str">
            <v>Distribution and/or Storage</v>
          </cell>
          <cell r="H4"/>
          <cell r="I4" t="str">
            <v>Austria</v>
          </cell>
          <cell r="J4" t="str">
            <v xml:space="preserve">Feldgasse 75A-2460 BRUCK / LEITH    </v>
          </cell>
          <cell r="K4" t="str">
            <v>Bruck an der Mur</v>
          </cell>
          <cell r="L4"/>
          <cell r="M4">
            <v>2460</v>
          </cell>
          <cell r="N4" t="str">
            <v>48.025534</v>
          </cell>
          <cell r="O4" t="str">
            <v>16.7640168</v>
          </cell>
        </row>
        <row r="5">
          <cell r="A5">
            <v>568278</v>
          </cell>
          <cell r="B5" t="str">
            <v>Group Program</v>
          </cell>
          <cell r="C5">
            <v>1067222</v>
          </cell>
          <cell r="D5" t="str">
            <v>No/LPS</v>
          </cell>
          <cell r="E5" t="str">
            <v>MILCAMPS</v>
          </cell>
          <cell r="F5" t="str">
            <v>JACQUET BROSSARD</v>
          </cell>
          <cell r="G5" t="str">
            <v>Manufacturing / Distribution and/or Storage</v>
          </cell>
          <cell r="H5"/>
          <cell r="I5" t="str">
            <v>Belgium</v>
          </cell>
          <cell r="J5" t="str">
            <v>rue de la Machine à Feu 10</v>
          </cell>
          <cell r="K5" t="str">
            <v>Dour</v>
          </cell>
          <cell r="L5"/>
          <cell r="M5">
            <v>7370</v>
          </cell>
          <cell r="N5" t="str">
            <v>50.4081993</v>
          </cell>
          <cell r="O5" t="str">
            <v>3.76952</v>
          </cell>
        </row>
        <row r="6">
          <cell r="A6">
            <v>760525</v>
          </cell>
          <cell r="B6" t="str">
            <v>Group Program</v>
          </cell>
          <cell r="C6">
            <v>1067222</v>
          </cell>
          <cell r="D6" t="str">
            <v>No/LPS</v>
          </cell>
          <cell r="E6" t="str">
            <v>MILCAMPS</v>
          </cell>
          <cell r="F6" t="str">
            <v>JACQUET BROSSARD</v>
          </cell>
          <cell r="G6" t="str">
            <v>Distribution and/or Storage</v>
          </cell>
          <cell r="H6"/>
          <cell r="I6" t="str">
            <v>Belgium</v>
          </cell>
          <cell r="J6" t="str">
            <v>Fri-Agra, Quai de Mariemont 45</v>
          </cell>
          <cell r="K6" t="str">
            <v>Molenbeek Saint Jean</v>
          </cell>
          <cell r="L6"/>
          <cell r="M6" t="str">
            <v>1080</v>
          </cell>
          <cell r="N6" t="str">
            <v>50.8471794</v>
          </cell>
          <cell r="O6" t="str">
            <v>4.3288498</v>
          </cell>
        </row>
        <row r="7">
          <cell r="A7">
            <v>760527</v>
          </cell>
          <cell r="B7" t="str">
            <v>Group Program</v>
          </cell>
          <cell r="C7">
            <v>1067222</v>
          </cell>
          <cell r="D7" t="str">
            <v>No/LPS</v>
          </cell>
          <cell r="E7" t="str">
            <v>JACQUET BELGIUM</v>
          </cell>
          <cell r="F7" t="str">
            <v>JACQUET BROSSARD</v>
          </cell>
          <cell r="G7" t="str">
            <v>Distribution and/or Storage</v>
          </cell>
          <cell r="H7" t="str">
            <v>YES</v>
          </cell>
          <cell r="I7" t="str">
            <v>Belgium</v>
          </cell>
          <cell r="J7" t="str">
            <v>avenue Landas 2</v>
          </cell>
          <cell r="K7" t="str">
            <v>Tubize</v>
          </cell>
          <cell r="L7"/>
          <cell r="M7" t="str">
            <v>1480</v>
          </cell>
          <cell r="N7" t="str">
            <v>50.7103195</v>
          </cell>
          <cell r="O7" t="str">
            <v>4.1709299</v>
          </cell>
        </row>
        <row r="8">
          <cell r="A8">
            <v>760528</v>
          </cell>
          <cell r="B8" t="str">
            <v>Group Program</v>
          </cell>
          <cell r="C8">
            <v>1067222</v>
          </cell>
          <cell r="D8" t="str">
            <v>No/LPS</v>
          </cell>
          <cell r="E8" t="str">
            <v>MILCAMPS</v>
          </cell>
          <cell r="F8" t="str">
            <v>JACQUET BROSSARD</v>
          </cell>
          <cell r="G8" t="str">
            <v>Distribution and/or Storage</v>
          </cell>
          <cell r="H8"/>
          <cell r="I8" t="str">
            <v>Belgium</v>
          </cell>
          <cell r="J8" t="str">
            <v>avenue Landas 2</v>
          </cell>
          <cell r="K8" t="str">
            <v>Tubize</v>
          </cell>
          <cell r="L8"/>
          <cell r="M8" t="str">
            <v>1480</v>
          </cell>
          <cell r="N8" t="str">
            <v>50.7103195</v>
          </cell>
          <cell r="O8" t="str">
            <v>4.1709299</v>
          </cell>
        </row>
        <row r="9">
          <cell r="A9">
            <v>568285</v>
          </cell>
          <cell r="B9" t="str">
            <v>Group Program</v>
          </cell>
          <cell r="C9">
            <v>1067222</v>
          </cell>
          <cell r="D9" t="str">
            <v>No/LPS</v>
          </cell>
          <cell r="E9" t="str">
            <v>MILCAMPS</v>
          </cell>
          <cell r="F9" t="str">
            <v>JACQUET BROSSARD</v>
          </cell>
          <cell r="G9" t="str">
            <v>Holding</v>
          </cell>
          <cell r="H9" t="str">
            <v>YES</v>
          </cell>
          <cell r="I9" t="str">
            <v>Belgium</v>
          </cell>
          <cell r="J9" t="str">
            <v>rue Lusambo 67</v>
          </cell>
          <cell r="K9" t="str">
            <v>Forest</v>
          </cell>
          <cell r="L9"/>
          <cell r="M9" t="str">
            <v>1190</v>
          </cell>
          <cell r="N9" t="str">
            <v>50.8002968</v>
          </cell>
          <cell r="O9" t="str">
            <v>4.3109641</v>
          </cell>
        </row>
        <row r="10">
          <cell r="A10">
            <v>606974</v>
          </cell>
          <cell r="B10" t="str">
            <v>Group Program</v>
          </cell>
          <cell r="C10">
            <v>1067222</v>
          </cell>
          <cell r="D10" t="str">
            <v>No/LPS</v>
          </cell>
          <cell r="E10" t="str">
            <v>LIMAGRAIN BELGIUM NV</v>
          </cell>
          <cell r="F10" t="str">
            <v>LIMAGRAIN EUROPE</v>
          </cell>
          <cell r="G10" t="str">
            <v>Manufacturing / Distribution and/or Storage</v>
          </cell>
          <cell r="H10" t="str">
            <v>YES</v>
          </cell>
          <cell r="I10" t="str">
            <v>Belgium</v>
          </cell>
          <cell r="J10" t="str">
            <v>Kaaistraat 5</v>
          </cell>
          <cell r="K10" t="str">
            <v>Kerkhove</v>
          </cell>
          <cell r="L10"/>
          <cell r="M10" t="str">
            <v>8581</v>
          </cell>
          <cell r="N10" t="str">
            <v>50.7957916</v>
          </cell>
          <cell r="O10" t="str">
            <v>3.4993491</v>
          </cell>
        </row>
        <row r="11">
          <cell r="A11">
            <v>760529</v>
          </cell>
          <cell r="B11" t="str">
            <v>Group Program</v>
          </cell>
          <cell r="C11">
            <v>1067222</v>
          </cell>
          <cell r="D11" t="str">
            <v>No/LPS</v>
          </cell>
          <cell r="E11" t="str">
            <v>LIMAGRAIN BELGIUM NV</v>
          </cell>
          <cell r="F11" t="str">
            <v>LIMAGRAIN EUROPE</v>
          </cell>
          <cell r="G11" t="str">
            <v>Distribution and/or Storage</v>
          </cell>
          <cell r="H11"/>
          <cell r="I11" t="str">
            <v>Belgium</v>
          </cell>
          <cell r="J11" t="str">
            <v>Neerkouter 1</v>
          </cell>
          <cell r="K11" t="str">
            <v>Tiegem</v>
          </cell>
          <cell r="L11"/>
          <cell r="M11">
            <v>8573</v>
          </cell>
          <cell r="N11" t="str">
            <v>50.8016691</v>
          </cell>
          <cell r="O11" t="str">
            <v>3.4834581</v>
          </cell>
        </row>
        <row r="12">
          <cell r="A12">
            <v>760697</v>
          </cell>
          <cell r="B12" t="str">
            <v>Group Program</v>
          </cell>
          <cell r="C12">
            <v>1067222</v>
          </cell>
          <cell r="D12" t="str">
            <v>No/LPS</v>
          </cell>
          <cell r="E12" t="str">
            <v>LIMAGRAIN BELGIUM NV</v>
          </cell>
          <cell r="F12" t="str">
            <v>LIMAGRAIN EUROPE</v>
          </cell>
          <cell r="G12" t="str">
            <v>Distribution and/or Storage</v>
          </cell>
          <cell r="H12"/>
          <cell r="I12" t="str">
            <v>Belgium</v>
          </cell>
          <cell r="J12" t="str">
            <v>Miscellaneous personal property</v>
          </cell>
          <cell r="K12" t="str">
            <v>Kerkhove</v>
          </cell>
          <cell r="L12"/>
          <cell r="M12" t="str">
            <v>8581</v>
          </cell>
          <cell r="N12"/>
          <cell r="O12"/>
        </row>
        <row r="13">
          <cell r="A13">
            <v>703146</v>
          </cell>
          <cell r="B13" t="str">
            <v>Group Program</v>
          </cell>
          <cell r="C13">
            <v>1067222</v>
          </cell>
          <cell r="D13" t="str">
            <v>Integrated Local Policy</v>
          </cell>
          <cell r="E13" t="str">
            <v>HM.CLAUSE BRASIL COMERCIO DE SEMENTES LTDA</v>
          </cell>
          <cell r="F13" t="str">
            <v>HM CLAUSE</v>
          </cell>
          <cell r="G13" t="str">
            <v>Distribution and/or Storage</v>
          </cell>
          <cell r="H13" t="str">
            <v>YES</v>
          </cell>
          <cell r="I13" t="str">
            <v>Brazil</v>
          </cell>
          <cell r="J13" t="str">
            <v>Rua Cumaru nº 243
Cond Alphaville Empresarial</v>
          </cell>
          <cell r="K13" t="str">
            <v>Campinas</v>
          </cell>
          <cell r="L13"/>
          <cell r="M13" t="str">
            <v>13098-324</v>
          </cell>
          <cell r="N13" t="str">
            <v>-22.8231773</v>
          </cell>
          <cell r="O13" t="str">
            <v>-47.0354996</v>
          </cell>
        </row>
        <row r="14">
          <cell r="A14">
            <v>703139</v>
          </cell>
          <cell r="B14" t="str">
            <v>Group Program</v>
          </cell>
          <cell r="C14">
            <v>1067222</v>
          </cell>
          <cell r="D14" t="str">
            <v>Integrated Local Policy</v>
          </cell>
          <cell r="E14" t="str">
            <v>LIMAGRAIN BRASIL S.A.</v>
          </cell>
          <cell r="F14" t="str">
            <v>LIMAGRAIN SOUTH AMERICA</v>
          </cell>
          <cell r="G14" t="str">
            <v>Research</v>
          </cell>
          <cell r="H14"/>
          <cell r="I14" t="str">
            <v>Brazil</v>
          </cell>
          <cell r="J14" t="str">
            <v>Rod Br 163 -Km 724
Fazenda Luna Del Mar I
S/N - Zona Rural</v>
          </cell>
          <cell r="K14" t="str">
            <v>Sorriso</v>
          </cell>
          <cell r="L14"/>
          <cell r="M14" t="str">
            <v>78890-000</v>
          </cell>
          <cell r="N14" t="str">
            <v>-12.6524754</v>
          </cell>
          <cell r="O14" t="str">
            <v>-55.5828552</v>
          </cell>
        </row>
        <row r="15">
          <cell r="A15">
            <v>703141</v>
          </cell>
          <cell r="B15" t="str">
            <v>Group Program</v>
          </cell>
          <cell r="C15">
            <v>1067222</v>
          </cell>
          <cell r="D15" t="str">
            <v>Integrated Local Policy</v>
          </cell>
          <cell r="E15" t="str">
            <v>LIMAGRAIN BRASIL S.A.</v>
          </cell>
          <cell r="F15" t="str">
            <v>LIMAGRAIN SOUTH AMERICA</v>
          </cell>
          <cell r="G15" t="str">
            <v>Holding</v>
          </cell>
          <cell r="H15" t="str">
            <v>YES</v>
          </cell>
          <cell r="I15" t="str">
            <v>Brazil</v>
          </cell>
          <cell r="J15" t="str">
            <v>rua Pasteur 463
7 Floor - Agua Verde</v>
          </cell>
          <cell r="K15" t="str">
            <v>Curitiba</v>
          </cell>
          <cell r="L15"/>
          <cell r="M15" t="str">
            <v>80250-104</v>
          </cell>
          <cell r="N15" t="str">
            <v>-25.4437275</v>
          </cell>
          <cell r="O15" t="str">
            <v>-49.2789803</v>
          </cell>
        </row>
        <row r="16">
          <cell r="A16">
            <v>703142</v>
          </cell>
          <cell r="B16" t="str">
            <v>Group Program</v>
          </cell>
          <cell r="C16">
            <v>1067222</v>
          </cell>
          <cell r="D16" t="str">
            <v>Integrated Local Policy</v>
          </cell>
          <cell r="E16" t="str">
            <v>LIMAGRAIN BRASIL S.A.</v>
          </cell>
          <cell r="F16" t="str">
            <v>LIMAGRAIN SOUTH AMERICA</v>
          </cell>
          <cell r="G16" t="str">
            <v>Manufacturing / Distribution and/or Storage</v>
          </cell>
          <cell r="H16"/>
          <cell r="I16" t="str">
            <v>Brazil</v>
          </cell>
          <cell r="J16" t="str">
            <v>Rodovia Go 080 Km 60
Zona Rural</v>
          </cell>
          <cell r="K16" t="str">
            <v>Goianesia</v>
          </cell>
          <cell r="L16"/>
          <cell r="M16" t="str">
            <v>76388-899</v>
          </cell>
          <cell r="N16" t="str">
            <v>-15.3030005</v>
          </cell>
          <cell r="O16" t="str">
            <v>-49.0863304</v>
          </cell>
        </row>
        <row r="17">
          <cell r="A17">
            <v>703143</v>
          </cell>
          <cell r="B17" t="str">
            <v>Group Program</v>
          </cell>
          <cell r="C17">
            <v>1067222</v>
          </cell>
          <cell r="D17" t="str">
            <v>Integrated Local Policy</v>
          </cell>
          <cell r="E17" t="str">
            <v>LIMAGRAIN BRASIL S.A.</v>
          </cell>
          <cell r="F17" t="str">
            <v>LIMAGRAIN SOUTH AMERICA</v>
          </cell>
          <cell r="G17" t="str">
            <v>Research</v>
          </cell>
          <cell r="H17"/>
          <cell r="I17" t="str">
            <v>Brazil</v>
          </cell>
          <cell r="J17" t="str">
            <v>Perimetral João Belchior M. Goulart, 1246, Tamoio II</v>
          </cell>
          <cell r="K17" t="str">
            <v>Cruz Alta</v>
          </cell>
          <cell r="L17"/>
          <cell r="M17" t="str">
            <v>98035-128</v>
          </cell>
          <cell r="N17" t="str">
            <v>-28.62971</v>
          </cell>
          <cell r="O17" t="str">
            <v>-53.625</v>
          </cell>
        </row>
        <row r="18">
          <cell r="A18">
            <v>703144</v>
          </cell>
          <cell r="B18" t="str">
            <v>Group Program</v>
          </cell>
          <cell r="C18">
            <v>1067222</v>
          </cell>
          <cell r="D18" t="str">
            <v>Integrated Local Policy</v>
          </cell>
          <cell r="E18" t="str">
            <v>LIMAGRAIN BRASIL S.A.</v>
          </cell>
          <cell r="F18" t="str">
            <v>LIMAGRAIN SOUTH AMERICA</v>
          </cell>
          <cell r="G18" t="str">
            <v>Research</v>
          </cell>
          <cell r="H18"/>
          <cell r="I18" t="str">
            <v>Brazil</v>
          </cell>
          <cell r="J18" t="str">
            <v>Rod. PR  445, km 56,5 Fazenda Três Bocas, Irerê</v>
          </cell>
          <cell r="K18" t="str">
            <v>Londrina</v>
          </cell>
          <cell r="L18"/>
          <cell r="M18" t="str">
            <v>86030-370</v>
          </cell>
          <cell r="N18" t="str">
            <v>-23.5054</v>
          </cell>
          <cell r="O18" t="str">
            <v>-51.12944</v>
          </cell>
        </row>
        <row r="19">
          <cell r="A19">
            <v>803146</v>
          </cell>
          <cell r="B19" t="str">
            <v>Group Program</v>
          </cell>
          <cell r="C19">
            <v>1067222</v>
          </cell>
          <cell r="D19" t="str">
            <v>Integrated Local Policy</v>
          </cell>
          <cell r="E19" t="str">
            <v>LIMAGRAIN BRASIL S.A.</v>
          </cell>
          <cell r="F19" t="str">
            <v>LIMAGRAIN SOUTH AMERICA</v>
          </cell>
          <cell r="G19" t="str">
            <v>Research</v>
          </cell>
          <cell r="H19"/>
          <cell r="I19" t="str">
            <v>Brazil</v>
          </cell>
          <cell r="J19" t="str">
            <v>Rod. BR 060, Km 425</v>
          </cell>
          <cell r="K19" t="str">
            <v>Jataí</v>
          </cell>
          <cell r="L19"/>
          <cell r="M19" t="str">
            <v>75802-110</v>
          </cell>
          <cell r="N19" t="str">
            <v>-17.8840694</v>
          </cell>
          <cell r="O19" t="str">
            <v>-51.7236595</v>
          </cell>
        </row>
        <row r="20">
          <cell r="A20">
            <v>760530</v>
          </cell>
          <cell r="B20" t="str">
            <v>Group Program</v>
          </cell>
          <cell r="C20">
            <v>1067222</v>
          </cell>
          <cell r="D20" t="str">
            <v>Integrated Local Policy</v>
          </cell>
          <cell r="E20" t="str">
            <v>LIMAGRAIN BRASIL S.A.</v>
          </cell>
          <cell r="F20" t="str">
            <v>LIMAGRAIN SOUTH AMERICA</v>
          </cell>
          <cell r="G20" t="str">
            <v>Research</v>
          </cell>
          <cell r="H20"/>
          <cell r="I20" t="str">
            <v>Brazil</v>
          </cell>
          <cell r="J20" t="str">
            <v>Avenida Veriano de Oliveira Lima, no. 56, Vila Progresso</v>
          </cell>
          <cell r="K20" t="str">
            <v>Jataí</v>
          </cell>
          <cell r="L20"/>
          <cell r="M20" t="str">
            <v>75804-011</v>
          </cell>
          <cell r="N20" t="str">
            <v>-17.8709507</v>
          </cell>
          <cell r="O20" t="str">
            <v>-51.7094688</v>
          </cell>
        </row>
        <row r="21">
          <cell r="A21">
            <v>760532</v>
          </cell>
          <cell r="B21" t="str">
            <v>Group Program</v>
          </cell>
          <cell r="C21">
            <v>1067222</v>
          </cell>
          <cell r="D21" t="str">
            <v>Integrated Local Policy</v>
          </cell>
          <cell r="E21" t="str">
            <v>LIMAGRAIN BRASIL S.A.</v>
          </cell>
          <cell r="F21" t="str">
            <v>LIMAGRAIN SOUTH AMERICA</v>
          </cell>
          <cell r="G21" t="str">
            <v>Distribution and/or Storage</v>
          </cell>
          <cell r="H21"/>
          <cell r="I21" t="str">
            <v>Brazil</v>
          </cell>
          <cell r="J21" t="str">
            <v>Est Porto Buriti Pcper a esquerda, 33 KM S/N</v>
          </cell>
          <cell r="K21" t="str">
            <v>Paracatu</v>
          </cell>
          <cell r="L21"/>
          <cell r="M21" t="str">
            <v>38600-000</v>
          </cell>
          <cell r="N21" t="str">
            <v>-17.998724</v>
          </cell>
          <cell r="O21" t="str">
            <v>-46.5301743</v>
          </cell>
        </row>
        <row r="22">
          <cell r="A22">
            <v>760535</v>
          </cell>
          <cell r="B22" t="str">
            <v>Group Program</v>
          </cell>
          <cell r="C22">
            <v>1067222</v>
          </cell>
          <cell r="D22" t="str">
            <v>Integrated Local Policy</v>
          </cell>
          <cell r="E22" t="str">
            <v>LIMAGRAIN BRASIL S.A.</v>
          </cell>
          <cell r="F22" t="str">
            <v>LIMAGRAIN SOUTH AMERICA</v>
          </cell>
          <cell r="G22" t="str">
            <v>Manufacturing / Distribution and/or Storage</v>
          </cell>
          <cell r="H22"/>
          <cell r="I22" t="str">
            <v>Brazil</v>
          </cell>
          <cell r="J22" t="str">
            <v>Rod BR 040, KM 53, Fazenda Ponte Queimada</v>
          </cell>
          <cell r="K22" t="str">
            <v>Paracatu</v>
          </cell>
          <cell r="L22"/>
          <cell r="M22" t="str">
            <v>38600-970</v>
          </cell>
          <cell r="N22" t="str">
            <v>-17.22225</v>
          </cell>
          <cell r="O22" t="str">
            <v>-46.8750992</v>
          </cell>
        </row>
        <row r="23">
          <cell r="A23">
            <v>760536</v>
          </cell>
          <cell r="B23" t="str">
            <v>Group Program</v>
          </cell>
          <cell r="C23">
            <v>1067222</v>
          </cell>
          <cell r="D23" t="str">
            <v>Integrated Local Policy</v>
          </cell>
          <cell r="E23" t="str">
            <v>LIMAGRAIN BRASIL S.A.</v>
          </cell>
          <cell r="F23" t="str">
            <v>LIMAGRAIN SOUTH AMERICA</v>
          </cell>
          <cell r="G23" t="str">
            <v>Distribution and/or Storage</v>
          </cell>
          <cell r="H23"/>
          <cell r="I23" t="str">
            <v>Brazil</v>
          </cell>
          <cell r="J23" t="str">
            <v>Rod BR 070, Km 293 Área rural</v>
          </cell>
          <cell r="K23" t="str">
            <v>Primavera do Leste</v>
          </cell>
          <cell r="L23"/>
          <cell r="M23" t="str">
            <v>78850-000</v>
          </cell>
          <cell r="N23" t="str">
            <v>-15.5648634</v>
          </cell>
          <cell r="O23" t="str">
            <v>-54.32721859999999</v>
          </cell>
        </row>
        <row r="24">
          <cell r="A24">
            <v>703136</v>
          </cell>
          <cell r="B24" t="str">
            <v>Group Program</v>
          </cell>
          <cell r="C24">
            <v>1067222</v>
          </cell>
          <cell r="D24" t="str">
            <v>Integrated Local Policy</v>
          </cell>
          <cell r="E24" t="str">
            <v>VILMORIN DO BRASIL COMERCIO DE SEMENTES LTDA</v>
          </cell>
          <cell r="F24" t="str">
            <v>VILMORIN - MKS</v>
          </cell>
          <cell r="G24" t="str">
            <v>Distribution and/or Storage</v>
          </cell>
          <cell r="H24" t="str">
            <v>YES</v>
          </cell>
          <cell r="I24" t="str">
            <v>Brazil</v>
          </cell>
          <cell r="J24" t="str">
            <v>Av. Alexander Graham Bell, 200
Techno Park - Unidade A3</v>
          </cell>
          <cell r="K24" t="str">
            <v>Campinas</v>
          </cell>
          <cell r="L24"/>
          <cell r="M24" t="str">
            <v>13069-310</v>
          </cell>
          <cell r="N24" t="str">
            <v>-22.8528309</v>
          </cell>
          <cell r="O24" t="str">
            <v>-47.1530991</v>
          </cell>
        </row>
        <row r="25">
          <cell r="A25">
            <v>703137</v>
          </cell>
          <cell r="B25" t="str">
            <v>Group Program</v>
          </cell>
          <cell r="C25">
            <v>1067222</v>
          </cell>
          <cell r="D25" t="str">
            <v>Integrated Local Policy</v>
          </cell>
          <cell r="E25" t="str">
            <v>VILMORIN DO BRASIL COMERCIO DE SEMENTES LTDA</v>
          </cell>
          <cell r="F25" t="str">
            <v>VILMORIN - MKS</v>
          </cell>
          <cell r="G25" t="str">
            <v>Research</v>
          </cell>
          <cell r="H25"/>
          <cell r="I25" t="str">
            <v>Brazil</v>
          </cell>
          <cell r="J25" t="str">
            <v>Rodovia Campinas - Mogi-Mirim
 Bairro Ressaca Santo Antonio De Posse</v>
          </cell>
          <cell r="K25" t="str">
            <v>Santo Antonio</v>
          </cell>
          <cell r="L25"/>
          <cell r="M25" t="str">
            <v>13160-000</v>
          </cell>
          <cell r="N25" t="str">
            <v>-22.5918007</v>
          </cell>
          <cell r="O25" t="str">
            <v>-46.9875984</v>
          </cell>
        </row>
        <row r="26">
          <cell r="A26" t="str">
            <v>702979 - Stocks Ext</v>
          </cell>
          <cell r="B26" t="str">
            <v>Group Program</v>
          </cell>
          <cell r="C26">
            <v>1067222</v>
          </cell>
          <cell r="D26" t="str">
            <v>No/LPS</v>
          </cell>
          <cell r="E26" t="str">
            <v>LIMAGRAIN CENTRAL EUROPE</v>
          </cell>
          <cell r="F26" t="str">
            <v>LIMAGRAIN EUROPE</v>
          </cell>
          <cell r="G26" t="str">
            <v>Distribution and/or Storage</v>
          </cell>
          <cell r="H26"/>
          <cell r="I26" t="str">
            <v>Bulgaria</v>
          </cell>
          <cell r="J26" t="str">
            <v>3 Angel Stoyanov Street</v>
          </cell>
          <cell r="K26" t="str">
            <v>Dobrich</v>
          </cell>
          <cell r="L26"/>
          <cell r="M26" t="str">
            <v>9300</v>
          </cell>
          <cell r="N26" t="str">
            <v>43.5620461</v>
          </cell>
          <cell r="O26" t="str">
            <v>27.7839565</v>
          </cell>
        </row>
        <row r="27">
          <cell r="A27"/>
          <cell r="B27" t="str">
            <v>No insurable interest</v>
          </cell>
          <cell r="C27"/>
          <cell r="D27" t="str">
            <v>No insurable interest</v>
          </cell>
          <cell r="E27" t="str">
            <v>LIMAGRAIN (CAMBODIA) CO., LTD.</v>
          </cell>
          <cell r="F27" t="str">
            <v>LIMAGRAIN ASIA PACIFIC</v>
          </cell>
          <cell r="G27" t="str">
            <v>Holding</v>
          </cell>
          <cell r="H27" t="str">
            <v>YES</v>
          </cell>
          <cell r="I27" t="str">
            <v>Cambodia</v>
          </cell>
          <cell r="J27" t="str">
            <v>#21,GROUP 2,ST.5,RUMCHECK 5 VILLAGE
SANGKAT ROTANAK</v>
          </cell>
          <cell r="K27" t="str">
            <v>BATTAMBANG</v>
          </cell>
          <cell r="L27"/>
          <cell r="M27" t="str">
            <v>21403</v>
          </cell>
          <cell r="N27" t="str">
            <v>11.5810229</v>
          </cell>
          <cell r="O27" t="str">
            <v>104.9000759</v>
          </cell>
        </row>
        <row r="28">
          <cell r="A28">
            <v>702992</v>
          </cell>
          <cell r="B28" t="str">
            <v>Group Program</v>
          </cell>
          <cell r="C28">
            <v>1067222</v>
          </cell>
          <cell r="D28" t="str">
            <v>Integrated Local Policy</v>
          </cell>
          <cell r="E28" t="str">
            <v>LIMAGRAIN CHILE LIMITADA</v>
          </cell>
          <cell r="F28" t="str">
            <v>LIMAGRAIN SOUTH AMERICA</v>
          </cell>
          <cell r="G28" t="str">
            <v>Research</v>
          </cell>
          <cell r="H28"/>
          <cell r="I28" t="str">
            <v>Chile</v>
          </cell>
          <cell r="J28" t="str">
            <v>Camino Real Fundo el Crucero
Graneros
VI Región</v>
          </cell>
          <cell r="K28" t="str">
            <v>Graneros</v>
          </cell>
          <cell r="L28"/>
          <cell r="M28" t="str">
            <v>288-0000</v>
          </cell>
          <cell r="N28" t="str">
            <v>-34.0666924</v>
          </cell>
          <cell r="O28" t="str">
            <v>-70.7325668</v>
          </cell>
        </row>
        <row r="29">
          <cell r="A29">
            <v>702991</v>
          </cell>
          <cell r="B29" t="str">
            <v>Group Program</v>
          </cell>
          <cell r="C29">
            <v>1067222</v>
          </cell>
          <cell r="D29" t="str">
            <v>Integrated Local Policy</v>
          </cell>
          <cell r="E29" t="str">
            <v>LIMAGRAIN CHILE LIMITADA</v>
          </cell>
          <cell r="F29" t="str">
            <v>LIMAGRAIN SOUTH AMERICA</v>
          </cell>
          <cell r="G29" t="str">
            <v>Manufacturing / Distribution and/or Storage</v>
          </cell>
          <cell r="H29" t="str">
            <v>YES</v>
          </cell>
          <cell r="I29" t="str">
            <v>Chile</v>
          </cell>
          <cell r="J29" t="str">
            <v>Km 65 Carretra Panamericana Sur</v>
          </cell>
          <cell r="K29" t="str">
            <v>San Francisco de Mostazal</v>
          </cell>
          <cell r="L29"/>
          <cell r="M29" t="str">
            <v>832-0000</v>
          </cell>
          <cell r="N29" t="str">
            <v>-34.0023651</v>
          </cell>
          <cell r="O29" t="str">
            <v>-70.7022324</v>
          </cell>
        </row>
        <row r="30">
          <cell r="A30">
            <v>558081</v>
          </cell>
          <cell r="B30" t="str">
            <v>Group Program</v>
          </cell>
          <cell r="C30">
            <v>1067222</v>
          </cell>
          <cell r="D30" t="str">
            <v>No/LPS</v>
          </cell>
          <cell r="E30" t="str">
            <v>LIMAGRAIN CENTRAL EUROPE</v>
          </cell>
          <cell r="F30" t="str">
            <v>LIMAGRAIN EUROPE</v>
          </cell>
          <cell r="G30" t="str">
            <v>Distribution and/or Storage</v>
          </cell>
          <cell r="H30" t="str">
            <v>YES</v>
          </cell>
          <cell r="I30" t="str">
            <v>Czech Republic</v>
          </cell>
          <cell r="J30" t="str">
            <v>Pardubska 1197</v>
          </cell>
          <cell r="K30" t="str">
            <v>Vizovice</v>
          </cell>
          <cell r="L30"/>
          <cell r="M30" t="str">
            <v>763 12</v>
          </cell>
          <cell r="N30" t="str">
            <v>49.2203787</v>
          </cell>
          <cell r="O30" t="str">
            <v>17.8526377</v>
          </cell>
        </row>
        <row r="31">
          <cell r="A31">
            <v>760540</v>
          </cell>
          <cell r="B31" t="str">
            <v>Group Program</v>
          </cell>
          <cell r="C31">
            <v>1067222</v>
          </cell>
          <cell r="D31" t="str">
            <v>No/LPS</v>
          </cell>
          <cell r="E31" t="str">
            <v>LIMAGRAIN EUROPE</v>
          </cell>
          <cell r="F31" t="str">
            <v>LIMAGRAIN EUROPE</v>
          </cell>
          <cell r="G31" t="str">
            <v>Distribution and/or Storage</v>
          </cell>
          <cell r="H31"/>
          <cell r="I31" t="str">
            <v>Denmark</v>
          </cell>
          <cell r="J31" t="str">
            <v>Produktvej 10</v>
          </cell>
          <cell r="K31" t="str">
            <v>Hadsund</v>
          </cell>
          <cell r="L31"/>
          <cell r="M31" t="str">
            <v>9560</v>
          </cell>
          <cell r="N31" t="str">
            <v>56.7329407</v>
          </cell>
          <cell r="O31" t="str">
            <v>10.10112</v>
          </cell>
        </row>
        <row r="32">
          <cell r="A32">
            <v>702977</v>
          </cell>
          <cell r="B32" t="str">
            <v>Group Program</v>
          </cell>
          <cell r="C32">
            <v>1067222</v>
          </cell>
          <cell r="D32" t="str">
            <v>No/LPS</v>
          </cell>
          <cell r="E32" t="str">
            <v>LIMAGRAIN A/S</v>
          </cell>
          <cell r="F32" t="str">
            <v>LIMAGRAIN EUROPE</v>
          </cell>
          <cell r="G32" t="str">
            <v>Distribution and/or Storage</v>
          </cell>
          <cell r="H32"/>
          <cell r="I32" t="str">
            <v>Denmark</v>
          </cell>
          <cell r="J32" t="str">
            <v>Europavej 18
Taulov - C/O Elbo Logistik-Partner A/S</v>
          </cell>
          <cell r="K32" t="str">
            <v>Fredericia</v>
          </cell>
          <cell r="L32"/>
          <cell r="M32">
            <v>7000</v>
          </cell>
          <cell r="N32" t="str">
            <v>55.4755707</v>
          </cell>
          <cell r="O32" t="str">
            <v>9.1517773</v>
          </cell>
        </row>
        <row r="33">
          <cell r="A33">
            <v>760541</v>
          </cell>
          <cell r="B33" t="str">
            <v>Group Program</v>
          </cell>
          <cell r="C33">
            <v>1067222</v>
          </cell>
          <cell r="D33" t="str">
            <v>No/LPS</v>
          </cell>
          <cell r="E33" t="str">
            <v>LIMAGRAIN EUROPE</v>
          </cell>
          <cell r="F33" t="str">
            <v>LIMAGRAIN EUROPE</v>
          </cell>
          <cell r="G33" t="str">
            <v>Distribution and/or Storage</v>
          </cell>
          <cell r="H33"/>
          <cell r="I33" t="str">
            <v>Denmark</v>
          </cell>
          <cell r="J33" t="str">
            <v xml:space="preserve">NR VEDBYVEJ 1   4840   NORRE </v>
          </cell>
          <cell r="K33" t="str">
            <v xml:space="preserve">ALSLEV    </v>
          </cell>
          <cell r="L33"/>
          <cell r="M33">
            <v>4840</v>
          </cell>
          <cell r="N33" t="str">
            <v>54.9103186</v>
          </cell>
          <cell r="O33" t="str">
            <v>11.8744615</v>
          </cell>
        </row>
        <row r="34">
          <cell r="A34">
            <v>702975</v>
          </cell>
          <cell r="B34" t="str">
            <v>Group Program</v>
          </cell>
          <cell r="C34">
            <v>1067222</v>
          </cell>
          <cell r="D34" t="str">
            <v>No/LPS</v>
          </cell>
          <cell r="E34" t="str">
            <v>LIMAGRAIN A/S</v>
          </cell>
          <cell r="F34" t="str">
            <v>LIMAGRAIN EUROPE</v>
          </cell>
          <cell r="G34" t="str">
            <v>Distribution and/or Storage</v>
          </cell>
          <cell r="H34" t="str">
            <v>YES</v>
          </cell>
          <cell r="I34" t="str">
            <v>Denmark</v>
          </cell>
          <cell r="J34" t="str">
            <v>Erhvervsbyvej 13</v>
          </cell>
          <cell r="K34" t="str">
            <v>Horsens</v>
          </cell>
          <cell r="L34"/>
          <cell r="M34">
            <v>8700</v>
          </cell>
          <cell r="N34" t="str">
            <v>55.8308949</v>
          </cell>
          <cell r="O34" t="str">
            <v>9.8051021</v>
          </cell>
        </row>
        <row r="35">
          <cell r="A35">
            <v>760542</v>
          </cell>
          <cell r="B35" t="str">
            <v>Group Program</v>
          </cell>
          <cell r="C35">
            <v>1067222</v>
          </cell>
          <cell r="D35" t="str">
            <v>No/LPS</v>
          </cell>
          <cell r="E35" t="str">
            <v>VILMORIN-MIKADO</v>
          </cell>
          <cell r="F35" t="str">
            <v>VILMORIN - MKS</v>
          </cell>
          <cell r="G35" t="str">
            <v>Distribution and/or Storage</v>
          </cell>
          <cell r="H35"/>
          <cell r="I35" t="str">
            <v>Denmark</v>
          </cell>
          <cell r="J35" t="str">
            <v xml:space="preserve">INDUSTRIPARKEN 9                        </v>
          </cell>
          <cell r="K35" t="str">
            <v xml:space="preserve">HOLEBY                   </v>
          </cell>
          <cell r="L35"/>
          <cell r="M35" t="str">
            <v xml:space="preserve">DK-4960     </v>
          </cell>
          <cell r="N35" t="str">
            <v>54.725478</v>
          </cell>
          <cell r="O35" t="str">
            <v>11.4601576</v>
          </cell>
        </row>
        <row r="36">
          <cell r="A36">
            <v>760547</v>
          </cell>
          <cell r="B36" t="str">
            <v>Group Program</v>
          </cell>
          <cell r="C36">
            <v>1067222</v>
          </cell>
          <cell r="D36" t="str">
            <v>No/LPS</v>
          </cell>
          <cell r="E36" t="str">
            <v>VILMORIN-MIKADO</v>
          </cell>
          <cell r="F36" t="str">
            <v>VILMORIN - MKS</v>
          </cell>
          <cell r="G36" t="str">
            <v>Distribution and/or Storage</v>
          </cell>
          <cell r="H36"/>
          <cell r="I36" t="str">
            <v>Denmark</v>
          </cell>
          <cell r="J36" t="str">
            <v xml:space="preserve">LABIRKSGYDEN 12                         </v>
          </cell>
          <cell r="K36" t="str">
            <v xml:space="preserve">ODENSE SO                </v>
          </cell>
          <cell r="L36"/>
          <cell r="M36" t="str">
            <v xml:space="preserve">5220        </v>
          </cell>
          <cell r="N36" t="str">
            <v>55.3330783</v>
          </cell>
          <cell r="O36" t="str">
            <v>10.512478</v>
          </cell>
        </row>
        <row r="37">
          <cell r="A37">
            <v>702927</v>
          </cell>
          <cell r="B37" t="str">
            <v>Group Program</v>
          </cell>
          <cell r="C37">
            <v>1067222</v>
          </cell>
          <cell r="D37" t="str">
            <v>No/LPS</v>
          </cell>
          <cell r="E37" t="str">
            <v>LIMAGRAIN EUROPE</v>
          </cell>
          <cell r="F37" t="str">
            <v>LIMAGRAIN EUROPE</v>
          </cell>
          <cell r="G37" t="str">
            <v>Research</v>
          </cell>
          <cell r="H37"/>
          <cell r="I37" t="str">
            <v>France</v>
          </cell>
          <cell r="J37" t="str">
            <v>La Garenne
Route d'Ennezat</v>
          </cell>
          <cell r="K37" t="str">
            <v>Chappes</v>
          </cell>
          <cell r="L37"/>
          <cell r="M37" t="str">
            <v>63720</v>
          </cell>
          <cell r="N37" t="str">
            <v>45.87213</v>
          </cell>
          <cell r="O37" t="str">
            <v>3.22074</v>
          </cell>
        </row>
        <row r="38">
          <cell r="A38">
            <v>702928</v>
          </cell>
          <cell r="B38" t="str">
            <v>Group Program</v>
          </cell>
          <cell r="C38">
            <v>1067222</v>
          </cell>
          <cell r="D38" t="str">
            <v>No/LPS</v>
          </cell>
          <cell r="E38" t="str">
            <v>LIMAGRAIN EUROPE</v>
          </cell>
          <cell r="F38" t="str">
            <v>LIMAGRAIN EUROPE</v>
          </cell>
          <cell r="G38" t="str">
            <v>Research</v>
          </cell>
          <cell r="H38"/>
          <cell r="I38" t="str">
            <v>France</v>
          </cell>
          <cell r="J38" t="str">
            <v>La Garenne
Route d'Ennezat</v>
          </cell>
          <cell r="K38" t="str">
            <v>Chappes</v>
          </cell>
          <cell r="L38"/>
          <cell r="M38" t="str">
            <v>63720</v>
          </cell>
          <cell r="N38" t="str">
            <v>45.87213</v>
          </cell>
          <cell r="O38" t="str">
            <v>3.22074</v>
          </cell>
        </row>
        <row r="39">
          <cell r="A39">
            <v>702937</v>
          </cell>
          <cell r="B39" t="str">
            <v>Group Program</v>
          </cell>
          <cell r="C39">
            <v>1067222</v>
          </cell>
          <cell r="D39" t="str">
            <v>No/LPS</v>
          </cell>
          <cell r="E39" t="str">
            <v>Hazera Seeds B.V.</v>
          </cell>
          <cell r="F39" t="str">
            <v>HAZERA</v>
          </cell>
          <cell r="G39" t="str">
            <v>Distribution and/or Storage</v>
          </cell>
          <cell r="H39"/>
          <cell r="I39" t="str">
            <v>France</v>
          </cell>
          <cell r="J39" t="str">
            <v>Rue du Manoir</v>
          </cell>
          <cell r="K39" t="str">
            <v>La Ménitré</v>
          </cell>
          <cell r="L39"/>
          <cell r="M39" t="str">
            <v>49250</v>
          </cell>
          <cell r="N39" t="str">
            <v>47.40305</v>
          </cell>
          <cell r="O39" t="str">
            <v>-0.27805</v>
          </cell>
        </row>
        <row r="40">
          <cell r="A40"/>
          <cell r="B40" t="str">
            <v>No insurable interest</v>
          </cell>
          <cell r="C40"/>
          <cell r="D40" t="str">
            <v>No insurable interest</v>
          </cell>
          <cell r="E40" t="str">
            <v>HAZERA SEEDS ETHIOPIA</v>
          </cell>
          <cell r="F40" t="str">
            <v>HAZERA</v>
          </cell>
          <cell r="G40" t="str">
            <v>Holding</v>
          </cell>
          <cell r="H40" t="str">
            <v>YES</v>
          </cell>
          <cell r="I40" t="str">
            <v>Ethiopia</v>
          </cell>
          <cell r="J40" t="str">
            <v>Selma city, mall Bole sub-city</v>
          </cell>
          <cell r="K40" t="str">
            <v>Abbis Abada</v>
          </cell>
          <cell r="L40"/>
          <cell r="M40"/>
          <cell r="N40" t="str">
            <v>9.009225124971778</v>
          </cell>
          <cell r="O40" t="str">
            <v>38.799490071706316</v>
          </cell>
        </row>
        <row r="41">
          <cell r="A41"/>
          <cell r="B41" t="str">
            <v>No insurable interest</v>
          </cell>
          <cell r="C41"/>
          <cell r="D41" t="str">
            <v>No insurable interest</v>
          </cell>
          <cell r="E41" t="str">
            <v>HAZERA HOLDING INTERNATIONAL B.V.</v>
          </cell>
          <cell r="F41" t="str">
            <v>HAZERA</v>
          </cell>
          <cell r="G41" t="str">
            <v>Holding</v>
          </cell>
          <cell r="H41" t="str">
            <v>YES</v>
          </cell>
          <cell r="I41" t="str">
            <v>Israel</v>
          </cell>
          <cell r="J41" t="str">
            <v>M.P. Shikmim</v>
          </cell>
          <cell r="K41" t="str">
            <v>Brurim</v>
          </cell>
          <cell r="L41"/>
          <cell r="M41" t="str">
            <v>79837</v>
          </cell>
          <cell r="N41" t="str">
            <v>31.776875627583504</v>
          </cell>
          <cell r="O41" t="str">
            <v>34.78341286621747</v>
          </cell>
        </row>
        <row r="42">
          <cell r="A42"/>
          <cell r="B42" t="str">
            <v>No insurable interest</v>
          </cell>
          <cell r="C42"/>
          <cell r="D42" t="str">
            <v>No insurable interest</v>
          </cell>
          <cell r="E42" t="str">
            <v>HUIZER FOR AGRICULTURAL SERVICES</v>
          </cell>
          <cell r="F42" t="str">
            <v>HAZERA</v>
          </cell>
          <cell r="G42" t="str">
            <v>Holding</v>
          </cell>
          <cell r="H42" t="str">
            <v>YES</v>
          </cell>
          <cell r="I42" t="str">
            <v>Jordan</v>
          </cell>
          <cell r="J42" t="str">
            <v>P.O. Box 85 2024</v>
          </cell>
          <cell r="K42" t="str">
            <v>Amman</v>
          </cell>
          <cell r="L42"/>
          <cell r="M42" t="str">
            <v>11185</v>
          </cell>
          <cell r="N42" t="str">
            <v>31.9539494</v>
          </cell>
          <cell r="O42" t="str">
            <v>35.910635</v>
          </cell>
        </row>
        <row r="43">
          <cell r="A43">
            <v>386895</v>
          </cell>
          <cell r="B43" t="str">
            <v>Group Program</v>
          </cell>
          <cell r="C43">
            <v>1067222</v>
          </cell>
          <cell r="D43" t="str">
            <v>No/LPS</v>
          </cell>
          <cell r="E43" t="str">
            <v>HM.CLAUSE S.A.S.</v>
          </cell>
          <cell r="F43" t="str">
            <v>HM CLAUSE</v>
          </cell>
          <cell r="G43" t="str">
            <v>Research</v>
          </cell>
          <cell r="H43"/>
          <cell r="I43" t="str">
            <v>France</v>
          </cell>
          <cell r="J43" t="str">
            <v>Domaine de Maninet
route de Beaumont</v>
          </cell>
          <cell r="K43" t="str">
            <v>Valence</v>
          </cell>
          <cell r="L43"/>
          <cell r="M43" t="str">
            <v>26000</v>
          </cell>
          <cell r="N43" t="str">
            <v>44.9070816</v>
          </cell>
          <cell r="O43" t="str">
            <v>4.9144702</v>
          </cell>
        </row>
        <row r="44">
          <cell r="A44">
            <v>386897</v>
          </cell>
          <cell r="B44" t="str">
            <v>Group Program</v>
          </cell>
          <cell r="C44">
            <v>1067222</v>
          </cell>
          <cell r="D44" t="str">
            <v>No/LPS</v>
          </cell>
          <cell r="E44" t="str">
            <v>HM.CLAUSE S.A.S.</v>
          </cell>
          <cell r="F44" t="str">
            <v>HM CLAUSE</v>
          </cell>
          <cell r="G44" t="str">
            <v>Research</v>
          </cell>
          <cell r="H44"/>
          <cell r="I44" t="str">
            <v>France</v>
          </cell>
          <cell r="J44" t="str">
            <v>Mas St-Pierre
Quartier la Galine</v>
          </cell>
          <cell r="K44" t="str">
            <v>Saint-Rémy-de-Provence</v>
          </cell>
          <cell r="L44"/>
          <cell r="M44" t="str">
            <v>13210</v>
          </cell>
          <cell r="N44" t="str">
            <v>43.7904129</v>
          </cell>
          <cell r="O44" t="str">
            <v>4.8695989</v>
          </cell>
        </row>
        <row r="45">
          <cell r="A45">
            <v>386898</v>
          </cell>
          <cell r="B45" t="str">
            <v>Group Program</v>
          </cell>
          <cell r="C45">
            <v>1067222</v>
          </cell>
          <cell r="D45" t="str">
            <v>No/LPS</v>
          </cell>
          <cell r="E45" t="str">
            <v>HM.CLAUSE S.A.S.</v>
          </cell>
          <cell r="F45" t="str">
            <v>HM CLAUSE</v>
          </cell>
          <cell r="G45" t="str">
            <v>Research</v>
          </cell>
          <cell r="H45"/>
          <cell r="I45" t="str">
            <v>France</v>
          </cell>
          <cell r="J45" t="str">
            <v>1 chemin des Ronzieres La Bohalle</v>
          </cell>
          <cell r="K45" t="str">
            <v>Loire Authion</v>
          </cell>
          <cell r="L45"/>
          <cell r="M45" t="str">
            <v>49800</v>
          </cell>
          <cell r="N45" t="str">
            <v>47.427269</v>
          </cell>
          <cell r="O45" t="str">
            <v>-0.3887</v>
          </cell>
        </row>
        <row r="46">
          <cell r="A46">
            <v>386901</v>
          </cell>
          <cell r="B46" t="str">
            <v>Group Program</v>
          </cell>
          <cell r="C46">
            <v>1067222</v>
          </cell>
          <cell r="D46" t="str">
            <v>No/LPS</v>
          </cell>
          <cell r="E46" t="str">
            <v>HM.CLAUSE S.A.S.</v>
          </cell>
          <cell r="F46" t="str">
            <v>HM CLAUSE</v>
          </cell>
          <cell r="G46" t="str">
            <v>Research</v>
          </cell>
          <cell r="H46"/>
          <cell r="I46" t="str">
            <v>France</v>
          </cell>
          <cell r="J46" t="str">
            <v>Lieu-dit Au Buget</v>
          </cell>
          <cell r="K46" t="str">
            <v>Roumagne</v>
          </cell>
          <cell r="L46"/>
          <cell r="M46" t="str">
            <v>47800</v>
          </cell>
          <cell r="N46" t="str">
            <v>44.6185989</v>
          </cell>
          <cell r="O46" t="str">
            <v>0.338941</v>
          </cell>
        </row>
        <row r="47">
          <cell r="A47">
            <v>702954</v>
          </cell>
          <cell r="B47" t="str">
            <v>Group Program</v>
          </cell>
          <cell r="C47">
            <v>1067222</v>
          </cell>
          <cell r="D47" t="str">
            <v>No/LPS</v>
          </cell>
          <cell r="E47" t="str">
            <v>HM.CLAUSE S.A.S.</v>
          </cell>
          <cell r="F47" t="str">
            <v>HM CLAUSE</v>
          </cell>
          <cell r="G47" t="str">
            <v>Manufacturing / Distribution and/or Storage</v>
          </cell>
          <cell r="H47" t="str">
            <v>YES</v>
          </cell>
          <cell r="I47" t="str">
            <v>France</v>
          </cell>
          <cell r="J47" t="str">
            <v>Rue Louis SAILLANT
Zone Industrielle La Motte</v>
          </cell>
          <cell r="K47" t="str">
            <v>Portes les Valence</v>
          </cell>
          <cell r="L47"/>
          <cell r="M47" t="str">
            <v>26800</v>
          </cell>
          <cell r="N47" t="str">
            <v>44.8875008</v>
          </cell>
          <cell r="O47" t="str">
            <v>4.8645701</v>
          </cell>
        </row>
        <row r="48">
          <cell r="A48" t="str">
            <v>702954 - Stocks Ext</v>
          </cell>
          <cell r="B48" t="str">
            <v>Group Program</v>
          </cell>
          <cell r="C48">
            <v>1067222</v>
          </cell>
          <cell r="D48" t="str">
            <v>No/LPS</v>
          </cell>
          <cell r="E48" t="str">
            <v>HM.CLAUSE S.A.S.</v>
          </cell>
          <cell r="F48" t="str">
            <v>HM CLAUSE</v>
          </cell>
          <cell r="G48" t="str">
            <v>Distribution and/or Storage</v>
          </cell>
          <cell r="H48"/>
          <cell r="I48" t="str">
            <v>France</v>
          </cell>
          <cell r="J48" t="str">
            <v>Miscellaneous personal property</v>
          </cell>
          <cell r="K48" t="str">
            <v>Portes les Valence</v>
          </cell>
          <cell r="L48"/>
          <cell r="M48" t="str">
            <v>26800</v>
          </cell>
          <cell r="N48"/>
          <cell r="O48"/>
        </row>
        <row r="49">
          <cell r="A49">
            <v>760548</v>
          </cell>
          <cell r="B49" t="str">
            <v>Group Program</v>
          </cell>
          <cell r="C49">
            <v>1067222</v>
          </cell>
          <cell r="D49" t="str">
            <v>No/LPS</v>
          </cell>
          <cell r="E49" t="str">
            <v>HM.CLAUSE S.A.S.</v>
          </cell>
          <cell r="F49" t="str">
            <v>HM CLAUSE</v>
          </cell>
          <cell r="G49" t="str">
            <v>Distribution and/or Storage</v>
          </cell>
          <cell r="H49"/>
          <cell r="I49" t="str">
            <v>France</v>
          </cell>
          <cell r="J49" t="str">
            <v>Transports Chasson, rue de Chantecouriol</v>
          </cell>
          <cell r="K49" t="str">
            <v>Valence</v>
          </cell>
          <cell r="L49"/>
          <cell r="M49">
            <v>26000</v>
          </cell>
          <cell r="N49" t="str">
            <v>44.8978843</v>
          </cell>
          <cell r="O49" t="str">
            <v>4.879520299999999</v>
          </cell>
        </row>
        <row r="50">
          <cell r="A50"/>
          <cell r="B50" t="str">
            <v>No insurable interest</v>
          </cell>
          <cell r="C50"/>
          <cell r="D50" t="str">
            <v>No insurable interest</v>
          </cell>
          <cell r="E50" t="str">
            <v>CSE LIMAGRAIN</v>
          </cell>
          <cell r="F50" t="str">
            <v>HOLDING</v>
          </cell>
          <cell r="G50" t="str">
            <v>Holding</v>
          </cell>
          <cell r="H50" t="str">
            <v>YES</v>
          </cell>
          <cell r="I50" t="str">
            <v>France</v>
          </cell>
          <cell r="J50" t="str">
            <v>Biopôle Clermont-Limagne
Rue Henri Mondor</v>
          </cell>
          <cell r="K50" t="str">
            <v>Saint-Beauzire</v>
          </cell>
          <cell r="L50"/>
          <cell r="M50" t="str">
            <v>63360</v>
          </cell>
          <cell r="N50" t="str">
            <v>45.8499985</v>
          </cell>
          <cell r="O50" t="str">
            <v>3.1670001</v>
          </cell>
        </row>
        <row r="51">
          <cell r="A51"/>
          <cell r="B51" t="str">
            <v>No insurable interest</v>
          </cell>
          <cell r="C51"/>
          <cell r="D51" t="str">
            <v>No insurable interest</v>
          </cell>
          <cell r="E51" t="str">
            <v>CSE HM CLAUSE</v>
          </cell>
          <cell r="F51" t="str">
            <v>HOLDING</v>
          </cell>
          <cell r="G51" t="str">
            <v>Holding</v>
          </cell>
          <cell r="H51" t="str">
            <v>YES</v>
          </cell>
          <cell r="I51" t="str">
            <v>France</v>
          </cell>
          <cell r="J51" t="str">
            <v>Rue Louis SAILLANT
Zone Industrielle La Motte</v>
          </cell>
          <cell r="K51" t="str">
            <v>Portes les Valence</v>
          </cell>
          <cell r="L51"/>
          <cell r="M51" t="str">
            <v>26800</v>
          </cell>
          <cell r="N51" t="str">
            <v>44.8875008</v>
          </cell>
          <cell r="O51" t="str">
            <v>4.8645701</v>
          </cell>
        </row>
        <row r="52">
          <cell r="A52"/>
          <cell r="B52" t="str">
            <v>No insurable interest</v>
          </cell>
          <cell r="C52"/>
          <cell r="D52" t="str">
            <v>No insurable interest</v>
          </cell>
          <cell r="E52" t="str">
            <v>CSE LIMAGRAIN EUROPE</v>
          </cell>
          <cell r="F52" t="str">
            <v>HOLDING</v>
          </cell>
          <cell r="G52" t="str">
            <v>Holding</v>
          </cell>
          <cell r="H52" t="str">
            <v>YES</v>
          </cell>
          <cell r="I52" t="str">
            <v>France</v>
          </cell>
          <cell r="J52" t="str">
            <v>Biopôle Clermont-Limagne
Rue Henri Mondor</v>
          </cell>
          <cell r="K52" t="str">
            <v>Saint-Beauzire</v>
          </cell>
          <cell r="L52"/>
          <cell r="M52" t="str">
            <v>63360</v>
          </cell>
          <cell r="N52" t="str">
            <v>45.8499985</v>
          </cell>
          <cell r="O52" t="str">
            <v>3.1670001</v>
          </cell>
        </row>
        <row r="53">
          <cell r="A53"/>
          <cell r="B53" t="str">
            <v>No insurable interest</v>
          </cell>
          <cell r="C53"/>
          <cell r="D53" t="str">
            <v>No insurable interest</v>
          </cell>
          <cell r="E53" t="str">
            <v>CSE JACQUET BROSSARD</v>
          </cell>
          <cell r="F53" t="str">
            <v>HOLDING</v>
          </cell>
          <cell r="G53" t="str">
            <v>Holding</v>
          </cell>
          <cell r="H53" t="str">
            <v>YES</v>
          </cell>
          <cell r="I53" t="str">
            <v>France</v>
          </cell>
          <cell r="J53" t="str">
            <v>9 boulevard ROMAIN ROLLAND</v>
          </cell>
          <cell r="K53" t="str">
            <v>Paris</v>
          </cell>
          <cell r="L53"/>
          <cell r="M53"/>
          <cell r="N53" t="str">
            <v>48.8192764</v>
          </cell>
          <cell r="O53" t="str">
            <v>2.3275407</v>
          </cell>
        </row>
        <row r="54">
          <cell r="A54"/>
          <cell r="B54" t="str">
            <v>No insurable interest</v>
          </cell>
          <cell r="C54"/>
          <cell r="D54" t="str">
            <v>No insurable interest</v>
          </cell>
          <cell r="E54" t="str">
            <v>CSE SOCIETE COOPERATIVE AGRICOLE LIMAGRAIN</v>
          </cell>
          <cell r="F54" t="str">
            <v>HOLDING</v>
          </cell>
          <cell r="G54" t="str">
            <v>Holding</v>
          </cell>
          <cell r="H54" t="str">
            <v>YES</v>
          </cell>
          <cell r="I54" t="str">
            <v>France</v>
          </cell>
          <cell r="J54" t="str">
            <v>Biopôle Clermont-Limagne
Rue Henri Mondor</v>
          </cell>
          <cell r="K54" t="str">
            <v>Saint-Beauzire</v>
          </cell>
          <cell r="L54"/>
          <cell r="M54" t="str">
            <v>63360</v>
          </cell>
          <cell r="N54" t="str">
            <v>45.8499985</v>
          </cell>
          <cell r="O54" t="str">
            <v>3.1670001</v>
          </cell>
        </row>
        <row r="55">
          <cell r="A55"/>
          <cell r="B55" t="str">
            <v>No insurable interest</v>
          </cell>
          <cell r="C55"/>
          <cell r="D55" t="str">
            <v>No insurable interest</v>
          </cell>
          <cell r="E55" t="str">
            <v>CSE LIMAGRAIN INGREDIENTS</v>
          </cell>
          <cell r="F55" t="str">
            <v>HOLDING</v>
          </cell>
          <cell r="G55" t="str">
            <v>Holding</v>
          </cell>
          <cell r="H55" t="str">
            <v>YES</v>
          </cell>
          <cell r="I55" t="str">
            <v>France</v>
          </cell>
          <cell r="J55" t="str">
            <v>ZAC Les Portes De Riom
Avenue Georges Gerschwin</v>
          </cell>
          <cell r="K55" t="str">
            <v>Riom</v>
          </cell>
          <cell r="L55"/>
          <cell r="M55" t="str">
            <v>63200</v>
          </cell>
          <cell r="N55" t="str">
            <v>45.902523</v>
          </cell>
          <cell r="O55" t="str">
            <v>3.1221499</v>
          </cell>
        </row>
        <row r="56">
          <cell r="A56"/>
          <cell r="B56" t="str">
            <v>No insurable interest</v>
          </cell>
          <cell r="C56"/>
          <cell r="D56" t="str">
            <v>No insurable interest</v>
          </cell>
          <cell r="E56" t="str">
            <v>CSE VILMORIN JARDIN</v>
          </cell>
          <cell r="F56" t="str">
            <v>HOLDING</v>
          </cell>
          <cell r="G56" t="str">
            <v>Holding</v>
          </cell>
          <cell r="H56" t="str">
            <v>YES</v>
          </cell>
          <cell r="I56" t="str">
            <v>France</v>
          </cell>
          <cell r="J56" t="str">
            <v>ZI de Tharabie
Parc de Chesnes</v>
          </cell>
          <cell r="K56" t="str">
            <v>Saint-Quentin Fallavier</v>
          </cell>
          <cell r="L56"/>
          <cell r="M56" t="str">
            <v>38070</v>
          </cell>
          <cell r="N56" t="str">
            <v>45.651719</v>
          </cell>
          <cell r="O56" t="str">
            <v>5.099515999999999</v>
          </cell>
        </row>
        <row r="57">
          <cell r="A57"/>
          <cell r="B57" t="str">
            <v>No insurable interest</v>
          </cell>
          <cell r="C57"/>
          <cell r="D57" t="str">
            <v>No insurable interest</v>
          </cell>
          <cell r="E57" t="str">
            <v>CSE VILMORIN-MIKADO</v>
          </cell>
          <cell r="F57" t="str">
            <v>HOLDING</v>
          </cell>
          <cell r="G57" t="str">
            <v>Holding</v>
          </cell>
          <cell r="H57" t="str">
            <v>YES</v>
          </cell>
          <cell r="I57" t="str">
            <v>France</v>
          </cell>
          <cell r="J57" t="str">
            <v>Route du Manoir</v>
          </cell>
          <cell r="K57" t="str">
            <v>La Ménitré</v>
          </cell>
          <cell r="L57"/>
          <cell r="M57" t="str">
            <v>49250</v>
          </cell>
          <cell r="N57" t="str">
            <v>47.40305</v>
          </cell>
          <cell r="O57" t="str">
            <v>-0.27805</v>
          </cell>
        </row>
        <row r="58">
          <cell r="A58"/>
          <cell r="B58" t="str">
            <v>No insurable interest</v>
          </cell>
          <cell r="C58"/>
          <cell r="D58" t="str">
            <v>No insurable interest</v>
          </cell>
          <cell r="E58" t="str">
            <v>DOME 2000</v>
          </cell>
          <cell r="F58" t="str">
            <v>HOLDING</v>
          </cell>
          <cell r="G58" t="str">
            <v>Holding</v>
          </cell>
          <cell r="H58" t="str">
            <v>YES</v>
          </cell>
          <cell r="I58" t="str">
            <v>France</v>
          </cell>
          <cell r="J58" t="str">
            <v>Biopôle Clermont-Limagne
Rue Henri Mondor</v>
          </cell>
          <cell r="K58" t="str">
            <v>Saint-Beauzire</v>
          </cell>
          <cell r="L58"/>
          <cell r="M58" t="str">
            <v>63360</v>
          </cell>
          <cell r="N58" t="str">
            <v>45.8499985</v>
          </cell>
          <cell r="O58" t="str">
            <v>3.1670001</v>
          </cell>
        </row>
        <row r="59">
          <cell r="A59"/>
          <cell r="B59" t="str">
            <v>No insurable interest</v>
          </cell>
          <cell r="C59"/>
          <cell r="D59" t="str">
            <v>No insurable interest</v>
          </cell>
          <cell r="E59" t="str">
            <v>GLH Participations</v>
          </cell>
          <cell r="F59" t="str">
            <v>HOLDING</v>
          </cell>
          <cell r="G59" t="str">
            <v>Holding</v>
          </cell>
          <cell r="H59" t="str">
            <v>YES</v>
          </cell>
          <cell r="I59" t="str">
            <v>France</v>
          </cell>
          <cell r="J59" t="str">
            <v>Biopôle Clermont-Limagne
Rue Henri Mondor</v>
          </cell>
          <cell r="K59" t="str">
            <v>Saint-Beauzire</v>
          </cell>
          <cell r="L59"/>
          <cell r="M59" t="str">
            <v>63361</v>
          </cell>
          <cell r="N59" t="str">
            <v>45.8499985</v>
          </cell>
          <cell r="O59" t="str">
            <v>3.1670001</v>
          </cell>
        </row>
        <row r="60">
          <cell r="A60"/>
          <cell r="B60" t="str">
            <v>No insurable interest</v>
          </cell>
          <cell r="C60"/>
          <cell r="D60" t="str">
            <v>No insurable interest</v>
          </cell>
          <cell r="E60" t="str">
            <v>HMC PARTICIPATIONS</v>
          </cell>
          <cell r="F60" t="str">
            <v>HOLDING</v>
          </cell>
          <cell r="G60" t="str">
            <v>Holding</v>
          </cell>
          <cell r="H60" t="str">
            <v>YES</v>
          </cell>
          <cell r="I60" t="str">
            <v>France</v>
          </cell>
          <cell r="J60" t="str">
            <v>Biopôle Clermont-Limagne
Rue Henri Mondor</v>
          </cell>
          <cell r="K60" t="str">
            <v>Saint-Beauzire</v>
          </cell>
          <cell r="L60"/>
          <cell r="M60" t="str">
            <v>63361</v>
          </cell>
          <cell r="N60" t="str">
            <v>45.8499985</v>
          </cell>
          <cell r="O60" t="str">
            <v>3.1670001</v>
          </cell>
        </row>
        <row r="61">
          <cell r="A61">
            <v>563475</v>
          </cell>
          <cell r="B61" t="str">
            <v>Group Program</v>
          </cell>
          <cell r="C61">
            <v>1067222</v>
          </cell>
          <cell r="D61" t="str">
            <v>No/LPS</v>
          </cell>
          <cell r="E61" t="str">
            <v>VILMORIN &amp; Cie</v>
          </cell>
          <cell r="F61" t="str">
            <v>HOLDING</v>
          </cell>
          <cell r="G61" t="str">
            <v>Holding</v>
          </cell>
          <cell r="H61" t="str">
            <v>YES</v>
          </cell>
          <cell r="I61" t="str">
            <v>France</v>
          </cell>
          <cell r="J61" t="str">
            <v>4-6-8 quai de la Megisserie</v>
          </cell>
          <cell r="K61" t="str">
            <v>Paris</v>
          </cell>
          <cell r="L61"/>
          <cell r="M61" t="str">
            <v>75001</v>
          </cell>
          <cell r="N61" t="str">
            <v>48.8579189999879</v>
          </cell>
          <cell r="O61" t="str">
            <v>2.3453925</v>
          </cell>
        </row>
        <row r="62">
          <cell r="A62">
            <v>703125</v>
          </cell>
          <cell r="B62" t="str">
            <v>Group Program</v>
          </cell>
          <cell r="C62">
            <v>1067222</v>
          </cell>
          <cell r="D62" t="str">
            <v>No/LPS</v>
          </cell>
          <cell r="E62" t="str">
            <v>VILMORIN &amp; Cie</v>
          </cell>
          <cell r="F62" t="str">
            <v>HOLDING</v>
          </cell>
          <cell r="G62" t="str">
            <v>Holding</v>
          </cell>
          <cell r="H62"/>
          <cell r="I62" t="str">
            <v>France</v>
          </cell>
          <cell r="J62" t="str">
            <v>La Garenne
Route d'Ennezat</v>
          </cell>
          <cell r="K62" t="str">
            <v>Chappes</v>
          </cell>
          <cell r="L62"/>
          <cell r="M62" t="str">
            <v>63720</v>
          </cell>
          <cell r="N62" t="str">
            <v>45.87213</v>
          </cell>
          <cell r="O62" t="str">
            <v>3.22074</v>
          </cell>
        </row>
        <row r="63">
          <cell r="A63">
            <v>703126</v>
          </cell>
          <cell r="B63" t="str">
            <v>Group Program</v>
          </cell>
          <cell r="C63">
            <v>1067222</v>
          </cell>
          <cell r="D63" t="str">
            <v>No/LPS</v>
          </cell>
          <cell r="E63" t="str">
            <v>VILMORIN &amp; Cie</v>
          </cell>
          <cell r="F63" t="str">
            <v>HOLDING</v>
          </cell>
          <cell r="G63" t="str">
            <v>Holding</v>
          </cell>
          <cell r="H63" t="str">
            <v>YES</v>
          </cell>
          <cell r="I63" t="str">
            <v>France</v>
          </cell>
          <cell r="J63" t="str">
            <v>Biopôle Clermont-Limagne
Rue Henri Mondor</v>
          </cell>
          <cell r="K63" t="str">
            <v>Saint-Beauzire</v>
          </cell>
          <cell r="L63"/>
          <cell r="M63" t="str">
            <v>63360</v>
          </cell>
          <cell r="N63" t="str">
            <v>45.8499985</v>
          </cell>
          <cell r="O63" t="str">
            <v>3.1670001</v>
          </cell>
        </row>
        <row r="64">
          <cell r="A64"/>
          <cell r="B64" t="str">
            <v>No insurable interest</v>
          </cell>
          <cell r="C64"/>
          <cell r="D64" t="str">
            <v>No insurable interest</v>
          </cell>
          <cell r="E64" t="str">
            <v>VILMORIN PARTICIPATIONS</v>
          </cell>
          <cell r="F64" t="str">
            <v>HOLDING</v>
          </cell>
          <cell r="G64" t="str">
            <v>Holding</v>
          </cell>
          <cell r="H64" t="str">
            <v>YES</v>
          </cell>
          <cell r="I64" t="str">
            <v>France</v>
          </cell>
          <cell r="J64" t="str">
            <v>Biopôle Clermont-Limagne
Rue Henri Mondor</v>
          </cell>
          <cell r="K64" t="str">
            <v>Saint-Beauzire</v>
          </cell>
          <cell r="L64"/>
          <cell r="M64" t="str">
            <v>63360</v>
          </cell>
          <cell r="N64" t="str">
            <v>45.8499985</v>
          </cell>
          <cell r="O64" t="str">
            <v>3.1670001</v>
          </cell>
        </row>
        <row r="65">
          <cell r="A65">
            <v>557996</v>
          </cell>
          <cell r="B65" t="str">
            <v>Group Program</v>
          </cell>
          <cell r="C65">
            <v>1067222</v>
          </cell>
          <cell r="D65" t="str">
            <v>No/LPS</v>
          </cell>
          <cell r="E65" t="str">
            <v>GROUPE LIMAGRAIN HOLDING</v>
          </cell>
          <cell r="F65" t="str">
            <v>HOLDING</v>
          </cell>
          <cell r="G65" t="str">
            <v>Holding</v>
          </cell>
          <cell r="H65"/>
          <cell r="I65" t="str">
            <v>France</v>
          </cell>
          <cell r="J65" t="str">
            <v>Domaine de Mons bâtiment 2 Orangerie + 3 Cuvage</v>
          </cell>
          <cell r="K65" t="str">
            <v>Aubiat</v>
          </cell>
          <cell r="L65"/>
          <cell r="M65" t="str">
            <v>63260</v>
          </cell>
          <cell r="N65" t="str">
            <v>45.9687347</v>
          </cell>
          <cell r="O65" t="str">
            <v>3.170594</v>
          </cell>
        </row>
        <row r="66">
          <cell r="A66" t="str">
            <v>Pas de création (utiliser le code EYS 557996 pour la saisie des sinistres)</v>
          </cell>
          <cell r="B66" t="str">
            <v>Group Program</v>
          </cell>
          <cell r="C66">
            <v>1067222</v>
          </cell>
          <cell r="D66" t="str">
            <v>No/LPS</v>
          </cell>
          <cell r="E66" t="str">
            <v>GROUPE LIMAGRAIN HOLDING</v>
          </cell>
          <cell r="F66" t="str">
            <v>HOLDING</v>
          </cell>
          <cell r="G66" t="str">
            <v>Holding</v>
          </cell>
          <cell r="H66"/>
          <cell r="I66" t="str">
            <v>France</v>
          </cell>
          <cell r="J66" t="str">
            <v>Domaine de Mons bâtiment 1 Château et communs + 4 transformateur</v>
          </cell>
          <cell r="K66" t="str">
            <v>Aubiat</v>
          </cell>
          <cell r="L66"/>
          <cell r="M66" t="str">
            <v>63260</v>
          </cell>
          <cell r="N66" t="str">
            <v>45.9687347</v>
          </cell>
          <cell r="O66" t="str">
            <v>3.170594</v>
          </cell>
        </row>
        <row r="67">
          <cell r="A67" t="str">
            <v>Pas de création (utiliser le code EYS 557996 pour la saisie des sinistres)</v>
          </cell>
          <cell r="B67" t="str">
            <v>Group Program</v>
          </cell>
          <cell r="C67">
            <v>1067222</v>
          </cell>
          <cell r="D67" t="str">
            <v>No/LPS</v>
          </cell>
          <cell r="E67" t="str">
            <v>GROUPE LIMAGRAIN HOLDING</v>
          </cell>
          <cell r="F67" t="str">
            <v>HOLDING</v>
          </cell>
          <cell r="G67" t="str">
            <v>Holding</v>
          </cell>
          <cell r="H67"/>
          <cell r="I67" t="str">
            <v>France</v>
          </cell>
          <cell r="J67" t="str">
            <v>Domaine de Mons bâtiment 7 Hangar + bâtiment 8 Atelier séchoir</v>
          </cell>
          <cell r="K67" t="str">
            <v>Aubiat</v>
          </cell>
          <cell r="L67"/>
          <cell r="M67" t="str">
            <v>63260</v>
          </cell>
          <cell r="N67" t="str">
            <v>45.9687347</v>
          </cell>
          <cell r="O67" t="str">
            <v>3.170594</v>
          </cell>
        </row>
        <row r="68">
          <cell r="A68"/>
          <cell r="B68" t="str">
            <v>No insurable interest</v>
          </cell>
          <cell r="C68"/>
          <cell r="D68" t="str">
            <v>No insurable interest</v>
          </cell>
          <cell r="E68" t="str">
            <v>JACQUET PANIFICATION</v>
          </cell>
          <cell r="F68" t="str">
            <v>JACQUET BROSSARD</v>
          </cell>
          <cell r="G68" t="str">
            <v>Holding</v>
          </cell>
          <cell r="H68" t="str">
            <v>YES</v>
          </cell>
          <cell r="I68" t="str">
            <v>France</v>
          </cell>
          <cell r="J68" t="str">
            <v>9 boulevard ROMAIN ROLLAND</v>
          </cell>
          <cell r="K68" t="str">
            <v>Paris</v>
          </cell>
          <cell r="L68"/>
          <cell r="M68" t="str">
            <v>75014</v>
          </cell>
          <cell r="N68" t="str">
            <v>48.8192764</v>
          </cell>
          <cell r="O68" t="str">
            <v>2.3275407</v>
          </cell>
        </row>
        <row r="69">
          <cell r="A69">
            <v>386902</v>
          </cell>
          <cell r="B69" t="str">
            <v>Group Program</v>
          </cell>
          <cell r="C69">
            <v>1067222</v>
          </cell>
          <cell r="D69" t="str">
            <v>No/LPS</v>
          </cell>
          <cell r="E69" t="str">
            <v>JACQUET PANIFICATION</v>
          </cell>
          <cell r="F69" t="str">
            <v>JACQUET BROSSARD</v>
          </cell>
          <cell r="G69" t="str">
            <v>Distribution and/or Storage</v>
          </cell>
          <cell r="H69"/>
          <cell r="I69" t="str">
            <v>France</v>
          </cell>
          <cell r="J69" t="str">
            <v>205 allée Louis Blériot
Zone Industrielle
Le Helder</v>
          </cell>
          <cell r="K69" t="str">
            <v>Clamecy</v>
          </cell>
          <cell r="L69"/>
          <cell r="M69" t="str">
            <v>58500</v>
          </cell>
          <cell r="N69" t="str">
            <v>47.4690514</v>
          </cell>
          <cell r="O69" t="str">
            <v>3.5178499</v>
          </cell>
        </row>
        <row r="70">
          <cell r="A70">
            <v>386904</v>
          </cell>
          <cell r="B70" t="str">
            <v>Group Program</v>
          </cell>
          <cell r="C70">
            <v>1067222</v>
          </cell>
          <cell r="D70" t="str">
            <v>No/LPS</v>
          </cell>
          <cell r="E70" t="str">
            <v>JACQUET PANIFICATION</v>
          </cell>
          <cell r="F70" t="str">
            <v>JACQUET BROSSARD</v>
          </cell>
          <cell r="G70" t="str">
            <v>Distribution and/or Storage</v>
          </cell>
          <cell r="H70"/>
          <cell r="I70" t="str">
            <v>France</v>
          </cell>
          <cell r="J70" t="str">
            <v>Chemin du Val des Rosiers
J2000</v>
          </cell>
          <cell r="K70" t="str">
            <v>Clamecy</v>
          </cell>
          <cell r="L70"/>
          <cell r="M70" t="str">
            <v>58500</v>
          </cell>
          <cell r="N70" t="str">
            <v>47.4677811</v>
          </cell>
          <cell r="O70" t="str">
            <v>3.5153501</v>
          </cell>
        </row>
        <row r="71">
          <cell r="A71">
            <v>386905</v>
          </cell>
          <cell r="B71" t="str">
            <v>Group Program</v>
          </cell>
          <cell r="C71">
            <v>1067222</v>
          </cell>
          <cell r="D71" t="str">
            <v>No/LPS</v>
          </cell>
          <cell r="E71" t="str">
            <v>JACQUET PANIFICATION</v>
          </cell>
          <cell r="F71" t="str">
            <v>JACQUET BROSSARD</v>
          </cell>
          <cell r="G71" t="str">
            <v>Research</v>
          </cell>
          <cell r="H71"/>
          <cell r="I71" t="str">
            <v>France</v>
          </cell>
          <cell r="J71" t="str">
            <v>ZAC Les Portes du Riom Sud</v>
          </cell>
          <cell r="K71" t="str">
            <v>Riom</v>
          </cell>
          <cell r="L71"/>
          <cell r="M71" t="str">
            <v>63200</v>
          </cell>
          <cell r="N71" t="str">
            <v>45.902523</v>
          </cell>
          <cell r="O71" t="str">
            <v>3.1221499</v>
          </cell>
        </row>
        <row r="72">
          <cell r="A72">
            <v>702974</v>
          </cell>
          <cell r="B72" t="str">
            <v>Group Program</v>
          </cell>
          <cell r="C72">
            <v>1067222</v>
          </cell>
          <cell r="D72" t="str">
            <v>No/LPS</v>
          </cell>
          <cell r="E72" t="str">
            <v>JACQUET PANIFICATION</v>
          </cell>
          <cell r="F72" t="str">
            <v>JACQUET BROSSARD</v>
          </cell>
          <cell r="G72" t="str">
            <v>Distribution and/or Storage</v>
          </cell>
          <cell r="H72"/>
          <cell r="I72" t="str">
            <v>France</v>
          </cell>
          <cell r="J72" t="str">
            <v>ZAC du Biopôle Clermont Limagne
rue Marie Curie</v>
          </cell>
          <cell r="K72" t="str">
            <v>Saint-Beauzire</v>
          </cell>
          <cell r="L72"/>
          <cell r="M72" t="str">
            <v>63360</v>
          </cell>
          <cell r="N72" t="str">
            <v>45.84866665526435</v>
          </cell>
          <cell r="O72" t="str">
            <v>3.1676512956619267</v>
          </cell>
        </row>
        <row r="73">
          <cell r="A73">
            <v>696994</v>
          </cell>
          <cell r="B73" t="str">
            <v>Group Program</v>
          </cell>
          <cell r="C73">
            <v>1067222</v>
          </cell>
          <cell r="D73" t="str">
            <v>No/LPS</v>
          </cell>
          <cell r="E73" t="str">
            <v>SAVANE BROSSARD</v>
          </cell>
          <cell r="F73" t="str">
            <v>JACQUET BROSSARD</v>
          </cell>
          <cell r="G73" t="str">
            <v>Manufacturing</v>
          </cell>
          <cell r="H73"/>
          <cell r="I73" t="str">
            <v>France</v>
          </cell>
          <cell r="J73" t="str">
            <v>rue de la Gare des Marchandises</v>
          </cell>
          <cell r="K73" t="str">
            <v>Pithiviers</v>
          </cell>
          <cell r="L73"/>
          <cell r="M73" t="str">
            <v>45300</v>
          </cell>
          <cell r="N73" t="str">
            <v>48.1730995</v>
          </cell>
          <cell r="O73" t="str">
            <v>2.2386601</v>
          </cell>
        </row>
        <row r="74">
          <cell r="A74">
            <v>760559</v>
          </cell>
          <cell r="B74" t="str">
            <v>Group Program</v>
          </cell>
          <cell r="C74">
            <v>1067222</v>
          </cell>
          <cell r="D74" t="str">
            <v>No/LPS</v>
          </cell>
          <cell r="E74" t="str">
            <v>JACQUET BROSSARD DISTRIBUTION</v>
          </cell>
          <cell r="F74" t="str">
            <v>JACQUET BROSSARD</v>
          </cell>
          <cell r="G74" t="str">
            <v>Distribution and/or Storage</v>
          </cell>
          <cell r="H74"/>
          <cell r="I74" t="str">
            <v>France</v>
          </cell>
          <cell r="J74" t="str">
            <v>3 boulevard des Vauguillettes</v>
          </cell>
          <cell r="K74" t="str">
            <v>Sens</v>
          </cell>
          <cell r="L74"/>
          <cell r="M74" t="str">
            <v>89100</v>
          </cell>
          <cell r="N74" t="str">
            <v>48.20115</v>
          </cell>
          <cell r="O74" t="str">
            <v>3.31741</v>
          </cell>
        </row>
        <row r="75">
          <cell r="A75">
            <v>702964</v>
          </cell>
          <cell r="B75" t="str">
            <v>Group Program</v>
          </cell>
          <cell r="C75">
            <v>1067222</v>
          </cell>
          <cell r="D75" t="str">
            <v>No/LPS</v>
          </cell>
          <cell r="E75" t="str">
            <v>JACQUET BROSSARD DISTRIBUTION</v>
          </cell>
          <cell r="F75" t="str">
            <v>JACQUET BROSSARD</v>
          </cell>
          <cell r="G75" t="str">
            <v>Manufacturing</v>
          </cell>
          <cell r="H75"/>
          <cell r="I75" t="str">
            <v>France</v>
          </cell>
          <cell r="J75" t="str">
            <v>ZI Vauguillettes - 6-8 rue des Grahuches</v>
          </cell>
          <cell r="K75" t="str">
            <v>Sens</v>
          </cell>
          <cell r="L75"/>
          <cell r="M75" t="str">
            <v>89100</v>
          </cell>
          <cell r="N75" t="str">
            <v>48.1944618</v>
          </cell>
          <cell r="O75" t="str">
            <v>3.3171999</v>
          </cell>
        </row>
        <row r="76">
          <cell r="A76">
            <v>702969</v>
          </cell>
          <cell r="B76" t="str">
            <v>Group Program</v>
          </cell>
          <cell r="C76">
            <v>1067222</v>
          </cell>
          <cell r="D76" t="str">
            <v>No/LPS</v>
          </cell>
          <cell r="E76" t="str">
            <v>JACQUET BROSSARD DISTRIBUTION</v>
          </cell>
          <cell r="F76" t="str">
            <v>JACQUET BROSSARD</v>
          </cell>
          <cell r="G76" t="str">
            <v>Distribution and/or Storage</v>
          </cell>
          <cell r="H76"/>
          <cell r="I76" t="str">
            <v>France</v>
          </cell>
          <cell r="J76" t="str">
            <v>Chemin du Val des Rosiers</v>
          </cell>
          <cell r="K76" t="str">
            <v>Clamecy</v>
          </cell>
          <cell r="L76"/>
          <cell r="M76" t="str">
            <v>58500</v>
          </cell>
          <cell r="N76" t="str">
            <v>47.4677811</v>
          </cell>
          <cell r="O76" t="str">
            <v>3.5153501</v>
          </cell>
        </row>
        <row r="77">
          <cell r="A77">
            <v>587085</v>
          </cell>
          <cell r="B77" t="str">
            <v>Group Program</v>
          </cell>
          <cell r="C77">
            <v>1067222</v>
          </cell>
          <cell r="D77" t="str">
            <v>No/LPS</v>
          </cell>
          <cell r="E77" t="str">
            <v>CREPERIE LEBRETON</v>
          </cell>
          <cell r="F77" t="str">
            <v>JACQUET BROSSARD</v>
          </cell>
          <cell r="G77" t="str">
            <v>Manufacturing</v>
          </cell>
          <cell r="H77" t="str">
            <v>YES</v>
          </cell>
          <cell r="I77" t="str">
            <v>France</v>
          </cell>
          <cell r="J77" t="str">
            <v>38 rue des Montagnes Noires</v>
          </cell>
          <cell r="K77" t="str">
            <v>Langonnet</v>
          </cell>
          <cell r="L77"/>
          <cell r="M77" t="str">
            <v>56630</v>
          </cell>
          <cell r="N77" t="str">
            <v>48.1099091</v>
          </cell>
          <cell r="O77" t="str">
            <v>-3.4960699</v>
          </cell>
        </row>
        <row r="78">
          <cell r="A78">
            <v>760567</v>
          </cell>
          <cell r="B78" t="str">
            <v>Group Program</v>
          </cell>
          <cell r="C78">
            <v>1067222</v>
          </cell>
          <cell r="D78" t="str">
            <v>No/LPS</v>
          </cell>
          <cell r="E78" t="str">
            <v>JACQUET BROSSARD DISTRIBUTION</v>
          </cell>
          <cell r="F78" t="str">
            <v>JACQUET BROSSARD</v>
          </cell>
          <cell r="G78" t="str">
            <v>Distribution and/or Storage</v>
          </cell>
          <cell r="H78"/>
          <cell r="I78" t="str">
            <v>France</v>
          </cell>
          <cell r="J78" t="str">
            <v>Avenue de Sancy
GEFA route de Gerzat</v>
          </cell>
          <cell r="K78" t="str">
            <v>Gerzat</v>
          </cell>
          <cell r="L78"/>
          <cell r="M78" t="str">
            <v>63360</v>
          </cell>
          <cell r="N78" t="str">
            <v>45.8349342</v>
          </cell>
          <cell r="O78" t="str">
            <v>3.132514</v>
          </cell>
        </row>
        <row r="79">
          <cell r="A79">
            <v>760570</v>
          </cell>
          <cell r="B79" t="str">
            <v>Group Program</v>
          </cell>
          <cell r="C79">
            <v>1067222</v>
          </cell>
          <cell r="D79" t="str">
            <v>No/LPS</v>
          </cell>
          <cell r="E79" t="str">
            <v>JACQUET BROSSARD DISTRIBUTION</v>
          </cell>
          <cell r="F79" t="str">
            <v>JACQUET BROSSARD</v>
          </cell>
          <cell r="G79" t="str">
            <v>Distribution and/or Storage</v>
          </cell>
          <cell r="H79"/>
          <cell r="I79" t="str">
            <v>France</v>
          </cell>
          <cell r="J79" t="str">
            <v>quartier de la Gare
Transport Rousseau</v>
          </cell>
          <cell r="K79" t="str">
            <v>Corvol l Orgueilleux</v>
          </cell>
          <cell r="L79"/>
          <cell r="M79" t="str">
            <v>58460</v>
          </cell>
          <cell r="N79" t="str">
            <v>47.4322968</v>
          </cell>
          <cell r="O79" t="str">
            <v>3.4119229</v>
          </cell>
        </row>
        <row r="80">
          <cell r="A80">
            <v>760571</v>
          </cell>
          <cell r="B80" t="str">
            <v>Group Program</v>
          </cell>
          <cell r="C80">
            <v>1067222</v>
          </cell>
          <cell r="D80" t="str">
            <v>No/LPS</v>
          </cell>
          <cell r="E80" t="str">
            <v>JACQUET PANIFICATION</v>
          </cell>
          <cell r="F80" t="str">
            <v>JACQUET BROSSARD</v>
          </cell>
          <cell r="G80" t="str">
            <v>Distribution and/or Storage</v>
          </cell>
          <cell r="H80"/>
          <cell r="I80" t="str">
            <v>France</v>
          </cell>
          <cell r="J80" t="str">
            <v>rue de la Plaine des Isles, industrielle Plaine des Isles
BMV</v>
          </cell>
          <cell r="K80" t="str">
            <v>Auxerre</v>
          </cell>
          <cell r="L80"/>
          <cell r="M80" t="str">
            <v>89000</v>
          </cell>
          <cell r="N80" t="str">
            <v>47.8243294</v>
          </cell>
          <cell r="O80" t="str">
            <v>3.5786901</v>
          </cell>
        </row>
        <row r="81">
          <cell r="A81">
            <v>760572</v>
          </cell>
          <cell r="B81" t="str">
            <v>Group Program</v>
          </cell>
          <cell r="C81">
            <v>1067222</v>
          </cell>
          <cell r="D81" t="str">
            <v>No/LPS</v>
          </cell>
          <cell r="E81" t="str">
            <v>JACQUET BROSSARD DISTRIBUTION</v>
          </cell>
          <cell r="F81" t="str">
            <v>JACQUET BROSSARD</v>
          </cell>
          <cell r="G81" t="str">
            <v>Distribution and/or Storage</v>
          </cell>
          <cell r="H81"/>
          <cell r="I81" t="str">
            <v>France</v>
          </cell>
          <cell r="J81" t="str">
            <v>Parc Logistique Champs Roche
Ladoux</v>
          </cell>
          <cell r="K81" t="str">
            <v>Cebazat</v>
          </cell>
          <cell r="L81"/>
          <cell r="M81" t="str">
            <v>63118</v>
          </cell>
          <cell r="N81" t="str">
            <v>45.8313217</v>
          </cell>
          <cell r="O81" t="str">
            <v>3.106122</v>
          </cell>
        </row>
        <row r="82">
          <cell r="A82">
            <v>760577</v>
          </cell>
          <cell r="B82" t="str">
            <v>Group Program</v>
          </cell>
          <cell r="C82">
            <v>1067222</v>
          </cell>
          <cell r="D82" t="str">
            <v>No/LPS</v>
          </cell>
          <cell r="E82" t="str">
            <v>JACQUET BROSSARD DISTRIBUTION</v>
          </cell>
          <cell r="F82" t="str">
            <v>JACQUET BROSSARD</v>
          </cell>
          <cell r="G82" t="str">
            <v>Distribution and/or Storage</v>
          </cell>
          <cell r="H82"/>
          <cell r="I82" t="str">
            <v>France</v>
          </cell>
          <cell r="J82" t="str">
            <v xml:space="preserve">3 rue des haies blanches </v>
          </cell>
          <cell r="K82" t="str">
            <v>Le Coudray Montceaux</v>
          </cell>
          <cell r="L82"/>
          <cell r="M82">
            <v>91830</v>
          </cell>
          <cell r="N82" t="str">
            <v>48.56363</v>
          </cell>
          <cell r="O82" t="str">
            <v>2.46054</v>
          </cell>
        </row>
        <row r="83">
          <cell r="A83">
            <v>760578</v>
          </cell>
          <cell r="B83" t="str">
            <v>Group Program</v>
          </cell>
          <cell r="C83">
            <v>1067222</v>
          </cell>
          <cell r="D83" t="str">
            <v>No/LPS</v>
          </cell>
          <cell r="E83" t="str">
            <v>JACQUET BROSSARD DISTRIBUTION</v>
          </cell>
          <cell r="F83" t="str">
            <v>JACQUET BROSSARD</v>
          </cell>
          <cell r="G83" t="str">
            <v>Holding</v>
          </cell>
          <cell r="H83" t="str">
            <v>YES</v>
          </cell>
          <cell r="I83" t="str">
            <v>France</v>
          </cell>
          <cell r="J83" t="str">
            <v>9 boulevard ROMAIN ROLLAND</v>
          </cell>
          <cell r="K83" t="str">
            <v>Paris</v>
          </cell>
          <cell r="L83"/>
          <cell r="M83">
            <v>75014</v>
          </cell>
          <cell r="N83" t="str">
            <v>48.8192764</v>
          </cell>
          <cell r="O83" t="str">
            <v>2.3275407</v>
          </cell>
        </row>
        <row r="84">
          <cell r="A84">
            <v>760580</v>
          </cell>
          <cell r="B84" t="str">
            <v>Group Program</v>
          </cell>
          <cell r="C84">
            <v>1067222</v>
          </cell>
          <cell r="D84" t="str">
            <v>No/LPS</v>
          </cell>
          <cell r="E84" t="str">
            <v>CREPERIE LEBRETON</v>
          </cell>
          <cell r="F84" t="str">
            <v>JACQUET BROSSARD</v>
          </cell>
          <cell r="G84" t="str">
            <v>Distribution and/or Storage</v>
          </cell>
          <cell r="H84"/>
          <cell r="I84" t="str">
            <v>France</v>
          </cell>
          <cell r="J84" t="str">
            <v xml:space="preserve">ETS BASE DE NOYANT </v>
          </cell>
          <cell r="K84" t="str">
            <v>NOYANT DE TOURAINE</v>
          </cell>
          <cell r="L84"/>
          <cell r="M84">
            <v>37800</v>
          </cell>
          <cell r="N84" t="str">
            <v>47.113401</v>
          </cell>
          <cell r="O84" t="str">
            <v>0.573633</v>
          </cell>
        </row>
        <row r="85">
          <cell r="A85">
            <v>760581</v>
          </cell>
          <cell r="B85" t="str">
            <v>Group Program</v>
          </cell>
          <cell r="C85">
            <v>1067222</v>
          </cell>
          <cell r="D85" t="str">
            <v>No/LPS</v>
          </cell>
          <cell r="E85" t="str">
            <v>MILCAMPS</v>
          </cell>
          <cell r="F85" t="str">
            <v>JACQUET BROSSARD</v>
          </cell>
          <cell r="G85" t="str">
            <v>Distribution and/or Storage</v>
          </cell>
          <cell r="H85"/>
          <cell r="I85" t="str">
            <v>France</v>
          </cell>
          <cell r="J85" t="str">
            <v>PARC DE LA CHENAIE 413 RUE CHARLES DARWIN</v>
          </cell>
          <cell r="K85" t="str">
            <v>ROUVRIC</v>
          </cell>
          <cell r="L85"/>
          <cell r="M85">
            <v>62320</v>
          </cell>
          <cell r="N85" t="str">
            <v>50.39378</v>
          </cell>
          <cell r="O85" t="str">
            <v>2.91727</v>
          </cell>
        </row>
        <row r="86">
          <cell r="A86">
            <v>760585</v>
          </cell>
          <cell r="B86" t="str">
            <v>Group Program</v>
          </cell>
          <cell r="C86">
            <v>1067222</v>
          </cell>
          <cell r="D86" t="str">
            <v>No/LPS</v>
          </cell>
          <cell r="E86" t="str">
            <v>JACQUET BROSSARD DISTRIBUTION</v>
          </cell>
          <cell r="F86" t="str">
            <v>JACQUET BROSSARD</v>
          </cell>
          <cell r="G86" t="str">
            <v>Distribution and/or Storage</v>
          </cell>
          <cell r="H86"/>
          <cell r="I86" t="str">
            <v>France</v>
          </cell>
          <cell r="J86" t="str">
            <v>165 ROUTE DE PITHIVIERS</v>
          </cell>
          <cell r="K86" t="str">
            <v>BOIGNY SUR BIONNE</v>
          </cell>
          <cell r="L86"/>
          <cell r="M86">
            <v>45760</v>
          </cell>
          <cell r="N86" t="str">
            <v>47.93333</v>
          </cell>
          <cell r="O86" t="str">
            <v>2.01667</v>
          </cell>
        </row>
        <row r="87">
          <cell r="A87">
            <v>760588</v>
          </cell>
          <cell r="B87" t="str">
            <v>Group Program</v>
          </cell>
          <cell r="C87">
            <v>1067222</v>
          </cell>
          <cell r="D87" t="str">
            <v>No/LPS</v>
          </cell>
          <cell r="E87" t="str">
            <v>JACQUET PANIFICATION</v>
          </cell>
          <cell r="F87" t="str">
            <v>JACQUET BROSSARD</v>
          </cell>
          <cell r="G87" t="str">
            <v>Distribution and/or Storage</v>
          </cell>
          <cell r="H87"/>
          <cell r="I87" t="str">
            <v>France</v>
          </cell>
          <cell r="J87" t="str">
            <v>quartier de la Gare
Transport Rousseau</v>
          </cell>
          <cell r="K87" t="str">
            <v>Corvol l Orgueilleux</v>
          </cell>
          <cell r="L87"/>
          <cell r="M87">
            <v>58460</v>
          </cell>
          <cell r="N87" t="str">
            <v>47.4322968</v>
          </cell>
          <cell r="O87" t="str">
            <v>3.4119229</v>
          </cell>
        </row>
        <row r="88">
          <cell r="A88">
            <v>760589</v>
          </cell>
          <cell r="B88" t="str">
            <v>Group Program</v>
          </cell>
          <cell r="C88">
            <v>1067222</v>
          </cell>
          <cell r="D88" t="str">
            <v>No/LPS</v>
          </cell>
          <cell r="E88" t="str">
            <v>JACQUET BROSSARD</v>
          </cell>
          <cell r="F88" t="str">
            <v>JACQUET BROSSARD</v>
          </cell>
          <cell r="G88" t="str">
            <v>Holding</v>
          </cell>
          <cell r="H88" t="str">
            <v>YES</v>
          </cell>
          <cell r="I88" t="str">
            <v>France</v>
          </cell>
          <cell r="J88" t="str">
            <v>9 boulevard ROMAIN ROLLAND</v>
          </cell>
          <cell r="K88" t="str">
            <v>Paris</v>
          </cell>
          <cell r="L88"/>
          <cell r="M88">
            <v>75014</v>
          </cell>
          <cell r="N88" t="str">
            <v>48.8192764</v>
          </cell>
          <cell r="O88" t="str">
            <v>2.3275407</v>
          </cell>
        </row>
        <row r="89">
          <cell r="A89"/>
          <cell r="B89" t="str">
            <v>No insurable interest</v>
          </cell>
          <cell r="C89"/>
          <cell r="D89" t="str">
            <v>No insurable interest</v>
          </cell>
          <cell r="E89" t="str">
            <v>SAVANE BROSSARD</v>
          </cell>
          <cell r="F89" t="str">
            <v>JACQUET BROSSARD</v>
          </cell>
          <cell r="G89" t="str">
            <v>Holding</v>
          </cell>
          <cell r="H89" t="str">
            <v>YES</v>
          </cell>
          <cell r="I89" t="str">
            <v>France</v>
          </cell>
          <cell r="J89" t="str">
            <v>9 boulevard ROMAIN ROLLAND</v>
          </cell>
          <cell r="K89" t="str">
            <v>Paris</v>
          </cell>
          <cell r="L89"/>
          <cell r="M89">
            <v>75014</v>
          </cell>
          <cell r="N89" t="str">
            <v>48.8192764</v>
          </cell>
          <cell r="O89" t="str">
            <v>2.3275407</v>
          </cell>
        </row>
        <row r="90">
          <cell r="A90"/>
          <cell r="B90" t="str">
            <v>No insurable interest</v>
          </cell>
          <cell r="C90"/>
          <cell r="D90" t="str">
            <v>No insurable interest</v>
          </cell>
          <cell r="E90" t="str">
            <v>LIMAGRAIN CENTRAL EUROPE</v>
          </cell>
          <cell r="F90" t="str">
            <v>LIMAGRAIN EUROPE</v>
          </cell>
          <cell r="G90" t="str">
            <v>Holding</v>
          </cell>
          <cell r="H90" t="str">
            <v>YES</v>
          </cell>
          <cell r="I90" t="str">
            <v>France</v>
          </cell>
          <cell r="J90" t="str">
            <v>Biopôle Clermont-Limagne
Rue Henri Mondor</v>
          </cell>
          <cell r="K90" t="str">
            <v>Saint-Beauzire</v>
          </cell>
          <cell r="L90"/>
          <cell r="M90" t="str">
            <v>63360</v>
          </cell>
          <cell r="N90" t="str">
            <v>45.8499985</v>
          </cell>
          <cell r="O90" t="str">
            <v>3.1670001</v>
          </cell>
        </row>
        <row r="91">
          <cell r="A91">
            <v>386914</v>
          </cell>
          <cell r="B91" t="str">
            <v>Group Program</v>
          </cell>
          <cell r="C91">
            <v>1067222</v>
          </cell>
          <cell r="D91" t="str">
            <v>No/LPS</v>
          </cell>
          <cell r="E91" t="str">
            <v>LIMAGRAIN EUROPE</v>
          </cell>
          <cell r="F91" t="str">
            <v>LIMAGRAIN EUROPE</v>
          </cell>
          <cell r="G91" t="str">
            <v>Research</v>
          </cell>
          <cell r="H91"/>
          <cell r="I91" t="str">
            <v>France</v>
          </cell>
          <cell r="J91" t="str">
            <v>51 bis rue de la Mairie</v>
          </cell>
          <cell r="K91" t="str">
            <v>Villers les Cagnicourt</v>
          </cell>
          <cell r="L91"/>
          <cell r="M91" t="str">
            <v>62182</v>
          </cell>
          <cell r="N91" t="str">
            <v>50.2240601</v>
          </cell>
          <cell r="O91" t="str">
            <v>3.00618</v>
          </cell>
        </row>
        <row r="92">
          <cell r="A92">
            <v>386918</v>
          </cell>
          <cell r="B92" t="str">
            <v>Group Program</v>
          </cell>
          <cell r="C92">
            <v>1067222</v>
          </cell>
          <cell r="D92" t="str">
            <v>No/LPS</v>
          </cell>
          <cell r="E92" t="str">
            <v>LIMAGRAIN EUROPE</v>
          </cell>
          <cell r="F92" t="str">
            <v>LIMAGRAIN EUROPE</v>
          </cell>
          <cell r="G92" t="str">
            <v>Research</v>
          </cell>
          <cell r="H92"/>
          <cell r="I92" t="str">
            <v>France</v>
          </cell>
          <cell r="J92" t="str">
            <v>zone Industrielle de la Metairie</v>
          </cell>
          <cell r="K92" t="str">
            <v>Longue Jumelles</v>
          </cell>
          <cell r="L92"/>
          <cell r="M92" t="str">
            <v>49160</v>
          </cell>
          <cell r="N92" t="str">
            <v>47.367775</v>
          </cell>
          <cell r="O92" t="str">
            <v>-0.094464</v>
          </cell>
        </row>
        <row r="93">
          <cell r="A93">
            <v>386922</v>
          </cell>
          <cell r="B93" t="str">
            <v>Group Program</v>
          </cell>
          <cell r="C93">
            <v>1067222</v>
          </cell>
          <cell r="D93" t="str">
            <v>No/LPS</v>
          </cell>
          <cell r="E93" t="str">
            <v>LIMAGRAIN EUROPE</v>
          </cell>
          <cell r="F93" t="str">
            <v>LIMAGRAIN EUROPE</v>
          </cell>
          <cell r="G93" t="str">
            <v>Research</v>
          </cell>
          <cell r="H93"/>
          <cell r="I93" t="str">
            <v>France</v>
          </cell>
          <cell r="J93" t="str">
            <v>8 Rheinfelderhof</v>
          </cell>
          <cell r="K93" t="str">
            <v>Rustenhart</v>
          </cell>
          <cell r="L93"/>
          <cell r="M93" t="str">
            <v>68740</v>
          </cell>
          <cell r="N93" t="str">
            <v>47.9373741</v>
          </cell>
          <cell r="O93" t="str">
            <v>7.5037398</v>
          </cell>
        </row>
        <row r="94">
          <cell r="A94">
            <v>386923</v>
          </cell>
          <cell r="B94" t="str">
            <v>Group Program</v>
          </cell>
          <cell r="C94">
            <v>1067222</v>
          </cell>
          <cell r="D94" t="str">
            <v>No/LPS</v>
          </cell>
          <cell r="E94" t="str">
            <v>LIMAGRAIN EUROPE</v>
          </cell>
          <cell r="F94" t="str">
            <v>LIMAGRAIN EUROPE</v>
          </cell>
          <cell r="G94" t="str">
            <v>Manufacturing / Distribution and/or Storage</v>
          </cell>
          <cell r="H94"/>
          <cell r="I94" t="str">
            <v>France</v>
          </cell>
          <cell r="J94" t="str">
            <v>Zone Industrielle, 10 rue de la Vilaine St Mathurin sur Loire</v>
          </cell>
          <cell r="K94" t="str">
            <v>Loire Authion</v>
          </cell>
          <cell r="L94"/>
          <cell r="M94" t="str">
            <v>49250</v>
          </cell>
          <cell r="N94" t="str">
            <v>47.4137001</v>
          </cell>
          <cell r="O94" t="str">
            <v>-0.31446</v>
          </cell>
        </row>
        <row r="95">
          <cell r="A95">
            <v>386930</v>
          </cell>
          <cell r="B95" t="str">
            <v>Group Program</v>
          </cell>
          <cell r="C95">
            <v>1067222</v>
          </cell>
          <cell r="D95" t="str">
            <v>No/LPS</v>
          </cell>
          <cell r="E95" t="str">
            <v>LIMAGRAIN EUROPE</v>
          </cell>
          <cell r="F95" t="str">
            <v>LIMAGRAIN EUROPE</v>
          </cell>
          <cell r="G95" t="str">
            <v>Manufacturing / Research</v>
          </cell>
          <cell r="H95"/>
          <cell r="I95" t="str">
            <v>France</v>
          </cell>
          <cell r="J95" t="str">
            <v>Zone Industrielle
route de Lavardac</v>
          </cell>
          <cell r="K95" t="str">
            <v>Nerac</v>
          </cell>
          <cell r="L95"/>
          <cell r="M95" t="str">
            <v>47600</v>
          </cell>
          <cell r="N95" t="str">
            <v>44.1549988</v>
          </cell>
          <cell r="O95" t="str">
            <v>0.31611</v>
          </cell>
        </row>
        <row r="96">
          <cell r="A96">
            <v>576171</v>
          </cell>
          <cell r="B96" t="str">
            <v>Group Program</v>
          </cell>
          <cell r="C96">
            <v>1067222</v>
          </cell>
          <cell r="D96" t="str">
            <v>No/LPS</v>
          </cell>
          <cell r="E96" t="str">
            <v>LIMAGRAIN EUROPE</v>
          </cell>
          <cell r="F96" t="str">
            <v>LIMAGRAIN EUROPE</v>
          </cell>
          <cell r="G96" t="str">
            <v>Holding</v>
          </cell>
          <cell r="H96" t="str">
            <v>YES</v>
          </cell>
          <cell r="I96" t="str">
            <v>France</v>
          </cell>
          <cell r="J96" t="str">
            <v>Biopôle Clermont-Limagne
Rue Henri Mondor</v>
          </cell>
          <cell r="K96" t="str">
            <v>Saint-Beauzire</v>
          </cell>
          <cell r="L96"/>
          <cell r="M96" t="str">
            <v>63360</v>
          </cell>
          <cell r="N96" t="str">
            <v>45.8499985</v>
          </cell>
          <cell r="O96" t="str">
            <v>3.1670001</v>
          </cell>
        </row>
        <row r="97">
          <cell r="A97">
            <v>577275</v>
          </cell>
          <cell r="B97" t="str">
            <v>Group Program</v>
          </cell>
          <cell r="C97">
            <v>1067222</v>
          </cell>
          <cell r="D97" t="str">
            <v>No/LPS</v>
          </cell>
          <cell r="E97" t="str">
            <v>LIMAGRAIN EUROPE</v>
          </cell>
          <cell r="F97" t="str">
            <v>LIMAGRAIN EUROPE</v>
          </cell>
          <cell r="G97" t="str">
            <v>Research</v>
          </cell>
          <cell r="H97"/>
          <cell r="I97" t="str">
            <v>France</v>
          </cell>
          <cell r="J97" t="str">
            <v>Lieu-dit Batiment La Gare
Lieu-dit Le Pave</v>
          </cell>
          <cell r="K97" t="str">
            <v>Blou</v>
          </cell>
          <cell r="L97"/>
          <cell r="M97" t="str">
            <v>49160</v>
          </cell>
          <cell r="N97" t="str">
            <v>47.3634377</v>
          </cell>
          <cell r="O97" t="str">
            <v>-0.045512</v>
          </cell>
        </row>
        <row r="98">
          <cell r="A98">
            <v>702998</v>
          </cell>
          <cell r="B98" t="str">
            <v>Group Program</v>
          </cell>
          <cell r="C98">
            <v>1067222</v>
          </cell>
          <cell r="D98" t="str">
            <v>No/LPS</v>
          </cell>
          <cell r="E98" t="str">
            <v>LIMAGRAIN EUROPE</v>
          </cell>
          <cell r="F98" t="str">
            <v>LIMAGRAIN EUROPE</v>
          </cell>
          <cell r="G98" t="str">
            <v>Research</v>
          </cell>
          <cell r="H98"/>
          <cell r="I98" t="str">
            <v>France</v>
          </cell>
          <cell r="J98" t="str">
            <v>La Garenne
Route d'Ennezat</v>
          </cell>
          <cell r="K98" t="str">
            <v>Chappes</v>
          </cell>
          <cell r="L98"/>
          <cell r="M98" t="str">
            <v>63720</v>
          </cell>
          <cell r="N98" t="str">
            <v>45.87213</v>
          </cell>
          <cell r="O98" t="str">
            <v>3.22074</v>
          </cell>
        </row>
        <row r="99">
          <cell r="A99">
            <v>703000</v>
          </cell>
          <cell r="B99" t="str">
            <v>Group Program</v>
          </cell>
          <cell r="C99">
            <v>1067222</v>
          </cell>
          <cell r="D99" t="str">
            <v>No/LPS</v>
          </cell>
          <cell r="E99" t="str">
            <v>LIMAGRAIN EUROPE</v>
          </cell>
          <cell r="F99" t="str">
            <v>LIMAGRAIN EUROPE</v>
          </cell>
          <cell r="G99" t="str">
            <v>Manufacturing / Distribution and/or Storage</v>
          </cell>
          <cell r="H99"/>
          <cell r="I99" t="str">
            <v>France</v>
          </cell>
          <cell r="J99" t="str">
            <v>21 avenue de la Gare</v>
          </cell>
          <cell r="K99" t="str">
            <v>Ennezat</v>
          </cell>
          <cell r="L99"/>
          <cell r="M99" t="str">
            <v>63720</v>
          </cell>
          <cell r="N99" t="str">
            <v>45.91235</v>
          </cell>
          <cell r="O99" t="str">
            <v>3.21679</v>
          </cell>
        </row>
        <row r="100">
          <cell r="A100">
            <v>703002</v>
          </cell>
          <cell r="B100" t="str">
            <v>Group Program</v>
          </cell>
          <cell r="C100">
            <v>1067222</v>
          </cell>
          <cell r="D100" t="str">
            <v>No/LPS</v>
          </cell>
          <cell r="E100" t="str">
            <v>LIMAGRAIN EUROPE</v>
          </cell>
          <cell r="F100" t="str">
            <v>LIMAGRAIN EUROPE</v>
          </cell>
          <cell r="G100" t="str">
            <v>Distribution and/or Storage</v>
          </cell>
          <cell r="H100"/>
          <cell r="I100" t="str">
            <v>France</v>
          </cell>
          <cell r="J100" t="str">
            <v>Zone Industrielle des Varennes
rue Henry Goudier</v>
          </cell>
          <cell r="K100" t="str">
            <v>Riom</v>
          </cell>
          <cell r="L100"/>
          <cell r="M100" t="str">
            <v>63200</v>
          </cell>
          <cell r="N100" t="str">
            <v>45.902523</v>
          </cell>
          <cell r="O100" t="str">
            <v>3.1221499</v>
          </cell>
        </row>
        <row r="101">
          <cell r="A101">
            <v>703003</v>
          </cell>
          <cell r="B101" t="str">
            <v>Group Program</v>
          </cell>
          <cell r="C101">
            <v>1067222</v>
          </cell>
          <cell r="D101" t="str">
            <v>No/LPS</v>
          </cell>
          <cell r="E101" t="str">
            <v>LIMAGRAIN EUROPE</v>
          </cell>
          <cell r="F101" t="str">
            <v>LIMAGRAIN EUROPE</v>
          </cell>
          <cell r="G101" t="str">
            <v>Research</v>
          </cell>
          <cell r="H101"/>
          <cell r="I101" t="str">
            <v>France</v>
          </cell>
          <cell r="J101" t="str">
            <v>Ferme de l'Etang</v>
          </cell>
          <cell r="K101" t="str">
            <v>Verneuil L'Etang</v>
          </cell>
          <cell r="L101"/>
          <cell r="M101" t="str">
            <v>77390</v>
          </cell>
          <cell r="N101" t="str">
            <v>48.6274071</v>
          </cell>
          <cell r="O101" t="str">
            <v>2.8273799</v>
          </cell>
        </row>
        <row r="102">
          <cell r="A102">
            <v>703005</v>
          </cell>
          <cell r="B102" t="str">
            <v>Group Program</v>
          </cell>
          <cell r="C102">
            <v>1067222</v>
          </cell>
          <cell r="D102" t="str">
            <v>No/LPS</v>
          </cell>
          <cell r="E102" t="str">
            <v>LIMAGRAIN EUROPE</v>
          </cell>
          <cell r="F102" t="str">
            <v>LIMAGRAIN EUROPE</v>
          </cell>
          <cell r="G102" t="str">
            <v>Distribution and/or Storage</v>
          </cell>
          <cell r="H102"/>
          <cell r="I102" t="str">
            <v>France</v>
          </cell>
          <cell r="J102" t="str">
            <v>Route de Maze</v>
          </cell>
          <cell r="K102" t="str">
            <v>La Ménitré</v>
          </cell>
          <cell r="L102"/>
          <cell r="M102" t="str">
            <v>49250</v>
          </cell>
          <cell r="N102" t="str">
            <v>47.4090195</v>
          </cell>
          <cell r="O102" t="str">
            <v>-0.27105</v>
          </cell>
        </row>
        <row r="103">
          <cell r="A103">
            <v>703009</v>
          </cell>
          <cell r="B103" t="str">
            <v>Group Program</v>
          </cell>
          <cell r="C103">
            <v>1067222</v>
          </cell>
          <cell r="D103" t="str">
            <v>No/LPS</v>
          </cell>
          <cell r="E103" t="str">
            <v>LIMAGRAIN EUROPE</v>
          </cell>
          <cell r="F103" t="str">
            <v>LIMAGRAIN EUROPE</v>
          </cell>
          <cell r="G103" t="str">
            <v>Distribution and/or Storage</v>
          </cell>
          <cell r="H103"/>
          <cell r="I103" t="str">
            <v>France</v>
          </cell>
          <cell r="J103" t="str">
            <v>route de La Ménitré</v>
          </cell>
          <cell r="K103" t="str">
            <v>Beaufort-en-Vallée</v>
          </cell>
          <cell r="L103"/>
          <cell r="M103" t="str">
            <v>49250</v>
          </cell>
          <cell r="N103" t="str">
            <v>47.4335938</v>
          </cell>
          <cell r="O103" t="str">
            <v>-0.2250833</v>
          </cell>
        </row>
        <row r="104">
          <cell r="A104">
            <v>703014</v>
          </cell>
          <cell r="B104" t="str">
            <v>Group Program</v>
          </cell>
          <cell r="C104">
            <v>1067222</v>
          </cell>
          <cell r="D104" t="str">
            <v>No/LPS</v>
          </cell>
          <cell r="E104" t="str">
            <v>LIMAGRAIN EUROPE</v>
          </cell>
          <cell r="F104" t="str">
            <v>LIMAGRAIN EUROPE</v>
          </cell>
          <cell r="G104" t="str">
            <v>Distribution and/or Storage</v>
          </cell>
          <cell r="H104"/>
          <cell r="I104" t="str">
            <v>France</v>
          </cell>
          <cell r="J104" t="str">
            <v>route Nantes Mon Desir</v>
          </cell>
          <cell r="K104" t="str">
            <v>La Roche sur Yon</v>
          </cell>
          <cell r="L104"/>
          <cell r="M104" t="str">
            <v>85000</v>
          </cell>
          <cell r="N104" t="str">
            <v>46.6943092</v>
          </cell>
          <cell r="O104" t="str">
            <v>-1.42988</v>
          </cell>
        </row>
        <row r="105">
          <cell r="A105">
            <v>703016</v>
          </cell>
          <cell r="B105" t="str">
            <v>Group Program</v>
          </cell>
          <cell r="C105">
            <v>1067222</v>
          </cell>
          <cell r="D105" t="str">
            <v>No/LPS</v>
          </cell>
          <cell r="E105" t="str">
            <v>LIMAGRAIN EUROPE</v>
          </cell>
          <cell r="F105" t="str">
            <v>LIMAGRAIN EUROPE</v>
          </cell>
          <cell r="G105" t="str">
            <v>Distribution and/or Storage</v>
          </cell>
          <cell r="H105"/>
          <cell r="I105" t="str">
            <v>France</v>
          </cell>
          <cell r="J105" t="str">
            <v>2825 chemin de la Voie Ferrée
Zone Artisanale Les Olagnières (Coop Agricole Dauphinoise )</v>
          </cell>
          <cell r="K105" t="str">
            <v>La Cote St Andre</v>
          </cell>
          <cell r="L105"/>
          <cell r="M105" t="str">
            <v>38260</v>
          </cell>
          <cell r="N105" t="str">
            <v>45.3508263</v>
          </cell>
          <cell r="O105" t="str">
            <v>5.2812271</v>
          </cell>
        </row>
        <row r="106">
          <cell r="A106">
            <v>703021</v>
          </cell>
          <cell r="B106" t="str">
            <v>Group Program</v>
          </cell>
          <cell r="C106">
            <v>1067222</v>
          </cell>
          <cell r="D106" t="str">
            <v>No/LPS</v>
          </cell>
          <cell r="E106" t="str">
            <v>LIMAGRAIN EUROPE</v>
          </cell>
          <cell r="F106" t="str">
            <v>LIMAGRAIN EUROPE</v>
          </cell>
          <cell r="G106" t="str">
            <v>Distribution and/or Storage</v>
          </cell>
          <cell r="H106"/>
          <cell r="I106" t="str">
            <v>France</v>
          </cell>
          <cell r="J106" t="str">
            <v>6 chaussée de la Moselle
Parc d'Activités de la Chaussé
Port Est - C/O Buffard Logistique</v>
          </cell>
          <cell r="K106" t="str">
            <v>Le Havre</v>
          </cell>
          <cell r="L106"/>
          <cell r="M106" t="str">
            <v>76600</v>
          </cell>
          <cell r="N106" t="str">
            <v>49.4860573</v>
          </cell>
          <cell r="O106" t="str">
            <v>0.164806</v>
          </cell>
        </row>
        <row r="107">
          <cell r="A107">
            <v>703022</v>
          </cell>
          <cell r="B107" t="str">
            <v>Group Program</v>
          </cell>
          <cell r="C107">
            <v>1067222</v>
          </cell>
          <cell r="D107" t="str">
            <v>No/LPS</v>
          </cell>
          <cell r="E107" t="str">
            <v>LIMAGRAIN EUROPE</v>
          </cell>
          <cell r="F107" t="str">
            <v>LIMAGRAIN EUROPE</v>
          </cell>
          <cell r="G107" t="str">
            <v>Distribution and/or Storage</v>
          </cell>
          <cell r="H107"/>
          <cell r="I107" t="str">
            <v>France</v>
          </cell>
          <cell r="J107" t="str">
            <v>Zone Agro Industrielle
Route d'Ennezat</v>
          </cell>
          <cell r="K107" t="str">
            <v>Clerlande</v>
          </cell>
          <cell r="L107"/>
          <cell r="M107" t="str">
            <v>63360</v>
          </cell>
          <cell r="N107" t="str">
            <v>45.9188499</v>
          </cell>
          <cell r="O107" t="str">
            <v>3.1926601</v>
          </cell>
        </row>
        <row r="108">
          <cell r="A108">
            <v>703023</v>
          </cell>
          <cell r="B108" t="str">
            <v>Group Program</v>
          </cell>
          <cell r="C108">
            <v>1067222</v>
          </cell>
          <cell r="D108" t="str">
            <v>No/LPS</v>
          </cell>
          <cell r="E108" t="str">
            <v>LIMAGRAIN EUROPE</v>
          </cell>
          <cell r="F108" t="str">
            <v>LIMAGRAIN EUROPE</v>
          </cell>
          <cell r="G108" t="str">
            <v>Distribution and/or Storage</v>
          </cell>
          <cell r="H108"/>
          <cell r="I108" t="str">
            <v>France</v>
          </cell>
          <cell r="J108" t="str">
            <v>rue de Limagrain</v>
          </cell>
          <cell r="K108" t="str">
            <v>Chappes</v>
          </cell>
          <cell r="L108"/>
          <cell r="M108" t="str">
            <v>63720</v>
          </cell>
          <cell r="N108" t="str">
            <v>45.86636</v>
          </cell>
          <cell r="O108" t="str">
            <v>3.21766</v>
          </cell>
        </row>
        <row r="109">
          <cell r="A109">
            <v>722558</v>
          </cell>
          <cell r="B109" t="str">
            <v>Group Program</v>
          </cell>
          <cell r="C109">
            <v>1067222</v>
          </cell>
          <cell r="D109" t="str">
            <v>No/LPS</v>
          </cell>
          <cell r="E109" t="str">
            <v>LIMAGRAIN EUROPE</v>
          </cell>
          <cell r="F109" t="str">
            <v>LIMAGRAIN EUROPE</v>
          </cell>
          <cell r="G109" t="str">
            <v>Distribution and/or Storage</v>
          </cell>
          <cell r="H109"/>
          <cell r="I109" t="str">
            <v>France</v>
          </cell>
          <cell r="J109" t="str">
            <v>La Pitoisieres 2</v>
          </cell>
          <cell r="K109" t="str">
            <v>Maresche</v>
          </cell>
          <cell r="L109"/>
          <cell r="M109" t="str">
            <v>72170</v>
          </cell>
          <cell r="N109" t="str">
            <v>48.2085609</v>
          </cell>
          <cell r="O109" t="str">
            <v>0.13092</v>
          </cell>
        </row>
        <row r="110">
          <cell r="A110">
            <v>722559</v>
          </cell>
          <cell r="B110" t="str">
            <v>Group Program</v>
          </cell>
          <cell r="C110">
            <v>1067222</v>
          </cell>
          <cell r="D110" t="str">
            <v>No/LPS</v>
          </cell>
          <cell r="E110" t="str">
            <v>LIMAGRAIN EUROPE</v>
          </cell>
          <cell r="F110" t="str">
            <v>LIMAGRAIN EUROPE</v>
          </cell>
          <cell r="G110" t="str">
            <v>Distribution and/or Storage</v>
          </cell>
          <cell r="H110"/>
          <cell r="I110" t="str">
            <v>France</v>
          </cell>
          <cell r="J110" t="str">
            <v>ACTIPARC «Les Portes de l’Anjou»</v>
          </cell>
          <cell r="K110" t="str">
            <v>Durtal</v>
          </cell>
          <cell r="L110"/>
          <cell r="M110" t="str">
            <v>49430</v>
          </cell>
          <cell r="N110" t="str">
            <v>47.6720963</v>
          </cell>
          <cell r="O110" t="str">
            <v>-0.265012</v>
          </cell>
        </row>
        <row r="111">
          <cell r="A111">
            <v>760591</v>
          </cell>
          <cell r="B111" t="str">
            <v>Group Program</v>
          </cell>
          <cell r="C111">
            <v>1067222</v>
          </cell>
          <cell r="D111" t="str">
            <v>No/LPS</v>
          </cell>
          <cell r="E111" t="str">
            <v>LIMAGRAIN EUROPE</v>
          </cell>
          <cell r="F111" t="str">
            <v>LIMAGRAIN EUROPE</v>
          </cell>
          <cell r="G111" t="str">
            <v>Distribution and/or Storage</v>
          </cell>
          <cell r="H111"/>
          <cell r="I111" t="str">
            <v>France</v>
          </cell>
          <cell r="J111" t="str">
            <v>Seguinot</v>
          </cell>
          <cell r="K111" t="str">
            <v>Nerac</v>
          </cell>
          <cell r="L111"/>
          <cell r="M111" t="str">
            <v>47600</v>
          </cell>
          <cell r="N111" t="str">
            <v>44.0996132</v>
          </cell>
          <cell r="O111" t="str">
            <v>0.387405</v>
          </cell>
        </row>
        <row r="112">
          <cell r="A112">
            <v>703001</v>
          </cell>
          <cell r="B112" t="str">
            <v>Group Program</v>
          </cell>
          <cell r="C112">
            <v>1067222</v>
          </cell>
          <cell r="D112" t="str">
            <v>No/LPS</v>
          </cell>
          <cell r="E112" t="str">
            <v>LIMAGRAIN EUROPE</v>
          </cell>
          <cell r="F112" t="str">
            <v>LIMAGRAIN EUROPE</v>
          </cell>
          <cell r="G112" t="str">
            <v>Distribution and/or Storage</v>
          </cell>
          <cell r="H112"/>
          <cell r="I112" t="str">
            <v>France</v>
          </cell>
          <cell r="J112" t="str">
            <v>Boulevard des Entrepreneurs</v>
          </cell>
          <cell r="K112" t="str">
            <v>Beaufort-en-Vallée</v>
          </cell>
          <cell r="L112"/>
          <cell r="M112" t="str">
            <v>49250</v>
          </cell>
          <cell r="N112" t="str">
            <v>47.4332619</v>
          </cell>
          <cell r="O112" t="str">
            <v>-0.2090115</v>
          </cell>
        </row>
        <row r="113">
          <cell r="A113">
            <v>760593</v>
          </cell>
          <cell r="B113" t="str">
            <v>Group Program</v>
          </cell>
          <cell r="C113">
            <v>1067222</v>
          </cell>
          <cell r="D113" t="str">
            <v>No/LPS</v>
          </cell>
          <cell r="E113" t="str">
            <v>LIMAGRAIN EUROPE</v>
          </cell>
          <cell r="F113" t="str">
            <v>LIMAGRAIN EUROPE</v>
          </cell>
          <cell r="G113" t="str">
            <v>Distribution and/or Storage</v>
          </cell>
          <cell r="H113"/>
          <cell r="I113" t="str">
            <v>France</v>
          </cell>
          <cell r="J113" t="str">
            <v>ZI de l’Herisson</v>
          </cell>
          <cell r="K113" t="str">
            <v>Lavardac</v>
          </cell>
          <cell r="L113"/>
          <cell r="M113" t="str">
            <v>47230</v>
          </cell>
          <cell r="N113" t="str">
            <v>44.1671104</v>
          </cell>
          <cell r="O113" t="str">
            <v>0.29907</v>
          </cell>
        </row>
        <row r="114">
          <cell r="A114">
            <v>703019</v>
          </cell>
          <cell r="B114" t="str">
            <v>Group Program</v>
          </cell>
          <cell r="C114">
            <v>1067222</v>
          </cell>
          <cell r="D114" t="str">
            <v>No/LPS</v>
          </cell>
          <cell r="E114" t="str">
            <v>LIMAGRAIN EUROPE</v>
          </cell>
          <cell r="F114" t="str">
            <v>LIMAGRAIN EUROPE</v>
          </cell>
          <cell r="G114" t="str">
            <v>Distribution and/or Storage</v>
          </cell>
          <cell r="H114"/>
          <cell r="I114" t="str">
            <v>France</v>
          </cell>
          <cell r="J114" t="str">
            <v>Loudes</v>
          </cell>
          <cell r="K114" t="str">
            <v>Castelnaudary</v>
          </cell>
          <cell r="L114"/>
          <cell r="M114" t="str">
            <v>11400</v>
          </cell>
          <cell r="N114" t="str">
            <v>43.3075409</v>
          </cell>
          <cell r="O114" t="str">
            <v>1.9505</v>
          </cell>
        </row>
        <row r="115">
          <cell r="A115">
            <v>760594</v>
          </cell>
          <cell r="B115" t="str">
            <v>Group Program</v>
          </cell>
          <cell r="C115">
            <v>1067222</v>
          </cell>
          <cell r="D115" t="str">
            <v>No/LPS</v>
          </cell>
          <cell r="E115" t="str">
            <v>LIMAGRAIN EUROPE</v>
          </cell>
          <cell r="F115" t="str">
            <v>LIMAGRAIN EUROPE</v>
          </cell>
          <cell r="G115" t="str">
            <v>Distribution and/or Storage</v>
          </cell>
          <cell r="H115"/>
          <cell r="I115" t="str">
            <v>France</v>
          </cell>
          <cell r="J115" t="str">
            <v>12 Avenue Jean Joxé</v>
          </cell>
          <cell r="K115" t="str">
            <v>Angers</v>
          </cell>
          <cell r="L115"/>
          <cell r="M115" t="str">
            <v>49109</v>
          </cell>
          <cell r="N115" t="str">
            <v>47.4821205</v>
          </cell>
          <cell r="O115" t="str">
            <v>-0.54321</v>
          </cell>
        </row>
        <row r="116">
          <cell r="A116">
            <v>760595</v>
          </cell>
          <cell r="B116" t="str">
            <v>Group Program</v>
          </cell>
          <cell r="C116">
            <v>1067222</v>
          </cell>
          <cell r="D116" t="str">
            <v>No/LPS</v>
          </cell>
          <cell r="E116" t="str">
            <v>LIMAGRAIN EUROPE</v>
          </cell>
          <cell r="F116" t="str">
            <v>LIMAGRAIN EUROPE</v>
          </cell>
          <cell r="G116" t="str">
            <v>Distribution and/or Storage</v>
          </cell>
          <cell r="H116"/>
          <cell r="I116" t="str">
            <v>France</v>
          </cell>
          <cell r="J116" t="str">
            <v>10 rue de la Gare</v>
          </cell>
          <cell r="K116" t="str">
            <v>Bram</v>
          </cell>
          <cell r="L116"/>
          <cell r="M116" t="str">
            <v>11150</v>
          </cell>
          <cell r="N116" t="str">
            <v>43.2431946</v>
          </cell>
          <cell r="O116" t="str">
            <v>2.1220388</v>
          </cell>
        </row>
        <row r="117">
          <cell r="A117">
            <v>760596</v>
          </cell>
          <cell r="B117" t="str">
            <v>Group Program</v>
          </cell>
          <cell r="C117">
            <v>1067222</v>
          </cell>
          <cell r="D117" t="str">
            <v>No/LPS</v>
          </cell>
          <cell r="E117" t="str">
            <v>LIMAGRAIN EUROPE</v>
          </cell>
          <cell r="F117" t="str">
            <v>LIMAGRAIN EUROPE</v>
          </cell>
          <cell r="G117" t="str">
            <v>Distribution and/or Storage</v>
          </cell>
          <cell r="H117"/>
          <cell r="I117" t="str">
            <v>France</v>
          </cell>
          <cell r="J117" t="str">
            <v>lieu dit Bertal</v>
          </cell>
          <cell r="K117" t="str">
            <v>Saint-Crepin-et-Carlucet</v>
          </cell>
          <cell r="L117"/>
          <cell r="M117" t="str">
            <v>24590</v>
          </cell>
          <cell r="N117" t="str">
            <v>44.9540901</v>
          </cell>
          <cell r="O117" t="str">
            <v>1.2807699</v>
          </cell>
        </row>
        <row r="118">
          <cell r="A118">
            <v>760597</v>
          </cell>
          <cell r="B118" t="str">
            <v>Group Program</v>
          </cell>
          <cell r="C118">
            <v>1067222</v>
          </cell>
          <cell r="D118" t="str">
            <v>No/LPS</v>
          </cell>
          <cell r="E118" t="str">
            <v>LIMAGRAIN EUROPE</v>
          </cell>
          <cell r="F118" t="str">
            <v>LIMAGRAIN EUROPE</v>
          </cell>
          <cell r="G118" t="str">
            <v>Distribution and/or Storage</v>
          </cell>
          <cell r="H118"/>
          <cell r="I118" t="str">
            <v>France</v>
          </cell>
          <cell r="J118" t="str">
            <v>100 chemin de Sector</v>
          </cell>
          <cell r="K118" t="str">
            <v>Pierrelatte</v>
          </cell>
          <cell r="L118"/>
          <cell r="M118" t="str">
            <v>26700</v>
          </cell>
          <cell r="N118" t="str">
            <v>44.3625031</v>
          </cell>
          <cell r="O118" t="str">
            <v>4.6893802</v>
          </cell>
        </row>
        <row r="119">
          <cell r="A119" t="str">
            <v>386923 - Stocks Ext</v>
          </cell>
          <cell r="B119" t="str">
            <v>Group Program</v>
          </cell>
          <cell r="C119">
            <v>1067222</v>
          </cell>
          <cell r="D119" t="str">
            <v>No/LPS</v>
          </cell>
          <cell r="E119" t="str">
            <v>LIMAGRAIN EUROPE</v>
          </cell>
          <cell r="F119" t="str">
            <v>LIMAGRAIN EUROPE</v>
          </cell>
          <cell r="G119" t="str">
            <v>Distribution and/or Storage</v>
          </cell>
          <cell r="H119"/>
          <cell r="I119" t="str">
            <v>France</v>
          </cell>
          <cell r="J119" t="str">
            <v>Miscellaneous personal property</v>
          </cell>
          <cell r="K119" t="str">
            <v>Saint-Mathurin-sur-Loire</v>
          </cell>
          <cell r="L119"/>
          <cell r="M119" t="str">
            <v>85150</v>
          </cell>
          <cell r="N119"/>
          <cell r="O119"/>
        </row>
        <row r="120">
          <cell r="A120">
            <v>703018</v>
          </cell>
          <cell r="B120" t="str">
            <v>Group Program</v>
          </cell>
          <cell r="C120">
            <v>1067222</v>
          </cell>
          <cell r="D120" t="str">
            <v>No/LPS</v>
          </cell>
          <cell r="E120" t="str">
            <v>LIMAGRAIN EUROPE</v>
          </cell>
          <cell r="F120" t="str">
            <v>LIMAGRAIN EUROPE</v>
          </cell>
          <cell r="G120" t="str">
            <v>Distribution and/or Storage</v>
          </cell>
          <cell r="H120"/>
          <cell r="I120" t="str">
            <v>France</v>
          </cell>
          <cell r="J120" t="str">
            <v xml:space="preserve">361 chemin de Pouloux  </v>
          </cell>
          <cell r="K120" t="str">
            <v>Beaurepaire</v>
          </cell>
          <cell r="L120"/>
          <cell r="M120">
            <v>38270</v>
          </cell>
          <cell r="N120" t="str">
            <v>45.33268030000001</v>
          </cell>
          <cell r="O120" t="str">
            <v>5.0611386</v>
          </cell>
        </row>
        <row r="121">
          <cell r="A121">
            <v>760599</v>
          </cell>
          <cell r="B121" t="str">
            <v>Group Program</v>
          </cell>
          <cell r="C121">
            <v>1067222</v>
          </cell>
          <cell r="D121" t="str">
            <v>No/LPS</v>
          </cell>
          <cell r="E121" t="str">
            <v>LIMAGRAIN EUROPE</v>
          </cell>
          <cell r="F121" t="str">
            <v>LIMAGRAIN EUROPE</v>
          </cell>
          <cell r="G121" t="str">
            <v>Distribution and/or Storage</v>
          </cell>
          <cell r="H121"/>
          <cell r="I121" t="str">
            <v>France</v>
          </cell>
          <cell r="J121" t="str">
            <v>36 rue de la manufacture</v>
          </cell>
          <cell r="K121" t="str">
            <v>Olivet</v>
          </cell>
          <cell r="L121"/>
          <cell r="M121">
            <v>45160</v>
          </cell>
          <cell r="N121" t="str">
            <v>47.8542731</v>
          </cell>
          <cell r="O121" t="str">
            <v>1.9108544</v>
          </cell>
        </row>
        <row r="122">
          <cell r="A122">
            <v>760600</v>
          </cell>
          <cell r="B122" t="str">
            <v>Group Program</v>
          </cell>
          <cell r="C122">
            <v>1067222</v>
          </cell>
          <cell r="D122" t="str">
            <v>No/LPS</v>
          </cell>
          <cell r="E122" t="str">
            <v>LIMAGRAIN EUROPE</v>
          </cell>
          <cell r="F122" t="str">
            <v>LIMAGRAIN EUROPE</v>
          </cell>
          <cell r="G122" t="str">
            <v>Distribution and/or Storage</v>
          </cell>
          <cell r="H122"/>
          <cell r="I122" t="str">
            <v>France</v>
          </cell>
          <cell r="J122" t="str">
            <v>8 rue de Pérignat</v>
          </cell>
          <cell r="K122" t="str">
            <v>Cournon d'Auvergne</v>
          </cell>
          <cell r="L122"/>
          <cell r="M122">
            <v>63800</v>
          </cell>
          <cell r="N122" t="str">
            <v>45.7421616</v>
          </cell>
          <cell r="O122" t="str">
            <v>3.1626193</v>
          </cell>
        </row>
        <row r="123">
          <cell r="A123">
            <v>760604</v>
          </cell>
          <cell r="B123" t="str">
            <v>Group Program</v>
          </cell>
          <cell r="C123">
            <v>1067222</v>
          </cell>
          <cell r="D123" t="str">
            <v>No/LPS</v>
          </cell>
          <cell r="E123" t="str">
            <v>LIMAGRAIN EUROPE</v>
          </cell>
          <cell r="F123" t="str">
            <v>LIMAGRAIN EUROPE</v>
          </cell>
          <cell r="G123" t="str">
            <v>Distribution and/or Storage</v>
          </cell>
          <cell r="H123"/>
          <cell r="I123" t="str">
            <v>France</v>
          </cell>
          <cell r="J123" t="str">
            <v>Rue de l'étincelle</v>
          </cell>
          <cell r="K123" t="str">
            <v>Gerzat</v>
          </cell>
          <cell r="L123"/>
          <cell r="M123">
            <v>63360</v>
          </cell>
          <cell r="N123" t="str">
            <v>45.827385</v>
          </cell>
          <cell r="O123" t="str">
            <v>3.139949</v>
          </cell>
        </row>
        <row r="124">
          <cell r="A124">
            <v>760606</v>
          </cell>
          <cell r="B124" t="str">
            <v>Group Program</v>
          </cell>
          <cell r="C124">
            <v>1067222</v>
          </cell>
          <cell r="D124" t="str">
            <v>No/LPS</v>
          </cell>
          <cell r="E124" t="str">
            <v>LIMAGRAIN EUROPE</v>
          </cell>
          <cell r="F124" t="str">
            <v>LIMAGRAIN EUROPE</v>
          </cell>
          <cell r="G124" t="str">
            <v>Distribution and/or Storage</v>
          </cell>
          <cell r="H124"/>
          <cell r="I124" t="str">
            <v>France</v>
          </cell>
          <cell r="J124" t="str">
            <v>16 rue des 14 martyrs</v>
          </cell>
          <cell r="K124" t="str">
            <v>Le Pouzin</v>
          </cell>
          <cell r="L124"/>
          <cell r="M124">
            <v>7250</v>
          </cell>
          <cell r="N124" t="str">
            <v>44.75265650000001</v>
          </cell>
          <cell r="O124" t="str">
            <v>4.748258799999999</v>
          </cell>
        </row>
        <row r="125">
          <cell r="A125"/>
          <cell r="B125" t="str">
            <v>No insurable interest</v>
          </cell>
          <cell r="C125"/>
          <cell r="D125" t="str">
            <v>No insurable interest</v>
          </cell>
          <cell r="E125" t="str">
            <v>SOCIETE COOPERATIVE AGRICOLE LIMAGRAIN</v>
          </cell>
          <cell r="F125" t="str">
            <v>LIMAGRAIN COOP</v>
          </cell>
          <cell r="G125" t="str">
            <v>Holding</v>
          </cell>
          <cell r="H125" t="str">
            <v>YES</v>
          </cell>
          <cell r="I125" t="str">
            <v>France</v>
          </cell>
          <cell r="J125" t="str">
            <v>Biopôle Clermont-Limagne
Rue Henri Mondor</v>
          </cell>
          <cell r="K125" t="str">
            <v>Saint-Beauzire</v>
          </cell>
          <cell r="L125"/>
          <cell r="M125" t="str">
            <v>63360</v>
          </cell>
          <cell r="N125" t="str">
            <v>45.8499985</v>
          </cell>
          <cell r="O125" t="str">
            <v>3.1670001</v>
          </cell>
        </row>
        <row r="126">
          <cell r="A126"/>
          <cell r="B126" t="str">
            <v>No insurable interest</v>
          </cell>
          <cell r="C126"/>
          <cell r="D126" t="str">
            <v>No insurable interest</v>
          </cell>
          <cell r="E126" t="str">
            <v>STE COOPERATIVE AGRICOLE DE LA VALLEE DU RHONE VALGRAIN</v>
          </cell>
          <cell r="F126" t="str">
            <v>LIMAGRAIN COOP</v>
          </cell>
          <cell r="G126" t="str">
            <v>Holding</v>
          </cell>
          <cell r="H126" t="str">
            <v>YES</v>
          </cell>
          <cell r="I126" t="str">
            <v>France</v>
          </cell>
          <cell r="J126" t="str">
            <v>Biopôle Clermont-Limagne
Rue Henri Mondor</v>
          </cell>
          <cell r="K126" t="str">
            <v>Saint-Beauzire</v>
          </cell>
          <cell r="L126"/>
          <cell r="M126" t="str">
            <v>63360</v>
          </cell>
          <cell r="N126" t="str">
            <v>45.8499985</v>
          </cell>
          <cell r="O126" t="str">
            <v>3.1670001</v>
          </cell>
        </row>
        <row r="127">
          <cell r="A127">
            <v>703084</v>
          </cell>
          <cell r="B127" t="str">
            <v>Group Program</v>
          </cell>
          <cell r="C127">
            <v>1067222</v>
          </cell>
          <cell r="D127" t="str">
            <v>No/LPS</v>
          </cell>
          <cell r="E127" t="str">
            <v>SOCIETE COOPERATIVE AGRICOLE LIMAGRAIN</v>
          </cell>
          <cell r="F127" t="str">
            <v>LIMAGRAIN COOP</v>
          </cell>
          <cell r="G127" t="str">
            <v>Manufacturing</v>
          </cell>
          <cell r="H127"/>
          <cell r="I127" t="str">
            <v>France</v>
          </cell>
          <cell r="J127" t="str">
            <v>21 avenue de la Gare</v>
          </cell>
          <cell r="K127" t="str">
            <v>Ennezat</v>
          </cell>
          <cell r="L127"/>
          <cell r="M127" t="str">
            <v>63720</v>
          </cell>
          <cell r="N127" t="str">
            <v>45.91235</v>
          </cell>
          <cell r="O127" t="str">
            <v>3.21679</v>
          </cell>
        </row>
        <row r="128">
          <cell r="A128">
            <v>703087</v>
          </cell>
          <cell r="B128" t="str">
            <v>Group Program</v>
          </cell>
          <cell r="C128">
            <v>1067222</v>
          </cell>
          <cell r="D128" t="str">
            <v>No/LPS</v>
          </cell>
          <cell r="E128" t="str">
            <v>SOCIETE COOPERATIVE AGRICOLE LIMAGRAIN</v>
          </cell>
          <cell r="F128" t="str">
            <v>LIMAGRAIN COOP</v>
          </cell>
          <cell r="G128" t="str">
            <v>Distribution and/or Storage</v>
          </cell>
          <cell r="H128"/>
          <cell r="I128" t="str">
            <v>France</v>
          </cell>
          <cell r="J128" t="str">
            <v>route de Cournon</v>
          </cell>
          <cell r="K128" t="str">
            <v>Billom</v>
          </cell>
          <cell r="L128"/>
          <cell r="M128" t="str">
            <v>63160</v>
          </cell>
          <cell r="N128" t="str">
            <v>45.7239265</v>
          </cell>
          <cell r="O128" t="str">
            <v>3.338973</v>
          </cell>
        </row>
        <row r="129">
          <cell r="A129">
            <v>703088</v>
          </cell>
          <cell r="B129" t="str">
            <v>Group Program</v>
          </cell>
          <cell r="C129">
            <v>1067222</v>
          </cell>
          <cell r="D129" t="str">
            <v>No/LPS</v>
          </cell>
          <cell r="E129" t="str">
            <v>SOCIETE COOPERATIVE AGRICOLE LIMAGRAIN</v>
          </cell>
          <cell r="F129" t="str">
            <v>LIMAGRAIN COOP</v>
          </cell>
          <cell r="G129" t="str">
            <v>Distribution and/or Storage</v>
          </cell>
          <cell r="H129"/>
          <cell r="I129" t="str">
            <v>France</v>
          </cell>
          <cell r="J129" t="str">
            <v>route du Chouanet
Croix se Chanat
chemin rural de Chanat</v>
          </cell>
          <cell r="K129" t="str">
            <v>Chidrac</v>
          </cell>
          <cell r="L129"/>
          <cell r="M129" t="str">
            <v>63320</v>
          </cell>
          <cell r="N129" t="str">
            <v>45.5558815</v>
          </cell>
          <cell r="O129" t="str">
            <v>3.1547401</v>
          </cell>
        </row>
        <row r="130">
          <cell r="A130">
            <v>703091</v>
          </cell>
          <cell r="B130" t="str">
            <v>Group Program</v>
          </cell>
          <cell r="C130">
            <v>1067222</v>
          </cell>
          <cell r="D130" t="str">
            <v>No/LPS</v>
          </cell>
          <cell r="E130" t="str">
            <v>SOCIETE COOPERATIVE AGRICOLE LIMAGRAIN</v>
          </cell>
          <cell r="F130" t="str">
            <v>LIMAGRAIN COOP</v>
          </cell>
          <cell r="G130" t="str">
            <v>Distribution and/or Storage</v>
          </cell>
          <cell r="H130"/>
          <cell r="I130" t="str">
            <v>France</v>
          </cell>
          <cell r="J130" t="str">
            <v>le Bourg</v>
          </cell>
          <cell r="K130" t="str">
            <v>Beaumont-lès-Randan</v>
          </cell>
          <cell r="L130"/>
          <cell r="M130" t="str">
            <v>63310</v>
          </cell>
          <cell r="N130" t="str">
            <v>46.0025063</v>
          </cell>
          <cell r="O130" t="str">
            <v>3.4172759</v>
          </cell>
        </row>
        <row r="131">
          <cell r="A131">
            <v>703092</v>
          </cell>
          <cell r="B131" t="str">
            <v>Group Program</v>
          </cell>
          <cell r="C131">
            <v>1067222</v>
          </cell>
          <cell r="D131" t="str">
            <v>No/LPS</v>
          </cell>
          <cell r="E131" t="str">
            <v>SOCIETE COOPERATIVE AGRICOLE LIMAGRAIN</v>
          </cell>
          <cell r="F131" t="str">
            <v>LIMAGRAIN COOP</v>
          </cell>
          <cell r="G131" t="str">
            <v>Distribution and/or Storage</v>
          </cell>
          <cell r="H131"/>
          <cell r="I131" t="str">
            <v>France</v>
          </cell>
          <cell r="J131" t="str">
            <v>Le Bourg</v>
          </cell>
          <cell r="K131" t="str">
            <v>Effiat</v>
          </cell>
          <cell r="L131"/>
          <cell r="M131" t="str">
            <v>63260</v>
          </cell>
          <cell r="N131" t="str">
            <v>46.0025063</v>
          </cell>
          <cell r="O131" t="str">
            <v>3.4172759</v>
          </cell>
        </row>
        <row r="132">
          <cell r="A132">
            <v>703093</v>
          </cell>
          <cell r="B132" t="str">
            <v>Group Program</v>
          </cell>
          <cell r="C132">
            <v>1067222</v>
          </cell>
          <cell r="D132" t="str">
            <v>No/LPS</v>
          </cell>
          <cell r="E132" t="str">
            <v>SOCIETE COOPERATIVE AGRICOLE LIMAGRAIN</v>
          </cell>
          <cell r="F132" t="str">
            <v>LIMAGRAIN COOP</v>
          </cell>
          <cell r="G132" t="str">
            <v>Distribution and/or Storage</v>
          </cell>
          <cell r="H132"/>
          <cell r="I132" t="str">
            <v>France</v>
          </cell>
          <cell r="J132" t="str">
            <v>rue de l Etincelle</v>
          </cell>
          <cell r="K132" t="str">
            <v>Gerzat</v>
          </cell>
          <cell r="L132"/>
          <cell r="M132" t="str">
            <v>63360</v>
          </cell>
          <cell r="N132" t="str">
            <v>45.8326416</v>
          </cell>
          <cell r="O132" t="str">
            <v>3.1420801</v>
          </cell>
        </row>
        <row r="133">
          <cell r="A133">
            <v>703094</v>
          </cell>
          <cell r="B133" t="str">
            <v>Group Program</v>
          </cell>
          <cell r="C133">
            <v>1067222</v>
          </cell>
          <cell r="D133" t="str">
            <v>No/LPS</v>
          </cell>
          <cell r="E133" t="str">
            <v>SOCIETE COOPERATIVE AGRICOLE LIMAGRAIN</v>
          </cell>
          <cell r="F133" t="str">
            <v>LIMAGRAIN COOP</v>
          </cell>
          <cell r="G133" t="str">
            <v>Distribution and/or Storage</v>
          </cell>
          <cell r="H133"/>
          <cell r="I133" t="str">
            <v>France</v>
          </cell>
          <cell r="J133" t="str">
            <v>Prés le Vieux Fossé
RD63</v>
          </cell>
          <cell r="K133" t="str">
            <v>Limons</v>
          </cell>
          <cell r="L133"/>
          <cell r="M133" t="str">
            <v>63290</v>
          </cell>
          <cell r="N133" t="str">
            <v>45.9658623</v>
          </cell>
          <cell r="O133" t="str">
            <v>3.4545801</v>
          </cell>
        </row>
        <row r="134">
          <cell r="A134">
            <v>703096</v>
          </cell>
          <cell r="B134" t="str">
            <v>Group Program</v>
          </cell>
          <cell r="C134">
            <v>1067222</v>
          </cell>
          <cell r="D134" t="str">
            <v>No/LPS</v>
          </cell>
          <cell r="E134" t="str">
            <v>SOCIETE COOPERATIVE AGRICOLE LIMAGRAIN</v>
          </cell>
          <cell r="F134" t="str">
            <v>LIMAGRAIN COOP</v>
          </cell>
          <cell r="G134" t="str">
            <v>Distribution and/or Storage</v>
          </cell>
          <cell r="H134"/>
          <cell r="I134" t="str">
            <v>France</v>
          </cell>
          <cell r="J134" t="str">
            <v>13 route de Maringues
Pagnant</v>
          </cell>
          <cell r="K134" t="str">
            <v>Saint-Andre le Coq</v>
          </cell>
          <cell r="L134"/>
          <cell r="M134" t="str">
            <v>63310</v>
          </cell>
          <cell r="N134" t="str">
            <v>45.9492722</v>
          </cell>
          <cell r="O134" t="str">
            <v>3.3215959</v>
          </cell>
        </row>
        <row r="135">
          <cell r="A135">
            <v>703097</v>
          </cell>
          <cell r="B135" t="str">
            <v>Group Program</v>
          </cell>
          <cell r="C135">
            <v>1067222</v>
          </cell>
          <cell r="D135" t="str">
            <v>No/LPS</v>
          </cell>
          <cell r="E135" t="str">
            <v>SOCIETE COOPERATIVE AGRICOLE LIMAGRAIN</v>
          </cell>
          <cell r="F135" t="str">
            <v>LIMAGRAIN COOP</v>
          </cell>
          <cell r="G135" t="str">
            <v>Distribution and/or Storage</v>
          </cell>
          <cell r="H135"/>
          <cell r="I135" t="str">
            <v>France</v>
          </cell>
          <cell r="J135" t="str">
            <v>RD 211</v>
          </cell>
          <cell r="K135" t="str">
            <v>Pessat-Villeneuve</v>
          </cell>
          <cell r="L135"/>
          <cell r="M135" t="str">
            <v>63200</v>
          </cell>
          <cell r="N135" t="str">
            <v>45.9143906</v>
          </cell>
          <cell r="O135" t="str">
            <v>3.1568899</v>
          </cell>
        </row>
        <row r="136">
          <cell r="A136">
            <v>703098</v>
          </cell>
          <cell r="B136" t="str">
            <v>Group Program</v>
          </cell>
          <cell r="C136">
            <v>1067222</v>
          </cell>
          <cell r="D136" t="str">
            <v>No/LPS</v>
          </cell>
          <cell r="E136" t="str">
            <v>SOCIETE COOPERATIVE AGRICOLE LIMAGRAIN</v>
          </cell>
          <cell r="F136" t="str">
            <v>LIMAGRAIN COOP</v>
          </cell>
          <cell r="G136" t="str">
            <v>Distribution and/or Storage</v>
          </cell>
          <cell r="H136"/>
          <cell r="I136" t="str">
            <v>France</v>
          </cell>
          <cell r="J136" t="str">
            <v>Sardon route de Persignat</v>
          </cell>
          <cell r="K136" t="str">
            <v>Bussieres et Pruns</v>
          </cell>
          <cell r="L136"/>
          <cell r="M136" t="str">
            <v>63260</v>
          </cell>
          <cell r="N136" t="str">
            <v>46.0064545</v>
          </cell>
          <cell r="O136" t="str">
            <v>3.2314711</v>
          </cell>
        </row>
        <row r="137">
          <cell r="A137">
            <v>703099</v>
          </cell>
          <cell r="B137" t="str">
            <v>Group Program</v>
          </cell>
          <cell r="C137">
            <v>1067222</v>
          </cell>
          <cell r="D137" t="str">
            <v>No/LPS</v>
          </cell>
          <cell r="E137" t="str">
            <v>SOCIETE COOPERATIVE AGRICOLE LIMAGRAIN</v>
          </cell>
          <cell r="F137" t="str">
            <v>LIMAGRAIN COOP</v>
          </cell>
          <cell r="G137" t="str">
            <v>Distribution and/or Storage</v>
          </cell>
          <cell r="H137"/>
          <cell r="I137" t="str">
            <v>France</v>
          </cell>
          <cell r="J137" t="str">
            <v>Le Bourg</v>
          </cell>
          <cell r="K137" t="str">
            <v>Saint-Agoulin</v>
          </cell>
          <cell r="L137"/>
          <cell r="M137" t="str">
            <v>63260</v>
          </cell>
          <cell r="N137" t="str">
            <v>46.0025063</v>
          </cell>
          <cell r="O137" t="str">
            <v>3.4172759</v>
          </cell>
        </row>
        <row r="138">
          <cell r="A138">
            <v>703100</v>
          </cell>
          <cell r="B138" t="str">
            <v>Group Program</v>
          </cell>
          <cell r="C138">
            <v>1067222</v>
          </cell>
          <cell r="D138" t="str">
            <v>No/LPS</v>
          </cell>
          <cell r="E138" t="str">
            <v>SOCIETE COOPERATIVE AGRICOLE LIMAGRAIN</v>
          </cell>
          <cell r="F138" t="str">
            <v>LIMAGRAIN COOP</v>
          </cell>
          <cell r="G138" t="str">
            <v>Distribution and/or Storage</v>
          </cell>
          <cell r="H138"/>
          <cell r="I138" t="str">
            <v>France</v>
          </cell>
          <cell r="J138" t="str">
            <v>La Croix des Trois Mains</v>
          </cell>
          <cell r="K138" t="str">
            <v>Saint-Beauzire</v>
          </cell>
          <cell r="L138"/>
          <cell r="M138" t="str">
            <v>63360</v>
          </cell>
          <cell r="N138" t="str">
            <v>45.8716087</v>
          </cell>
          <cell r="O138" t="str">
            <v>3.1710899</v>
          </cell>
        </row>
        <row r="139">
          <cell r="A139">
            <v>703101</v>
          </cell>
          <cell r="B139" t="str">
            <v>Group Program</v>
          </cell>
          <cell r="C139">
            <v>1067222</v>
          </cell>
          <cell r="D139" t="str">
            <v>No/LPS</v>
          </cell>
          <cell r="E139" t="str">
            <v>SOCIETE COOPERATIVE AGRICOLE LIMAGRAIN</v>
          </cell>
          <cell r="F139" t="str">
            <v>LIMAGRAIN COOP</v>
          </cell>
          <cell r="G139" t="str">
            <v>Distribution and/or Storage</v>
          </cell>
          <cell r="H139"/>
          <cell r="I139" t="str">
            <v>France</v>
          </cell>
          <cell r="J139" t="str">
            <v>21 avenue de la Gare</v>
          </cell>
          <cell r="K139" t="str">
            <v>Ennezat</v>
          </cell>
          <cell r="L139"/>
          <cell r="M139" t="str">
            <v>63720</v>
          </cell>
          <cell r="N139" t="str">
            <v>45.91235</v>
          </cell>
          <cell r="O139" t="str">
            <v>3.21679</v>
          </cell>
        </row>
        <row r="140">
          <cell r="A140">
            <v>703102</v>
          </cell>
          <cell r="B140" t="str">
            <v>Group Program</v>
          </cell>
          <cell r="C140">
            <v>1067222</v>
          </cell>
          <cell r="D140" t="str">
            <v>No/LPS</v>
          </cell>
          <cell r="E140" t="str">
            <v>SOCIETE COOPERATIVE AGRICOLE LIMAGRAIN</v>
          </cell>
          <cell r="F140" t="str">
            <v>LIMAGRAIN COOP</v>
          </cell>
          <cell r="G140" t="str">
            <v>Distribution and/or Storage</v>
          </cell>
          <cell r="H140"/>
          <cell r="I140" t="str">
            <v>France</v>
          </cell>
          <cell r="J140" t="str">
            <v>2 avenue Jean Moulin</v>
          </cell>
          <cell r="K140" t="str">
            <v>Vertaizon</v>
          </cell>
          <cell r="L140"/>
          <cell r="M140" t="str">
            <v>63910</v>
          </cell>
          <cell r="N140" t="str">
            <v>45.7849388</v>
          </cell>
          <cell r="O140" t="str">
            <v>3.29059</v>
          </cell>
        </row>
        <row r="141">
          <cell r="A141">
            <v>703103</v>
          </cell>
          <cell r="B141" t="str">
            <v>Group Program</v>
          </cell>
          <cell r="C141">
            <v>1067222</v>
          </cell>
          <cell r="D141" t="str">
            <v>No/LPS</v>
          </cell>
          <cell r="E141" t="str">
            <v>SOCIETE COOPERATIVE AGRICOLE LIMAGRAIN</v>
          </cell>
          <cell r="F141" t="str">
            <v>LIMAGRAIN COOP</v>
          </cell>
          <cell r="G141" t="str">
            <v>Distribution and/or Storage</v>
          </cell>
          <cell r="H141"/>
          <cell r="I141" t="str">
            <v>France</v>
          </cell>
          <cell r="J141" t="str">
            <v>Zone Artisanale de Saulce
Les Tourrettes</v>
          </cell>
          <cell r="K141" t="str">
            <v>Les Tourettes</v>
          </cell>
          <cell r="L141"/>
          <cell r="M141" t="str">
            <v>26740</v>
          </cell>
          <cell r="N141" t="str">
            <v>44.6678505</v>
          </cell>
          <cell r="O141" t="str">
            <v>4.802824</v>
          </cell>
        </row>
        <row r="142">
          <cell r="A142">
            <v>703104</v>
          </cell>
          <cell r="B142" t="str">
            <v>Group Program</v>
          </cell>
          <cell r="C142">
            <v>1067222</v>
          </cell>
          <cell r="D142" t="str">
            <v>No/LPS</v>
          </cell>
          <cell r="E142" t="str">
            <v>SOCIETE COOPERATIVE AGRICOLE LIMAGRAIN</v>
          </cell>
          <cell r="F142" t="str">
            <v>LIMAGRAIN COOP</v>
          </cell>
          <cell r="G142" t="str">
            <v>Distribution and/or Storage</v>
          </cell>
          <cell r="H142"/>
          <cell r="I142" t="str">
            <v>France</v>
          </cell>
          <cell r="J142" t="str">
            <v>1 chemin sous le Parc</v>
          </cell>
          <cell r="K142" t="str">
            <v>Plauzat</v>
          </cell>
          <cell r="L142"/>
          <cell r="M142" t="str">
            <v>63730</v>
          </cell>
          <cell r="N142" t="str">
            <v>45.6244316</v>
          </cell>
          <cell r="O142" t="str">
            <v>3.1547301</v>
          </cell>
        </row>
        <row r="143">
          <cell r="A143">
            <v>703105</v>
          </cell>
          <cell r="B143" t="str">
            <v>Group Program</v>
          </cell>
          <cell r="C143">
            <v>1067222</v>
          </cell>
          <cell r="D143" t="str">
            <v>No/LPS</v>
          </cell>
          <cell r="E143" t="str">
            <v>SOCIETE COOPERATIVE AGRICOLE LIMAGRAIN</v>
          </cell>
          <cell r="F143" t="str">
            <v>LIMAGRAIN COOP</v>
          </cell>
          <cell r="G143" t="str">
            <v>Distribution and/or Storage</v>
          </cell>
          <cell r="H143"/>
          <cell r="I143" t="str">
            <v>France</v>
          </cell>
          <cell r="J143" t="str">
            <v>10 route de Riom</v>
          </cell>
          <cell r="K143" t="str">
            <v>Aigueperse</v>
          </cell>
          <cell r="L143"/>
          <cell r="M143" t="str">
            <v>63260</v>
          </cell>
          <cell r="N143" t="str">
            <v>46.0136108</v>
          </cell>
          <cell r="O143" t="str">
            <v>3.1989901</v>
          </cell>
        </row>
        <row r="144">
          <cell r="A144">
            <v>703106</v>
          </cell>
          <cell r="B144" t="str">
            <v>Group Program</v>
          </cell>
          <cell r="C144">
            <v>1067222</v>
          </cell>
          <cell r="D144" t="str">
            <v>No/LPS</v>
          </cell>
          <cell r="E144" t="str">
            <v>SOCIETE COOPERATIVE AGRICOLE LIMAGRAIN</v>
          </cell>
          <cell r="F144" t="str">
            <v>LIMAGRAIN COOP</v>
          </cell>
          <cell r="G144" t="str">
            <v>Distribution and/or Storage</v>
          </cell>
          <cell r="H144"/>
          <cell r="I144" t="str">
            <v>France</v>
          </cell>
          <cell r="J144" t="str">
            <v>8 Avenue de la Gare</v>
          </cell>
          <cell r="K144" t="str">
            <v>Saint-Clement-de-Regnat</v>
          </cell>
          <cell r="L144"/>
          <cell r="M144" t="str">
            <v>63310</v>
          </cell>
          <cell r="N144" t="str">
            <v>45.987011</v>
          </cell>
          <cell r="O144" t="str">
            <v>3.3096111</v>
          </cell>
        </row>
        <row r="145">
          <cell r="A145">
            <v>703108</v>
          </cell>
          <cell r="B145" t="str">
            <v>Group Program</v>
          </cell>
          <cell r="C145">
            <v>1067222</v>
          </cell>
          <cell r="D145" t="str">
            <v>No/LPS</v>
          </cell>
          <cell r="E145" t="str">
            <v>SOCIETE COOPERATIVE AGRICOLE LIMAGRAIN</v>
          </cell>
          <cell r="F145" t="str">
            <v>LIMAGRAIN COOP</v>
          </cell>
          <cell r="G145" t="str">
            <v>Distribution and/or Storage</v>
          </cell>
          <cell r="H145"/>
          <cell r="I145" t="str">
            <v>France</v>
          </cell>
          <cell r="J145" t="str">
            <v>Avenue de la Gare
Route d'Artonne</v>
          </cell>
          <cell r="K145" t="str">
            <v>Aigueperse</v>
          </cell>
          <cell r="L145"/>
          <cell r="M145" t="str">
            <v>63260</v>
          </cell>
          <cell r="N145" t="str">
            <v>46.012661</v>
          </cell>
          <cell r="O145" t="str">
            <v>3.19049</v>
          </cell>
        </row>
        <row r="146">
          <cell r="A146">
            <v>703109</v>
          </cell>
          <cell r="B146" t="str">
            <v>Group Program</v>
          </cell>
          <cell r="C146">
            <v>1067222</v>
          </cell>
          <cell r="D146" t="str">
            <v>No/LPS</v>
          </cell>
          <cell r="E146" t="str">
            <v>SOCIETE COOPERATIVE AGRICOLE LIMAGRAIN</v>
          </cell>
          <cell r="F146" t="str">
            <v>LIMAGRAIN COOP</v>
          </cell>
          <cell r="G146" t="str">
            <v>Distribution and/or Storage</v>
          </cell>
          <cell r="H146"/>
          <cell r="I146" t="str">
            <v>France</v>
          </cell>
          <cell r="J146" t="str">
            <v>Lieu dit Le Chapeau Rouge</v>
          </cell>
          <cell r="K146" t="str">
            <v>Issoire</v>
          </cell>
          <cell r="L146"/>
          <cell r="M146" t="str">
            <v>63500</v>
          </cell>
          <cell r="N146" t="str">
            <v>45.5217896</v>
          </cell>
          <cell r="O146" t="str">
            <v>3.25861</v>
          </cell>
        </row>
        <row r="147">
          <cell r="A147">
            <v>703110</v>
          </cell>
          <cell r="B147" t="str">
            <v>Group Program</v>
          </cell>
          <cell r="C147">
            <v>1067222</v>
          </cell>
          <cell r="D147" t="str">
            <v>No/LPS</v>
          </cell>
          <cell r="E147" t="str">
            <v>SOCIETE COOPERATIVE AGRICOLE LIMAGRAIN</v>
          </cell>
          <cell r="F147" t="str">
            <v>LIMAGRAIN COOP</v>
          </cell>
          <cell r="G147" t="str">
            <v>Distribution and/or Storage</v>
          </cell>
          <cell r="H147"/>
          <cell r="I147" t="str">
            <v>France</v>
          </cell>
          <cell r="J147" t="str">
            <v>Route du Breuil</v>
          </cell>
          <cell r="K147" t="str">
            <v>Saint-Germain-Lembron</v>
          </cell>
          <cell r="L147"/>
          <cell r="M147" t="str">
            <v>63340</v>
          </cell>
          <cell r="N147" t="str">
            <v>45.4595299</v>
          </cell>
          <cell r="O147" t="str">
            <v>3.2472601</v>
          </cell>
        </row>
        <row r="148">
          <cell r="A148">
            <v>703111</v>
          </cell>
          <cell r="B148" t="str">
            <v>Group Program</v>
          </cell>
          <cell r="C148">
            <v>1067222</v>
          </cell>
          <cell r="D148" t="str">
            <v>No/LPS</v>
          </cell>
          <cell r="E148" t="str">
            <v>SOCIETE COOPERATIVE AGRICOLE LIMAGRAIN</v>
          </cell>
          <cell r="F148" t="str">
            <v>LIMAGRAIN COOP</v>
          </cell>
          <cell r="G148" t="str">
            <v>Distribution and/or Storage</v>
          </cell>
          <cell r="H148"/>
          <cell r="I148" t="str">
            <v>France</v>
          </cell>
          <cell r="J148" t="str">
            <v>rue de Limagrain</v>
          </cell>
          <cell r="K148" t="str">
            <v>Chappes</v>
          </cell>
          <cell r="L148"/>
          <cell r="M148" t="str">
            <v>63720</v>
          </cell>
          <cell r="N148" t="str">
            <v>45.86636</v>
          </cell>
          <cell r="O148" t="str">
            <v>3.21766</v>
          </cell>
        </row>
        <row r="149">
          <cell r="A149">
            <v>703112</v>
          </cell>
          <cell r="B149" t="str">
            <v>Group Program</v>
          </cell>
          <cell r="C149">
            <v>1067222</v>
          </cell>
          <cell r="D149" t="str">
            <v>No/LPS</v>
          </cell>
          <cell r="E149" t="str">
            <v>SOCIETE COOPERATIVE AGRICOLE LIMAGRAIN</v>
          </cell>
          <cell r="F149" t="str">
            <v>LIMAGRAIN COOP</v>
          </cell>
          <cell r="G149" t="str">
            <v>Distribution and/or Storage</v>
          </cell>
          <cell r="H149"/>
          <cell r="I149" t="str">
            <v>France</v>
          </cell>
          <cell r="J149" t="str">
            <v>Le Bourg</v>
          </cell>
          <cell r="K149" t="str">
            <v>Thuret</v>
          </cell>
          <cell r="L149"/>
          <cell r="M149" t="str">
            <v>63260</v>
          </cell>
          <cell r="N149" t="str">
            <v>46.0025063</v>
          </cell>
          <cell r="O149" t="str">
            <v>3.4172759</v>
          </cell>
        </row>
        <row r="150">
          <cell r="A150">
            <v>703117</v>
          </cell>
          <cell r="B150" t="str">
            <v>Group Program</v>
          </cell>
          <cell r="C150">
            <v>1067222</v>
          </cell>
          <cell r="D150" t="str">
            <v>No/LPS</v>
          </cell>
          <cell r="E150" t="str">
            <v>SOCIETE COOPERATIVE AGRICOLE LIMAGRAIN</v>
          </cell>
          <cell r="F150" t="str">
            <v>LIMAGRAIN COOP</v>
          </cell>
          <cell r="G150" t="str">
            <v>Distribution and/or Storage</v>
          </cell>
          <cell r="H150"/>
          <cell r="I150" t="str">
            <v>France</v>
          </cell>
          <cell r="J150" t="str">
            <v>27 rue Gare Pontmort
Tardif Tivagrain</v>
          </cell>
          <cell r="K150" t="str">
            <v>Chambaron sur Morge</v>
          </cell>
          <cell r="L150"/>
          <cell r="M150" t="str">
            <v>63200</v>
          </cell>
          <cell r="N150" t="str">
            <v>45.9398193</v>
          </cell>
          <cell r="O150" t="str">
            <v>3.160233</v>
          </cell>
        </row>
        <row r="151">
          <cell r="A151">
            <v>703118</v>
          </cell>
          <cell r="B151" t="str">
            <v>Group Program</v>
          </cell>
          <cell r="C151">
            <v>1067222</v>
          </cell>
          <cell r="D151" t="str">
            <v>No/LPS</v>
          </cell>
          <cell r="E151" t="str">
            <v>SOCIETE COOPERATIVE AGRICOLE LIMAGRAIN</v>
          </cell>
          <cell r="F151" t="str">
            <v>LIMAGRAIN COOP</v>
          </cell>
          <cell r="G151" t="str">
            <v>Distribution and/or Storage</v>
          </cell>
          <cell r="H151"/>
          <cell r="I151" t="str">
            <v>France</v>
          </cell>
          <cell r="J151" t="str">
            <v>1 avenue de la Limagne
Silo Tardif Tivagrain</v>
          </cell>
          <cell r="K151" t="str">
            <v>Villeneuve les Cerfs</v>
          </cell>
          <cell r="L151"/>
          <cell r="M151" t="str">
            <v>63310</v>
          </cell>
          <cell r="N151" t="str">
            <v>46.0072289</v>
          </cell>
          <cell r="O151" t="str">
            <v>3.32863</v>
          </cell>
        </row>
        <row r="152">
          <cell r="A152">
            <v>386934</v>
          </cell>
          <cell r="B152" t="str">
            <v>Group Program</v>
          </cell>
          <cell r="C152">
            <v>1067222</v>
          </cell>
          <cell r="D152" t="str">
            <v>No/LPS</v>
          </cell>
          <cell r="E152" t="str">
            <v>SELIA</v>
          </cell>
          <cell r="F152" t="str">
            <v>LIMAGRAIN COOP</v>
          </cell>
          <cell r="G152" t="str">
            <v>Manufacturing</v>
          </cell>
          <cell r="H152"/>
          <cell r="I152" t="str">
            <v>France</v>
          </cell>
          <cell r="J152" t="str">
            <v>21 avenue de la Gare</v>
          </cell>
          <cell r="K152" t="str">
            <v>Ennezat</v>
          </cell>
          <cell r="L152"/>
          <cell r="M152" t="str">
            <v>63720</v>
          </cell>
          <cell r="N152" t="str">
            <v>45.91235</v>
          </cell>
          <cell r="O152" t="str">
            <v>3.21679</v>
          </cell>
        </row>
        <row r="153">
          <cell r="A153">
            <v>386935</v>
          </cell>
          <cell r="B153" t="str">
            <v>Group Program</v>
          </cell>
          <cell r="C153">
            <v>1067222</v>
          </cell>
          <cell r="D153" t="str">
            <v>No/LPS</v>
          </cell>
          <cell r="E153" t="str">
            <v>SELIA</v>
          </cell>
          <cell r="F153" t="str">
            <v>LIMAGRAIN COOP</v>
          </cell>
          <cell r="G153" t="str">
            <v>Distribution and/or Storage</v>
          </cell>
          <cell r="H153"/>
          <cell r="I153" t="str">
            <v>France</v>
          </cell>
          <cell r="J153" t="str">
            <v>Aérodrome</v>
          </cell>
          <cell r="K153" t="str">
            <v>Aulnat</v>
          </cell>
          <cell r="L153"/>
          <cell r="M153" t="str">
            <v>63510</v>
          </cell>
          <cell r="N153" t="str">
            <v>45.7900543</v>
          </cell>
          <cell r="O153" t="str">
            <v>3.1598251</v>
          </cell>
        </row>
        <row r="154">
          <cell r="A154">
            <v>588554</v>
          </cell>
          <cell r="B154" t="str">
            <v>Group Program</v>
          </cell>
          <cell r="C154">
            <v>1067222</v>
          </cell>
          <cell r="D154" t="str">
            <v>No/LPS</v>
          </cell>
          <cell r="E154" t="str">
            <v>SELIA</v>
          </cell>
          <cell r="F154" t="str">
            <v>LIMAGRAIN COOP</v>
          </cell>
          <cell r="G154" t="str">
            <v>Research</v>
          </cell>
          <cell r="H154"/>
          <cell r="I154" t="str">
            <v>France</v>
          </cell>
          <cell r="J154" t="str">
            <v>La Garenne
Route d'Ennezat</v>
          </cell>
          <cell r="K154" t="str">
            <v>Chappes</v>
          </cell>
          <cell r="L154"/>
          <cell r="M154" t="str">
            <v>63720</v>
          </cell>
          <cell r="N154" t="str">
            <v>45.87213</v>
          </cell>
          <cell r="O154" t="str">
            <v>3.22074</v>
          </cell>
        </row>
        <row r="155">
          <cell r="A155">
            <v>703076</v>
          </cell>
          <cell r="B155" t="str">
            <v>Group Program</v>
          </cell>
          <cell r="C155">
            <v>1067222</v>
          </cell>
          <cell r="D155" t="str">
            <v>No/LPS</v>
          </cell>
          <cell r="E155" t="str">
            <v>SELIA</v>
          </cell>
          <cell r="F155" t="str">
            <v>LIMAGRAIN COOP</v>
          </cell>
          <cell r="G155" t="str">
            <v>Distribution and/or Storage</v>
          </cell>
          <cell r="H155"/>
          <cell r="I155" t="str">
            <v>France</v>
          </cell>
          <cell r="J155" t="str">
            <v>route de Volvic
ZA des Gardelles La Plaine</v>
          </cell>
          <cell r="K155" t="str">
            <v>Malauzat</v>
          </cell>
          <cell r="L155"/>
          <cell r="M155" t="str">
            <v>63200</v>
          </cell>
          <cell r="N155" t="str">
            <v>45.8740845</v>
          </cell>
          <cell r="O155" t="str">
            <v>3.068095</v>
          </cell>
        </row>
        <row r="156">
          <cell r="A156">
            <v>703077</v>
          </cell>
          <cell r="B156" t="str">
            <v>Group Program</v>
          </cell>
          <cell r="C156">
            <v>1067222</v>
          </cell>
          <cell r="D156" t="str">
            <v>No/LPS</v>
          </cell>
          <cell r="E156" t="str">
            <v>SELIA</v>
          </cell>
          <cell r="F156" t="str">
            <v>LIMAGRAIN COOP</v>
          </cell>
          <cell r="G156" t="str">
            <v>Distribution and/or Storage</v>
          </cell>
          <cell r="H156"/>
          <cell r="I156" t="str">
            <v>France</v>
          </cell>
          <cell r="J156" t="str">
            <v>rue de la Masse
Zone Artisanale</v>
          </cell>
          <cell r="K156" t="str">
            <v>Ambert</v>
          </cell>
          <cell r="L156"/>
          <cell r="M156" t="str">
            <v>63600</v>
          </cell>
          <cell r="N156" t="str">
            <v>45.5422287</v>
          </cell>
          <cell r="O156" t="str">
            <v>3.7368701</v>
          </cell>
        </row>
        <row r="157">
          <cell r="A157">
            <v>703078</v>
          </cell>
          <cell r="B157" t="str">
            <v>Group Program</v>
          </cell>
          <cell r="C157">
            <v>1067222</v>
          </cell>
          <cell r="D157" t="str">
            <v>No/LPS</v>
          </cell>
          <cell r="E157" t="str">
            <v>SELIA</v>
          </cell>
          <cell r="F157" t="str">
            <v>LIMAGRAIN COOP</v>
          </cell>
          <cell r="G157" t="str">
            <v>Distribution and/or Storage</v>
          </cell>
          <cell r="H157"/>
          <cell r="I157" t="str">
            <v>France</v>
          </cell>
          <cell r="J157" t="str">
            <v>route du Cendre ZAC des Acilloux</v>
          </cell>
          <cell r="K157" t="str">
            <v>Cournon d'Auvergne</v>
          </cell>
          <cell r="L157"/>
          <cell r="M157" t="str">
            <v>63800</v>
          </cell>
          <cell r="N157" t="str">
            <v>45.7309608</v>
          </cell>
          <cell r="O157" t="str">
            <v>3.1838601</v>
          </cell>
        </row>
        <row r="158">
          <cell r="A158">
            <v>703079</v>
          </cell>
          <cell r="B158" t="str">
            <v>Group Program</v>
          </cell>
          <cell r="C158">
            <v>1067222</v>
          </cell>
          <cell r="D158" t="str">
            <v>No/LPS</v>
          </cell>
          <cell r="E158" t="str">
            <v>SELIA</v>
          </cell>
          <cell r="F158" t="str">
            <v>LIMAGRAIN COOP</v>
          </cell>
          <cell r="G158" t="str">
            <v>Distribution and/or Storage</v>
          </cell>
          <cell r="H158"/>
          <cell r="I158" t="str">
            <v>France</v>
          </cell>
          <cell r="J158" t="str">
            <v>6 rue Yves Lamourdedieu</v>
          </cell>
          <cell r="K158" t="str">
            <v>Issoire</v>
          </cell>
          <cell r="L158"/>
          <cell r="M158" t="str">
            <v>63500</v>
          </cell>
          <cell r="N158" t="str">
            <v>45.5526085</v>
          </cell>
          <cell r="O158" t="str">
            <v>3.2567201</v>
          </cell>
        </row>
        <row r="159">
          <cell r="A159">
            <v>703081</v>
          </cell>
          <cell r="B159" t="str">
            <v>Group Program</v>
          </cell>
          <cell r="C159">
            <v>1067222</v>
          </cell>
          <cell r="D159" t="str">
            <v>No/LPS</v>
          </cell>
          <cell r="E159" t="str">
            <v>SELIA</v>
          </cell>
          <cell r="F159" t="str">
            <v>LIMAGRAIN COOP</v>
          </cell>
          <cell r="G159" t="str">
            <v>Distribution and/or Storage</v>
          </cell>
          <cell r="H159"/>
          <cell r="I159" t="str">
            <v>France</v>
          </cell>
          <cell r="J159" t="str">
            <v>2 route d Issoire</v>
          </cell>
          <cell r="K159" t="str">
            <v>Veyre Monton</v>
          </cell>
          <cell r="L159"/>
          <cell r="M159" t="str">
            <v>63960</v>
          </cell>
          <cell r="N159" t="str">
            <v>45.6641617</v>
          </cell>
          <cell r="O159" t="str">
            <v>3.16452</v>
          </cell>
        </row>
        <row r="160">
          <cell r="A160">
            <v>703082</v>
          </cell>
          <cell r="B160" t="str">
            <v>Group Program</v>
          </cell>
          <cell r="C160">
            <v>1067222</v>
          </cell>
          <cell r="D160" t="str">
            <v>No/LPS</v>
          </cell>
          <cell r="E160" t="str">
            <v>SELIA</v>
          </cell>
          <cell r="F160" t="str">
            <v>LIMAGRAIN COOP</v>
          </cell>
          <cell r="G160" t="str">
            <v>Distribution and/or Storage</v>
          </cell>
          <cell r="H160"/>
          <cell r="I160" t="str">
            <v>France</v>
          </cell>
          <cell r="J160" t="str">
            <v>1 place de l'Europe</v>
          </cell>
          <cell r="K160" t="str">
            <v>Saint-Eloy-les-Mines</v>
          </cell>
          <cell r="L160"/>
          <cell r="M160" t="str">
            <v>63700</v>
          </cell>
          <cell r="N160" t="str">
            <v>46.1665192</v>
          </cell>
          <cell r="O160" t="str">
            <v>2.8325601</v>
          </cell>
        </row>
        <row r="161">
          <cell r="A161">
            <v>703083</v>
          </cell>
          <cell r="B161" t="str">
            <v>Group Program</v>
          </cell>
          <cell r="C161">
            <v>1067222</v>
          </cell>
          <cell r="D161" t="str">
            <v>No/LPS</v>
          </cell>
          <cell r="E161" t="str">
            <v>SELIA</v>
          </cell>
          <cell r="F161" t="str">
            <v>LIMAGRAIN COOP</v>
          </cell>
          <cell r="G161" t="str">
            <v>Holding</v>
          </cell>
          <cell r="H161" t="str">
            <v>YES</v>
          </cell>
          <cell r="I161" t="str">
            <v>France</v>
          </cell>
          <cell r="J161" t="str">
            <v>Biopôle Clermont-Limagne
Rue Henri Mondor</v>
          </cell>
          <cell r="K161" t="str">
            <v>Saint-Beauzire</v>
          </cell>
          <cell r="L161"/>
          <cell r="M161" t="str">
            <v>63360</v>
          </cell>
          <cell r="N161" t="str">
            <v>45.8499985</v>
          </cell>
          <cell r="O161" t="str">
            <v>3.1670001</v>
          </cell>
        </row>
        <row r="162">
          <cell r="A162">
            <v>703119</v>
          </cell>
          <cell r="B162" t="str">
            <v>Group Program</v>
          </cell>
          <cell r="C162">
            <v>1067222</v>
          </cell>
          <cell r="D162" t="str">
            <v>No/LPS</v>
          </cell>
          <cell r="E162" t="str">
            <v>TARDIF TIVAGRAIN</v>
          </cell>
          <cell r="F162" t="str">
            <v>LIMAGRAIN COOP</v>
          </cell>
          <cell r="G162" t="str">
            <v>Distribution and/or Storage</v>
          </cell>
          <cell r="H162" t="str">
            <v>YES</v>
          </cell>
          <cell r="I162" t="str">
            <v>France</v>
          </cell>
          <cell r="J162" t="str">
            <v>20 rue de la Gare Pontmort</v>
          </cell>
          <cell r="K162" t="str">
            <v>Cellule</v>
          </cell>
          <cell r="L162"/>
          <cell r="M162" t="str">
            <v>63200</v>
          </cell>
          <cell r="N162" t="str">
            <v>45.9408493</v>
          </cell>
          <cell r="O162" t="str">
            <v>3.16063</v>
          </cell>
        </row>
        <row r="163">
          <cell r="A163">
            <v>703120</v>
          </cell>
          <cell r="B163" t="str">
            <v>Group Program</v>
          </cell>
          <cell r="C163">
            <v>1067222</v>
          </cell>
          <cell r="D163" t="str">
            <v>No/LPS</v>
          </cell>
          <cell r="E163" t="str">
            <v>TARDIF TIVAGRAIN</v>
          </cell>
          <cell r="F163" t="str">
            <v>LIMAGRAIN COOP</v>
          </cell>
          <cell r="G163" t="str">
            <v>Distribution and/or Storage</v>
          </cell>
          <cell r="H163"/>
          <cell r="I163" t="str">
            <v>France</v>
          </cell>
          <cell r="J163" t="str">
            <v>1 avenue de la Limagne
Le Bourg</v>
          </cell>
          <cell r="K163" t="str">
            <v>Villeneuve les Cerfs</v>
          </cell>
          <cell r="L163"/>
          <cell r="M163" t="str">
            <v>63310</v>
          </cell>
          <cell r="N163" t="str">
            <v>46.0089149</v>
          </cell>
          <cell r="O163" t="str">
            <v>3.3298309</v>
          </cell>
        </row>
        <row r="164">
          <cell r="A164">
            <v>723292</v>
          </cell>
          <cell r="B164" t="str">
            <v>Group Program</v>
          </cell>
          <cell r="C164">
            <v>1067222</v>
          </cell>
          <cell r="D164" t="str">
            <v>No/LPS</v>
          </cell>
          <cell r="E164" t="str">
            <v>SOCIETE COOPERATIVE AGRICOLE LIMAGRAIN</v>
          </cell>
          <cell r="F164" t="str">
            <v>LIMAGRAIN COOP</v>
          </cell>
          <cell r="G164" t="str">
            <v>Holding</v>
          </cell>
          <cell r="H164"/>
          <cell r="I164" t="str">
            <v>France</v>
          </cell>
          <cell r="J164" t="str">
            <v>La Peupleraie</v>
          </cell>
          <cell r="K164" t="str">
            <v>Aubiat</v>
          </cell>
          <cell r="L164"/>
          <cell r="M164" t="str">
            <v>63260</v>
          </cell>
          <cell r="N164" t="str">
            <v>45.9783096</v>
          </cell>
          <cell r="O164" t="str">
            <v>3.16874</v>
          </cell>
        </row>
        <row r="165">
          <cell r="A165">
            <v>703107</v>
          </cell>
          <cell r="B165" t="str">
            <v>Group Program</v>
          </cell>
          <cell r="C165">
            <v>1067222</v>
          </cell>
          <cell r="D165" t="str">
            <v>No/LPS</v>
          </cell>
          <cell r="E165" t="str">
            <v>SOCIETE COOPERATIVE AGRICOLE LIMAGRAIN</v>
          </cell>
          <cell r="F165" t="str">
            <v>LIMAGRAIN COOP</v>
          </cell>
          <cell r="G165" t="str">
            <v>Distribution and/or Storage</v>
          </cell>
          <cell r="H165"/>
          <cell r="I165" t="str">
            <v>France</v>
          </cell>
          <cell r="J165" t="str">
            <v>Foulhouze route de Lempty</v>
          </cell>
          <cell r="K165" t="str">
            <v>Culhat</v>
          </cell>
          <cell r="L165"/>
          <cell r="M165" t="str">
            <v>63350</v>
          </cell>
          <cell r="N165" t="str">
            <v>45.849781</v>
          </cell>
          <cell r="O165" t="str">
            <v>3.3384399</v>
          </cell>
        </row>
        <row r="166">
          <cell r="A166">
            <v>703086</v>
          </cell>
          <cell r="B166" t="str">
            <v>Group Program</v>
          </cell>
          <cell r="C166">
            <v>1067222</v>
          </cell>
          <cell r="D166" t="str">
            <v>No/LPS</v>
          </cell>
          <cell r="E166" t="str">
            <v>SOCIETE COOPERATIVE AGRICOLE LIMAGRAIN</v>
          </cell>
          <cell r="F166" t="str">
            <v>LIMAGRAIN COOP</v>
          </cell>
          <cell r="G166" t="str">
            <v>Distribution and/or Storage</v>
          </cell>
          <cell r="H166"/>
          <cell r="I166" t="str">
            <v>France</v>
          </cell>
          <cell r="J166" t="str">
            <v>La Gare</v>
          </cell>
          <cell r="K166" t="str">
            <v>Billom</v>
          </cell>
          <cell r="L166"/>
          <cell r="M166" t="str">
            <v>63160</v>
          </cell>
          <cell r="N166" t="str">
            <v>45.7103004</v>
          </cell>
          <cell r="O166" t="str">
            <v>3.362972</v>
          </cell>
        </row>
        <row r="167">
          <cell r="A167">
            <v>760607</v>
          </cell>
          <cell r="B167" t="str">
            <v>Group Program</v>
          </cell>
          <cell r="C167">
            <v>1067222</v>
          </cell>
          <cell r="D167" t="str">
            <v>No/LPS</v>
          </cell>
          <cell r="E167" t="str">
            <v>SOCIETE COOPERATIVE AGRICOLE LIMAGRAIN</v>
          </cell>
          <cell r="F167" t="str">
            <v>LIMAGRAIN COOP</v>
          </cell>
          <cell r="G167" t="str">
            <v>Distribution and/or Storage</v>
          </cell>
          <cell r="H167"/>
          <cell r="I167" t="str">
            <v>France</v>
          </cell>
          <cell r="J167" t="str">
            <v>485 Chemin des Roses de Gallica</v>
          </cell>
          <cell r="K167" t="str">
            <v>Pierrelatte</v>
          </cell>
          <cell r="L167"/>
          <cell r="M167">
            <v>26700</v>
          </cell>
          <cell r="N167" t="str">
            <v>44.33927</v>
          </cell>
          <cell r="O167" t="str">
            <v>4.70408</v>
          </cell>
        </row>
        <row r="168">
          <cell r="A168">
            <v>386907</v>
          </cell>
          <cell r="B168" t="str">
            <v>Group Program</v>
          </cell>
          <cell r="C168">
            <v>1067222</v>
          </cell>
          <cell r="D168" t="str">
            <v>No/LPS</v>
          </cell>
          <cell r="E168" t="str">
            <v>LIMAGRAIN INGREDIENTS</v>
          </cell>
          <cell r="F168" t="str">
            <v>LIMAGRAIN INGREDIENTS</v>
          </cell>
          <cell r="G168" t="str">
            <v>Distribution and/or Storage</v>
          </cell>
          <cell r="H168"/>
          <cell r="I168" t="str">
            <v>France</v>
          </cell>
          <cell r="J168" t="str">
            <v>Avenue Hector Berlioz
ZI La Gravière C/O Dépôt Atr</v>
          </cell>
          <cell r="K168" t="str">
            <v>Riom</v>
          </cell>
          <cell r="L168"/>
          <cell r="M168" t="str">
            <v>63200</v>
          </cell>
          <cell r="N168" t="str">
            <v>45.9116592</v>
          </cell>
          <cell r="O168" t="str">
            <v>3.137671</v>
          </cell>
        </row>
        <row r="169">
          <cell r="A169">
            <v>386908</v>
          </cell>
          <cell r="B169" t="str">
            <v>Group Program</v>
          </cell>
          <cell r="C169">
            <v>1067222</v>
          </cell>
          <cell r="D169" t="str">
            <v>No/LPS</v>
          </cell>
          <cell r="E169" t="str">
            <v>LIMAGRAIN INGREDIENTS</v>
          </cell>
          <cell r="F169" t="str">
            <v>LIMAGRAIN INGREDIENTS</v>
          </cell>
          <cell r="G169" t="str">
            <v>Manufacturing</v>
          </cell>
          <cell r="H169"/>
          <cell r="I169" t="str">
            <v>France</v>
          </cell>
          <cell r="J169" t="str">
            <v>Rue André Messager, Site LI La Gravière</v>
          </cell>
          <cell r="K169" t="str">
            <v>Riom</v>
          </cell>
          <cell r="L169"/>
          <cell r="M169" t="str">
            <v>63200</v>
          </cell>
          <cell r="N169" t="str">
            <v>45.9102783</v>
          </cell>
          <cell r="O169" t="str">
            <v>3.1387801</v>
          </cell>
        </row>
        <row r="170">
          <cell r="A170">
            <v>558909</v>
          </cell>
          <cell r="B170" t="str">
            <v>Group Program</v>
          </cell>
          <cell r="C170">
            <v>1067222</v>
          </cell>
          <cell r="D170" t="str">
            <v>No/LPS</v>
          </cell>
          <cell r="E170" t="str">
            <v>LIMAGRAIN INGREDIENTS</v>
          </cell>
          <cell r="F170" t="str">
            <v>LIMAGRAIN INGREDIENTS</v>
          </cell>
          <cell r="G170" t="str">
            <v>Manufacturing / Research</v>
          </cell>
          <cell r="H170"/>
          <cell r="I170" t="str">
            <v>France</v>
          </cell>
          <cell r="J170" t="str">
            <v>39 rue Loucheur</v>
          </cell>
          <cell r="K170" t="str">
            <v>Arques</v>
          </cell>
          <cell r="L170"/>
          <cell r="M170" t="str">
            <v>62510</v>
          </cell>
          <cell r="N170" t="str">
            <v>50.7430534</v>
          </cell>
          <cell r="O170" t="str">
            <v>2.301702</v>
          </cell>
        </row>
        <row r="171">
          <cell r="A171">
            <v>702985</v>
          </cell>
          <cell r="B171" t="str">
            <v>Group Program</v>
          </cell>
          <cell r="C171">
            <v>1067222</v>
          </cell>
          <cell r="D171" t="str">
            <v>No/LPS</v>
          </cell>
          <cell r="E171" t="str">
            <v>LIMAGRAIN INGREDIENTS</v>
          </cell>
          <cell r="F171" t="str">
            <v>LIMAGRAIN INGREDIENTS</v>
          </cell>
          <cell r="G171" t="str">
            <v>Distribution and/or Storage</v>
          </cell>
          <cell r="H171"/>
          <cell r="I171" t="str">
            <v>France</v>
          </cell>
          <cell r="J171" t="str">
            <v>Rue Blaise Pascal
Porte Multimodale De L'Arques
Dépôt Sple Rue Rene Descartes</v>
          </cell>
          <cell r="K171" t="str">
            <v>Arques</v>
          </cell>
          <cell r="L171"/>
          <cell r="M171" t="str">
            <v>62510</v>
          </cell>
          <cell r="N171" t="str">
            <v>50.7258301</v>
          </cell>
          <cell r="O171" t="str">
            <v>2.3384089</v>
          </cell>
        </row>
        <row r="172">
          <cell r="A172">
            <v>702986</v>
          </cell>
          <cell r="B172" t="str">
            <v>Group Program</v>
          </cell>
          <cell r="C172">
            <v>1067222</v>
          </cell>
          <cell r="D172" t="str">
            <v>No/LPS</v>
          </cell>
          <cell r="E172" t="str">
            <v>LIMAGRAIN INGREDIENTS</v>
          </cell>
          <cell r="F172" t="str">
            <v>LIMAGRAIN INGREDIENTS</v>
          </cell>
          <cell r="G172" t="str">
            <v>Manufacturing</v>
          </cell>
          <cell r="H172" t="str">
            <v>YES</v>
          </cell>
          <cell r="I172" t="str">
            <v>France</v>
          </cell>
          <cell r="J172" t="str">
            <v>Zone Agro Industrielle
Route De Clerlande</v>
          </cell>
          <cell r="K172" t="str">
            <v>Saint-Ignat</v>
          </cell>
          <cell r="L172"/>
          <cell r="M172" t="str">
            <v>63720</v>
          </cell>
          <cell r="N172" t="str">
            <v>45.9178391</v>
          </cell>
          <cell r="O172" t="str">
            <v>3.2214799</v>
          </cell>
        </row>
        <row r="173">
          <cell r="A173">
            <v>702987</v>
          </cell>
          <cell r="B173" t="str">
            <v>Group Program</v>
          </cell>
          <cell r="C173">
            <v>1067222</v>
          </cell>
          <cell r="D173" t="str">
            <v>No/LPS</v>
          </cell>
          <cell r="E173" t="str">
            <v>LIMAGRAIN INGREDIENTS</v>
          </cell>
          <cell r="F173" t="str">
            <v>LIMAGRAIN INGREDIENTS</v>
          </cell>
          <cell r="G173" t="str">
            <v>Manufacturing / Research</v>
          </cell>
          <cell r="H173"/>
          <cell r="I173" t="str">
            <v>France</v>
          </cell>
          <cell r="J173" t="str">
            <v>ZAC Les Portes De Riom
Avenue Georges Gerschwin</v>
          </cell>
          <cell r="K173" t="str">
            <v>Riom</v>
          </cell>
          <cell r="L173"/>
          <cell r="M173" t="str">
            <v>63200</v>
          </cell>
          <cell r="N173" t="str">
            <v>45.902523</v>
          </cell>
          <cell r="O173" t="str">
            <v>3.1221499</v>
          </cell>
        </row>
        <row r="174">
          <cell r="A174">
            <v>702988</v>
          </cell>
          <cell r="B174" t="str">
            <v>Group Program</v>
          </cell>
          <cell r="C174">
            <v>1067222</v>
          </cell>
          <cell r="D174" t="str">
            <v>No/LPS</v>
          </cell>
          <cell r="E174" t="str">
            <v>LIMAGRAIN INGREDIENTS</v>
          </cell>
          <cell r="F174" t="str">
            <v>LIMAGRAIN INGREDIENTS</v>
          </cell>
          <cell r="G174" t="str">
            <v>Manufacturing</v>
          </cell>
          <cell r="H174"/>
          <cell r="I174" t="str">
            <v>France</v>
          </cell>
          <cell r="J174" t="str">
            <v>Rue de Champarmont</v>
          </cell>
          <cell r="K174" t="str">
            <v>Gerzat</v>
          </cell>
          <cell r="L174"/>
          <cell r="M174" t="str">
            <v>63360</v>
          </cell>
          <cell r="N174" t="str">
            <v>45.8326416</v>
          </cell>
          <cell r="O174" t="str">
            <v>3.1420801</v>
          </cell>
        </row>
        <row r="175">
          <cell r="A175">
            <v>702989</v>
          </cell>
          <cell r="B175" t="str">
            <v>Group Program</v>
          </cell>
          <cell r="C175">
            <v>1067222</v>
          </cell>
          <cell r="D175" t="str">
            <v>No/LPS</v>
          </cell>
          <cell r="E175" t="str">
            <v>LIMAGRAIN INGREDIENTS</v>
          </cell>
          <cell r="F175" t="str">
            <v>LIMAGRAIN INGREDIENTS</v>
          </cell>
          <cell r="G175" t="str">
            <v>Manufacturing</v>
          </cell>
          <cell r="H175"/>
          <cell r="I175" t="str">
            <v>France</v>
          </cell>
          <cell r="J175" t="str">
            <v>12 rue de Verdonnet</v>
          </cell>
          <cell r="K175" t="str">
            <v>Bouzel</v>
          </cell>
          <cell r="L175"/>
          <cell r="M175" t="str">
            <v>63910</v>
          </cell>
          <cell r="N175" t="str">
            <v>45.7770004</v>
          </cell>
          <cell r="O175" t="str">
            <v>3.323</v>
          </cell>
        </row>
        <row r="176">
          <cell r="A176" t="str">
            <v>702986 - Stocks Ext</v>
          </cell>
          <cell r="B176" t="str">
            <v>Group Program</v>
          </cell>
          <cell r="C176">
            <v>1067222</v>
          </cell>
          <cell r="D176" t="str">
            <v>No/LPS</v>
          </cell>
          <cell r="E176" t="str">
            <v>LIMAGRAIN INGREDIENTS</v>
          </cell>
          <cell r="F176" t="str">
            <v>LIMAGRAIN INGREDIENTS</v>
          </cell>
          <cell r="G176" t="str">
            <v>Distribution and/or Storage</v>
          </cell>
          <cell r="H176"/>
          <cell r="I176" t="str">
            <v>France</v>
          </cell>
          <cell r="J176" t="str">
            <v>Miscellaneous personal property</v>
          </cell>
          <cell r="K176" t="str">
            <v>Saint-Ignat</v>
          </cell>
          <cell r="L176"/>
          <cell r="M176" t="str">
            <v>63720</v>
          </cell>
          <cell r="N176"/>
          <cell r="O176"/>
        </row>
        <row r="177">
          <cell r="A177">
            <v>760609</v>
          </cell>
          <cell r="B177" t="str">
            <v>Group Program</v>
          </cell>
          <cell r="C177">
            <v>1067222</v>
          </cell>
          <cell r="D177" t="str">
            <v>No/LPS</v>
          </cell>
          <cell r="E177" t="str">
            <v>LIMAGRAIN INGREDIENTS</v>
          </cell>
          <cell r="F177" t="str">
            <v>LIMAGRAIN INGREDIENTS</v>
          </cell>
          <cell r="G177" t="str">
            <v>Distribution and/or Storage</v>
          </cell>
          <cell r="H177"/>
          <cell r="I177" t="str">
            <v>France</v>
          </cell>
          <cell r="J177" t="str">
            <v xml:space="preserve">200 rue Auguste Bartholdi </v>
          </cell>
          <cell r="K177" t="str">
            <v>Marck</v>
          </cell>
          <cell r="L177"/>
          <cell r="M177">
            <v>62730</v>
          </cell>
          <cell r="N177" t="str">
            <v>50.9443024</v>
          </cell>
          <cell r="O177" t="str">
            <v>1.9352862</v>
          </cell>
        </row>
        <row r="178">
          <cell r="A178">
            <v>760612</v>
          </cell>
          <cell r="B178" t="str">
            <v>Group Program</v>
          </cell>
          <cell r="C178">
            <v>1067222</v>
          </cell>
          <cell r="D178" t="str">
            <v>No/LPS</v>
          </cell>
          <cell r="E178" t="str">
            <v>LIMAGRAIN INGREDIENTS</v>
          </cell>
          <cell r="F178" t="str">
            <v>LIMAGRAIN INGREDIENTS</v>
          </cell>
          <cell r="G178" t="str">
            <v>Distribution and/or Storage</v>
          </cell>
          <cell r="H178"/>
          <cell r="I178" t="str">
            <v>France</v>
          </cell>
          <cell r="J178" t="str">
            <v>SILOS LIMAGRAIN</v>
          </cell>
          <cell r="K178" t="str">
            <v>Ennezat</v>
          </cell>
          <cell r="L178"/>
          <cell r="M178">
            <v>63720</v>
          </cell>
          <cell r="N178" t="str">
            <v>45.91235</v>
          </cell>
          <cell r="O178" t="str">
            <v>3.21679</v>
          </cell>
        </row>
        <row r="179">
          <cell r="A179">
            <v>386931</v>
          </cell>
          <cell r="B179" t="str">
            <v>Group Program</v>
          </cell>
          <cell r="C179">
            <v>1067222</v>
          </cell>
          <cell r="D179" t="str">
            <v>No/LPS</v>
          </cell>
          <cell r="E179" t="str">
            <v>VILMORIN JARDIN</v>
          </cell>
          <cell r="F179" t="str">
            <v>VILMORIN JARDIN</v>
          </cell>
          <cell r="G179" t="str">
            <v>Manufacturing</v>
          </cell>
          <cell r="H179"/>
          <cell r="I179" t="str">
            <v>France</v>
          </cell>
          <cell r="J179" t="str">
            <v>rue du Commandant Cousteau
Zone Industrielle La Motte</v>
          </cell>
          <cell r="K179" t="str">
            <v>Portes les Valence</v>
          </cell>
          <cell r="L179"/>
          <cell r="M179" t="str">
            <v>26800</v>
          </cell>
          <cell r="N179" t="str">
            <v>44.8937683</v>
          </cell>
          <cell r="O179" t="str">
            <v>4.8613501</v>
          </cell>
        </row>
        <row r="180">
          <cell r="A180">
            <v>703135</v>
          </cell>
          <cell r="B180" t="str">
            <v>Group Program</v>
          </cell>
          <cell r="C180">
            <v>1067222</v>
          </cell>
          <cell r="D180" t="str">
            <v>No/LPS</v>
          </cell>
          <cell r="E180" t="str">
            <v>VILMORIN JARDIN</v>
          </cell>
          <cell r="F180" t="str">
            <v>VILMORIN JARDIN</v>
          </cell>
          <cell r="G180" t="str">
            <v>Holding</v>
          </cell>
          <cell r="H180" t="str">
            <v>YES</v>
          </cell>
          <cell r="I180" t="str">
            <v>France</v>
          </cell>
          <cell r="J180" t="str">
            <v>65 Rue De Luzais
CS 70110 Fallavier
Zone Industrielle De Tharabie</v>
          </cell>
          <cell r="K180" t="str">
            <v>Saint-Quentin Fallavier</v>
          </cell>
          <cell r="L180"/>
          <cell r="M180" t="str">
            <v>38070</v>
          </cell>
          <cell r="N180" t="str">
            <v>45.6422997</v>
          </cell>
          <cell r="O180" t="str">
            <v>5.1024132</v>
          </cell>
        </row>
        <row r="181">
          <cell r="A181">
            <v>722552</v>
          </cell>
          <cell r="B181" t="str">
            <v>Group Program</v>
          </cell>
          <cell r="C181">
            <v>1067222</v>
          </cell>
          <cell r="D181" t="str">
            <v>No/LPS</v>
          </cell>
          <cell r="E181" t="str">
            <v>VILMORIN JARDIN</v>
          </cell>
          <cell r="F181" t="str">
            <v>VILMORIN JARDIN</v>
          </cell>
          <cell r="G181" t="str">
            <v>Manufacturing</v>
          </cell>
          <cell r="H181"/>
          <cell r="I181" t="str">
            <v>France</v>
          </cell>
          <cell r="J181" t="str">
            <v>ZA Nizeray</v>
          </cell>
          <cell r="K181" t="str">
            <v>Saint-Victor De Morestel</v>
          </cell>
          <cell r="L181"/>
          <cell r="M181" t="str">
            <v>38510</v>
          </cell>
          <cell r="N181" t="str">
            <v>45.6961403</v>
          </cell>
          <cell r="O181" t="str">
            <v>5.5026398</v>
          </cell>
        </row>
        <row r="182">
          <cell r="A182">
            <v>722554</v>
          </cell>
          <cell r="B182" t="str">
            <v>Group Program</v>
          </cell>
          <cell r="C182">
            <v>1067222</v>
          </cell>
          <cell r="D182" t="str">
            <v>No/LPS</v>
          </cell>
          <cell r="E182" t="str">
            <v>VILMORIN JARDIN</v>
          </cell>
          <cell r="F182" t="str">
            <v>VILMORIN JARDIN</v>
          </cell>
          <cell r="G182" t="str">
            <v>Distribution and/or Storage</v>
          </cell>
          <cell r="H182"/>
          <cell r="I182" t="str">
            <v>France</v>
          </cell>
          <cell r="J182" t="str">
            <v>Rue Louis SAILLANT
Zone Industrielle La Motte</v>
          </cell>
          <cell r="K182" t="str">
            <v>Portes les Valence</v>
          </cell>
          <cell r="L182"/>
          <cell r="M182" t="str">
            <v>26800</v>
          </cell>
          <cell r="N182" t="str">
            <v>44.8875008</v>
          </cell>
          <cell r="O182" t="str">
            <v>4.8645701</v>
          </cell>
        </row>
        <row r="183">
          <cell r="A183" t="str">
            <v>386931 - Stocks Ext</v>
          </cell>
          <cell r="B183" t="str">
            <v>Group Program</v>
          </cell>
          <cell r="C183">
            <v>1067222</v>
          </cell>
          <cell r="D183" t="str">
            <v>No/LPS</v>
          </cell>
          <cell r="E183" t="str">
            <v>VILMORIN JARDIN</v>
          </cell>
          <cell r="F183" t="str">
            <v>VILMORIN JARDIN</v>
          </cell>
          <cell r="G183" t="str">
            <v>Distribution and/or Storage</v>
          </cell>
          <cell r="H183"/>
          <cell r="I183" t="str">
            <v>France</v>
          </cell>
          <cell r="J183" t="str">
            <v>Miscellaneous personal property</v>
          </cell>
          <cell r="K183" t="str">
            <v>Portes les Valence</v>
          </cell>
          <cell r="L183"/>
          <cell r="M183" t="str">
            <v>26800</v>
          </cell>
          <cell r="N183"/>
          <cell r="O183"/>
        </row>
        <row r="184">
          <cell r="A184">
            <v>386937</v>
          </cell>
          <cell r="B184" t="str">
            <v>Group Program</v>
          </cell>
          <cell r="C184">
            <v>1067222</v>
          </cell>
          <cell r="D184" t="str">
            <v>No/LPS</v>
          </cell>
          <cell r="E184" t="str">
            <v>VILMORIN-MIKADO</v>
          </cell>
          <cell r="F184" t="str">
            <v>VILMORIN - MKS</v>
          </cell>
          <cell r="G184" t="str">
            <v>Research</v>
          </cell>
          <cell r="H184"/>
          <cell r="I184" t="str">
            <v>France</v>
          </cell>
          <cell r="J184" t="str">
            <v>Centre de la Costière
Mas de Pazac</v>
          </cell>
          <cell r="K184" t="str">
            <v>Ledenon</v>
          </cell>
          <cell r="L184"/>
          <cell r="M184" t="str">
            <v>30210</v>
          </cell>
          <cell r="N184" t="str">
            <v>43.885006</v>
          </cell>
          <cell r="O184" t="str">
            <v>4.5200057</v>
          </cell>
        </row>
        <row r="185">
          <cell r="A185">
            <v>386941</v>
          </cell>
          <cell r="B185" t="str">
            <v>Group Program</v>
          </cell>
          <cell r="C185">
            <v>1067222</v>
          </cell>
          <cell r="D185" t="str">
            <v>No/LPS</v>
          </cell>
          <cell r="E185" t="str">
            <v>VILMORIN-MIKADO</v>
          </cell>
          <cell r="F185" t="str">
            <v>VILMORIN - MKS</v>
          </cell>
          <cell r="G185" t="str">
            <v>Holding</v>
          </cell>
          <cell r="H185"/>
          <cell r="I185" t="str">
            <v>France</v>
          </cell>
          <cell r="J185" t="str">
            <v>1 rue Edouard Colonne</v>
          </cell>
          <cell r="K185" t="str">
            <v>Paris</v>
          </cell>
          <cell r="L185"/>
          <cell r="M185" t="str">
            <v>75001</v>
          </cell>
          <cell r="N185" t="str">
            <v>48.8579189999879</v>
          </cell>
          <cell r="O185" t="str">
            <v>2.3453925</v>
          </cell>
        </row>
        <row r="186">
          <cell r="A186">
            <v>386944</v>
          </cell>
          <cell r="B186" t="str">
            <v>Group Program</v>
          </cell>
          <cell r="C186">
            <v>1067222</v>
          </cell>
          <cell r="D186" t="str">
            <v>No/LPS</v>
          </cell>
          <cell r="E186" t="str">
            <v>VILMORIN-MIKADO</v>
          </cell>
          <cell r="F186" t="str">
            <v>VILMORIN - MKS</v>
          </cell>
          <cell r="G186" t="str">
            <v>Research</v>
          </cell>
          <cell r="H186"/>
          <cell r="I186" t="str">
            <v>France</v>
          </cell>
          <cell r="J186" t="str">
            <v>Laplaine</v>
          </cell>
          <cell r="K186" t="str">
            <v>Passage d'agen (le)</v>
          </cell>
          <cell r="L186"/>
          <cell r="M186" t="str">
            <v>47520</v>
          </cell>
          <cell r="N186" t="str">
            <v>44.1662712</v>
          </cell>
          <cell r="O186" t="str">
            <v>0.60845</v>
          </cell>
        </row>
        <row r="187">
          <cell r="A187">
            <v>703121</v>
          </cell>
          <cell r="B187" t="str">
            <v>Group Program</v>
          </cell>
          <cell r="C187">
            <v>1067222</v>
          </cell>
          <cell r="D187" t="str">
            <v>No/LPS</v>
          </cell>
          <cell r="E187" t="str">
            <v>VILMORIN-MIKADO</v>
          </cell>
          <cell r="F187" t="str">
            <v>VILMORIN - MKS</v>
          </cell>
          <cell r="G187" t="str">
            <v>Manufacturing / Distribution and/or Storage</v>
          </cell>
          <cell r="H187"/>
          <cell r="I187" t="str">
            <v>France</v>
          </cell>
          <cell r="J187" t="str">
            <v>Rue du Manoir</v>
          </cell>
          <cell r="K187" t="str">
            <v>La Ménitré</v>
          </cell>
          <cell r="L187"/>
          <cell r="M187" t="str">
            <v>49250</v>
          </cell>
          <cell r="N187" t="str">
            <v>47.40305</v>
          </cell>
          <cell r="O187" t="str">
            <v>-0.27805</v>
          </cell>
        </row>
        <row r="188">
          <cell r="A188">
            <v>703122</v>
          </cell>
          <cell r="B188" t="str">
            <v>Group Program</v>
          </cell>
          <cell r="C188">
            <v>1067222</v>
          </cell>
          <cell r="D188" t="str">
            <v>No/LPS</v>
          </cell>
          <cell r="E188" t="str">
            <v>VILMORIN-MIKADO</v>
          </cell>
          <cell r="F188" t="str">
            <v>VILMORIN - MKS</v>
          </cell>
          <cell r="G188" t="str">
            <v>Research</v>
          </cell>
          <cell r="H188"/>
          <cell r="I188" t="str">
            <v>France</v>
          </cell>
          <cell r="J188" t="str">
            <v>Rue du Manoir</v>
          </cell>
          <cell r="K188" t="str">
            <v>La Ménitré</v>
          </cell>
          <cell r="L188"/>
          <cell r="M188" t="str">
            <v>49250</v>
          </cell>
          <cell r="N188" t="str">
            <v>47.40305</v>
          </cell>
          <cell r="O188" t="str">
            <v>-0.27805</v>
          </cell>
        </row>
        <row r="189">
          <cell r="A189">
            <v>703123</v>
          </cell>
          <cell r="B189" t="str">
            <v>Group Program</v>
          </cell>
          <cell r="C189">
            <v>1067222</v>
          </cell>
          <cell r="D189" t="str">
            <v>No/LPS</v>
          </cell>
          <cell r="E189" t="str">
            <v>VILMORIN-MIKADO</v>
          </cell>
          <cell r="F189" t="str">
            <v>VILMORIN - MKS</v>
          </cell>
          <cell r="G189" t="str">
            <v>Holding</v>
          </cell>
          <cell r="H189" t="str">
            <v>YES</v>
          </cell>
          <cell r="I189" t="str">
            <v>France</v>
          </cell>
          <cell r="J189" t="str">
            <v>Rue du Manoir</v>
          </cell>
          <cell r="K189" t="str">
            <v>La Ménitré</v>
          </cell>
          <cell r="L189"/>
          <cell r="M189" t="str">
            <v>49250</v>
          </cell>
          <cell r="N189" t="str">
            <v>47.40305</v>
          </cell>
          <cell r="O189" t="str">
            <v>-0.27805</v>
          </cell>
        </row>
        <row r="190">
          <cell r="A190">
            <v>760613</v>
          </cell>
          <cell r="B190" t="str">
            <v>Group Program</v>
          </cell>
          <cell r="C190">
            <v>1067222</v>
          </cell>
          <cell r="D190" t="str">
            <v>No/LPS</v>
          </cell>
          <cell r="E190" t="str">
            <v>VILMORIN-MIKADO</v>
          </cell>
          <cell r="F190" t="str">
            <v>VILMORIN - MKS</v>
          </cell>
          <cell r="G190" t="str">
            <v>Distribution and/or Storage</v>
          </cell>
          <cell r="H190"/>
          <cell r="I190" t="str">
            <v>France</v>
          </cell>
          <cell r="J190" t="str">
            <v xml:space="preserve">ZI LA MOTTE - BP 83                     </v>
          </cell>
          <cell r="K190" t="str">
            <v>Portes les Valence</v>
          </cell>
          <cell r="L190"/>
          <cell r="M190">
            <v>26802</v>
          </cell>
          <cell r="N190" t="str">
            <v>44.895634</v>
          </cell>
          <cell r="O190" t="str">
            <v>4.858537000000001</v>
          </cell>
        </row>
        <row r="191">
          <cell r="A191">
            <v>760614</v>
          </cell>
          <cell r="B191" t="str">
            <v>Group Program</v>
          </cell>
          <cell r="C191">
            <v>1067222</v>
          </cell>
          <cell r="D191" t="str">
            <v>No/LPS</v>
          </cell>
          <cell r="E191" t="str">
            <v>VILMORIN-MIKADO</v>
          </cell>
          <cell r="F191" t="str">
            <v>VILMORIN - MKS</v>
          </cell>
          <cell r="G191" t="str">
            <v>Distribution and/or Storage</v>
          </cell>
          <cell r="H191"/>
          <cell r="I191" t="str">
            <v>France</v>
          </cell>
          <cell r="J191" t="str">
            <v xml:space="preserve">LA PETITE TREMBLAIE                     </v>
          </cell>
          <cell r="K191" t="str">
            <v xml:space="preserve">ERDRE EN ANJOU           </v>
          </cell>
          <cell r="L191"/>
          <cell r="M191" t="str">
            <v xml:space="preserve">49220       </v>
          </cell>
          <cell r="N191" t="str">
            <v>47.603775</v>
          </cell>
          <cell r="O191" t="str">
            <v>-0.819257</v>
          </cell>
        </row>
        <row r="192">
          <cell r="A192">
            <v>760615</v>
          </cell>
          <cell r="B192" t="str">
            <v>Group Program</v>
          </cell>
          <cell r="C192">
            <v>1067222</v>
          </cell>
          <cell r="D192" t="str">
            <v>No/LPS</v>
          </cell>
          <cell r="E192" t="str">
            <v>VILMORIN-MIKADO</v>
          </cell>
          <cell r="F192" t="str">
            <v>VILMORIN - MKS</v>
          </cell>
          <cell r="G192" t="str">
            <v>Distribution and/or Storage</v>
          </cell>
          <cell r="H192"/>
          <cell r="I192" t="str">
            <v>France</v>
          </cell>
          <cell r="J192" t="str">
            <v xml:space="preserve">20 RUE DE LA GARE                       </v>
          </cell>
          <cell r="K192" t="str">
            <v xml:space="preserve">ARTENAY                  </v>
          </cell>
          <cell r="L192"/>
          <cell r="M192" t="str">
            <v xml:space="preserve">45410       </v>
          </cell>
          <cell r="N192" t="str">
            <v>48.0805081</v>
          </cell>
          <cell r="O192" t="str">
            <v>1.881526</v>
          </cell>
        </row>
        <row r="193">
          <cell r="A193"/>
          <cell r="B193" t="str">
            <v>No insurable interest</v>
          </cell>
          <cell r="C193"/>
          <cell r="D193" t="str">
            <v>No insurable interest</v>
          </cell>
          <cell r="E193" t="str">
            <v>MIKADO SEED HOLDING K.K.</v>
          </cell>
          <cell r="F193" t="str">
            <v>VILMORIN - MKS</v>
          </cell>
          <cell r="G193" t="str">
            <v>Holding</v>
          </cell>
          <cell r="H193" t="str">
            <v>YES</v>
          </cell>
          <cell r="I193" t="str">
            <v>Japan</v>
          </cell>
          <cell r="J193" t="str">
            <v>4-11 and 4-12 Onodai, Midori-ku</v>
          </cell>
          <cell r="K193" t="str">
            <v>CHIBA</v>
          </cell>
          <cell r="L193"/>
          <cell r="M193" t="str">
            <v>267-0056</v>
          </cell>
          <cell r="N193" t="str">
            <v>35.5148239</v>
          </cell>
          <cell r="O193" t="str">
            <v>140.2308815</v>
          </cell>
        </row>
        <row r="194">
          <cell r="A194">
            <v>760695</v>
          </cell>
          <cell r="B194" t="str">
            <v>Group Program</v>
          </cell>
          <cell r="C194">
            <v>1067222</v>
          </cell>
          <cell r="D194" t="str">
            <v>No/LPS</v>
          </cell>
          <cell r="E194" t="str">
            <v>NUTRINAT</v>
          </cell>
          <cell r="F194" t="str">
            <v>HOLDING</v>
          </cell>
          <cell r="G194" t="str">
            <v>Manufacturing / Distribution and/or Storage</v>
          </cell>
          <cell r="H194" t="str">
            <v>YES</v>
          </cell>
          <cell r="I194" t="str">
            <v>France</v>
          </cell>
          <cell r="J194" t="str">
            <v>662 Chemin du Chasselas</v>
          </cell>
          <cell r="K194" t="str">
            <v>CASTELNAUDARY</v>
          </cell>
          <cell r="L194"/>
          <cell r="M194">
            <v>11400</v>
          </cell>
          <cell r="N194" t="str">
            <v>43.1835</v>
          </cell>
          <cell r="O194" t="str">
            <v>1.5824</v>
          </cell>
        </row>
        <row r="195">
          <cell r="A195">
            <v>702932</v>
          </cell>
          <cell r="B195" t="str">
            <v>Group Program</v>
          </cell>
          <cell r="C195">
            <v>1067222</v>
          </cell>
          <cell r="D195" t="str">
            <v>No/LPS</v>
          </cell>
          <cell r="E195" t="str">
            <v>GROUPE LIMAGRAIN HOLDING</v>
          </cell>
          <cell r="F195" t="str">
            <v>HOLDING</v>
          </cell>
          <cell r="G195" t="str">
            <v>Holding</v>
          </cell>
          <cell r="H195" t="str">
            <v>YES</v>
          </cell>
          <cell r="I195" t="str">
            <v>France</v>
          </cell>
          <cell r="J195" t="str">
            <v>Biopôle Clermont-Limagne
Rue Henri Mondor</v>
          </cell>
          <cell r="K195" t="str">
            <v>Saint-Beauzire</v>
          </cell>
          <cell r="L195"/>
          <cell r="M195">
            <v>63360</v>
          </cell>
          <cell r="N195" t="str">
            <v>45.8499985</v>
          </cell>
          <cell r="O195" t="str">
            <v>3.1670001</v>
          </cell>
        </row>
        <row r="196">
          <cell r="A196"/>
          <cell r="B196" t="str">
            <v>No insurable interest</v>
          </cell>
          <cell r="C196"/>
          <cell r="D196" t="str">
            <v>No insurable interest</v>
          </cell>
          <cell r="E196" t="str">
            <v>LG COMPAGNONS</v>
          </cell>
          <cell r="F196" t="str">
            <v>HOLDING</v>
          </cell>
          <cell r="G196" t="str">
            <v>Holding</v>
          </cell>
          <cell r="H196" t="str">
            <v>YES</v>
          </cell>
          <cell r="I196" t="str">
            <v>France</v>
          </cell>
          <cell r="J196" t="str">
            <v>Biopôle Clermont-Limagne
Rue Henri Mondor</v>
          </cell>
          <cell r="K196" t="str">
            <v>Saint-Beauzire</v>
          </cell>
          <cell r="L196"/>
          <cell r="M196" t="str">
            <v>63360</v>
          </cell>
          <cell r="N196" t="str">
            <v>45.8499985</v>
          </cell>
          <cell r="O196" t="str">
            <v>3.1670001</v>
          </cell>
        </row>
        <row r="197">
          <cell r="A197">
            <v>760624</v>
          </cell>
          <cell r="B197" t="str">
            <v>Group Program</v>
          </cell>
          <cell r="C197">
            <v>1067222</v>
          </cell>
          <cell r="D197" t="str">
            <v>No/LPS</v>
          </cell>
          <cell r="E197" t="str">
            <v>LIMAGRAIN GMBH</v>
          </cell>
          <cell r="F197" t="str">
            <v>LIMAGRAIN EUROPE</v>
          </cell>
          <cell r="G197" t="str">
            <v>Distribution and/or Storage</v>
          </cell>
          <cell r="H197"/>
          <cell r="I197" t="str">
            <v>France</v>
          </cell>
          <cell r="J197" t="str">
            <v>Zi rue de la Vilaine</v>
          </cell>
          <cell r="K197" t="str">
            <v>Saint-Mathurin-sur-Loire</v>
          </cell>
          <cell r="L197"/>
          <cell r="M197">
            <v>49250</v>
          </cell>
          <cell r="N197" t="str">
            <v>47.4137001</v>
          </cell>
          <cell r="O197" t="str">
            <v>-0.31446</v>
          </cell>
        </row>
        <row r="198">
          <cell r="A198">
            <v>702942</v>
          </cell>
          <cell r="B198" t="str">
            <v>Group Program</v>
          </cell>
          <cell r="C198">
            <v>1067222</v>
          </cell>
          <cell r="D198" t="str">
            <v>No/LPS</v>
          </cell>
          <cell r="E198" t="str">
            <v>Hazera Seeds Germany GmbH</v>
          </cell>
          <cell r="F198" t="str">
            <v>HAZERA</v>
          </cell>
          <cell r="G198" t="str">
            <v>Distribution and/or Storage</v>
          </cell>
          <cell r="H198"/>
          <cell r="I198" t="str">
            <v>Germany</v>
          </cell>
          <cell r="J198" t="str">
            <v>Am Griewenkamp 2</v>
          </cell>
          <cell r="K198" t="str">
            <v>Edemissen</v>
          </cell>
          <cell r="L198"/>
          <cell r="M198" t="str">
            <v>31234</v>
          </cell>
          <cell r="N198" t="str">
            <v>52.3864199999942</v>
          </cell>
          <cell r="O198" t="str">
            <v>10.2703</v>
          </cell>
        </row>
        <row r="199">
          <cell r="A199" t="str">
            <v>702942 - Stocks Ext</v>
          </cell>
          <cell r="B199" t="str">
            <v>Group Program</v>
          </cell>
          <cell r="C199">
            <v>1067222</v>
          </cell>
          <cell r="D199" t="str">
            <v>No/LPS</v>
          </cell>
          <cell r="E199" t="str">
            <v>Hazera Seeds Germany GmbH</v>
          </cell>
          <cell r="F199" t="str">
            <v>HAZERA</v>
          </cell>
          <cell r="G199" t="str">
            <v>Distribution and/or Storage</v>
          </cell>
          <cell r="H199"/>
          <cell r="I199" t="str">
            <v>Germany</v>
          </cell>
          <cell r="J199" t="str">
            <v>Miscellaneous personal property</v>
          </cell>
          <cell r="K199" t="str">
            <v>Edemissen</v>
          </cell>
          <cell r="L199"/>
          <cell r="M199" t="str">
            <v>31234</v>
          </cell>
          <cell r="N199"/>
          <cell r="O199"/>
        </row>
        <row r="200">
          <cell r="A200">
            <v>386879</v>
          </cell>
          <cell r="B200" t="str">
            <v>Group Program</v>
          </cell>
          <cell r="C200">
            <v>1067222</v>
          </cell>
          <cell r="D200" t="str">
            <v>No/LPS</v>
          </cell>
          <cell r="E200" t="str">
            <v>LIMAGRAIN GMBH</v>
          </cell>
          <cell r="F200" t="str">
            <v>LIMAGRAIN EUROPE</v>
          </cell>
          <cell r="G200" t="str">
            <v>Research</v>
          </cell>
          <cell r="H200"/>
          <cell r="I200" t="str">
            <v>Germany</v>
          </cell>
          <cell r="J200" t="str">
            <v>Salder Str. 4</v>
          </cell>
          <cell r="K200" t="str">
            <v>Peine</v>
          </cell>
          <cell r="L200"/>
          <cell r="M200" t="str">
            <v>31226</v>
          </cell>
          <cell r="N200" t="str">
            <v>52.3027611</v>
          </cell>
          <cell r="O200" t="str">
            <v>10.1738777</v>
          </cell>
        </row>
        <row r="201">
          <cell r="A201">
            <v>386880</v>
          </cell>
          <cell r="B201" t="str">
            <v>Group Program</v>
          </cell>
          <cell r="C201">
            <v>1067222</v>
          </cell>
          <cell r="D201" t="str">
            <v>No/LPS</v>
          </cell>
          <cell r="E201" t="str">
            <v>LIMAGRAIN GMBH</v>
          </cell>
          <cell r="F201" t="str">
            <v>LIMAGRAIN EUROPE</v>
          </cell>
          <cell r="G201" t="str">
            <v>Research</v>
          </cell>
          <cell r="H201"/>
          <cell r="I201" t="str">
            <v>Germany</v>
          </cell>
          <cell r="J201" t="str">
            <v>Am Eggenkamp 1</v>
          </cell>
          <cell r="K201" t="str">
            <v>Greven</v>
          </cell>
          <cell r="L201"/>
          <cell r="M201" t="str">
            <v>48268</v>
          </cell>
          <cell r="N201" t="str">
            <v>52.1036682</v>
          </cell>
          <cell r="O201" t="str">
            <v>7.6233602</v>
          </cell>
        </row>
        <row r="202">
          <cell r="A202">
            <v>386881</v>
          </cell>
          <cell r="B202" t="str">
            <v>Group Program</v>
          </cell>
          <cell r="C202">
            <v>1067222</v>
          </cell>
          <cell r="D202" t="str">
            <v>No/LPS</v>
          </cell>
          <cell r="E202" t="str">
            <v>LIMAGRAIN GMBH</v>
          </cell>
          <cell r="F202" t="str">
            <v>LIMAGRAIN EUROPE</v>
          </cell>
          <cell r="G202" t="str">
            <v>Research</v>
          </cell>
          <cell r="H202"/>
          <cell r="I202" t="str">
            <v>Germany</v>
          </cell>
          <cell r="J202" t="str">
            <v>Schönburg 6</v>
          </cell>
          <cell r="K202" t="str">
            <v>Pocking</v>
          </cell>
          <cell r="L202"/>
          <cell r="M202" t="str">
            <v>94060</v>
          </cell>
          <cell r="N202" t="str">
            <v>48.3855019</v>
          </cell>
          <cell r="O202" t="str">
            <v>13.26647</v>
          </cell>
        </row>
        <row r="203">
          <cell r="A203">
            <v>703038</v>
          </cell>
          <cell r="B203" t="str">
            <v>Group Program</v>
          </cell>
          <cell r="C203">
            <v>1067222</v>
          </cell>
          <cell r="D203" t="str">
            <v>No/LPS</v>
          </cell>
          <cell r="E203" t="str">
            <v>LIMAGRAIN GMBH</v>
          </cell>
          <cell r="F203" t="str">
            <v>LIMAGRAIN EUROPE</v>
          </cell>
          <cell r="G203" t="str">
            <v>Manufacturing / Distribution and/or Storage</v>
          </cell>
          <cell r="H203" t="str">
            <v>YES</v>
          </cell>
          <cell r="I203" t="str">
            <v>Germany</v>
          </cell>
          <cell r="J203" t="str">
            <v>Am Griewenkamp 2</v>
          </cell>
          <cell r="K203" t="str">
            <v>Edemissen</v>
          </cell>
          <cell r="L203"/>
          <cell r="M203" t="str">
            <v>31234</v>
          </cell>
          <cell r="N203" t="str">
            <v>52.3864199999942</v>
          </cell>
          <cell r="O203" t="str">
            <v>10.2703</v>
          </cell>
        </row>
        <row r="204">
          <cell r="A204">
            <v>703039</v>
          </cell>
          <cell r="B204" t="str">
            <v>Group Program</v>
          </cell>
          <cell r="C204">
            <v>1067222</v>
          </cell>
          <cell r="D204" t="str">
            <v>No/LPS</v>
          </cell>
          <cell r="E204" t="str">
            <v>LIMAGRAIN GMBH</v>
          </cell>
          <cell r="F204" t="str">
            <v>LIMAGRAIN EUROPE</v>
          </cell>
          <cell r="G204" t="str">
            <v>Research</v>
          </cell>
          <cell r="H204"/>
          <cell r="I204" t="str">
            <v>Germany</v>
          </cell>
          <cell r="J204" t="str">
            <v>9 Rohweg</v>
          </cell>
          <cell r="K204" t="str">
            <v>Peine</v>
          </cell>
          <cell r="L204"/>
          <cell r="M204" t="str">
            <v>31226</v>
          </cell>
          <cell r="N204" t="str">
            <v>52.3141212</v>
          </cell>
          <cell r="O204" t="str">
            <v>10.1545801</v>
          </cell>
        </row>
        <row r="205">
          <cell r="A205">
            <v>703040</v>
          </cell>
          <cell r="B205" t="str">
            <v>Group Program</v>
          </cell>
          <cell r="C205">
            <v>1067222</v>
          </cell>
          <cell r="D205" t="str">
            <v>No/LPS</v>
          </cell>
          <cell r="E205" t="str">
            <v>LIMAGRAIN GMBH</v>
          </cell>
          <cell r="F205" t="str">
            <v>LIMAGRAIN EUROPE</v>
          </cell>
          <cell r="G205" t="str">
            <v>Research</v>
          </cell>
          <cell r="H205"/>
          <cell r="I205" t="str">
            <v>Germany</v>
          </cell>
          <cell r="J205" t="str">
            <v>Lindenbergstr. 13</v>
          </cell>
          <cell r="K205" t="str">
            <v>Peine</v>
          </cell>
          <cell r="L205"/>
          <cell r="M205" t="str">
            <v>31226</v>
          </cell>
          <cell r="N205" t="str">
            <v>52.302536</v>
          </cell>
          <cell r="O205" t="str">
            <v>10.1702023</v>
          </cell>
        </row>
        <row r="206">
          <cell r="A206">
            <v>703041</v>
          </cell>
          <cell r="B206" t="str">
            <v>Group Program</v>
          </cell>
          <cell r="C206">
            <v>1067222</v>
          </cell>
          <cell r="D206" t="str">
            <v>No/LPS</v>
          </cell>
          <cell r="E206" t="str">
            <v>LIMAGRAIN GMBH</v>
          </cell>
          <cell r="F206" t="str">
            <v>LIMAGRAIN EUROPE</v>
          </cell>
          <cell r="G206" t="str">
            <v>Research</v>
          </cell>
          <cell r="H206"/>
          <cell r="I206" t="str">
            <v>Germany</v>
          </cell>
          <cell r="J206" t="str">
            <v>Veiter Weg 4</v>
          </cell>
          <cell r="K206" t="str">
            <v>Bergtheim</v>
          </cell>
          <cell r="L206"/>
          <cell r="M206" t="str">
            <v>97241</v>
          </cell>
          <cell r="N206" t="str">
            <v>49.89925</v>
          </cell>
          <cell r="O206" t="str">
            <v>10.0635099</v>
          </cell>
        </row>
        <row r="207">
          <cell r="A207">
            <v>760616</v>
          </cell>
          <cell r="B207" t="str">
            <v>Group Program</v>
          </cell>
          <cell r="C207">
            <v>1067222</v>
          </cell>
          <cell r="D207" t="str">
            <v>No/LPS</v>
          </cell>
          <cell r="E207" t="str">
            <v>LIMAGRAIN GMBH</v>
          </cell>
          <cell r="F207" t="str">
            <v>LIMAGRAIN EUROPE</v>
          </cell>
          <cell r="G207" t="str">
            <v>Distribution and/or Storage</v>
          </cell>
          <cell r="H207"/>
          <cell r="I207" t="str">
            <v>Germany</v>
          </cell>
          <cell r="J207" t="str">
            <v>Sudetenlandstr. 26</v>
          </cell>
          <cell r="K207" t="str">
            <v>Eschwege</v>
          </cell>
          <cell r="L207"/>
          <cell r="M207" t="str">
            <v>37269</v>
          </cell>
          <cell r="N207" t="str">
            <v>51.1958885</v>
          </cell>
          <cell r="O207" t="str">
            <v>10.0240383</v>
          </cell>
        </row>
        <row r="208">
          <cell r="A208">
            <v>760620</v>
          </cell>
          <cell r="B208" t="str">
            <v>Group Program</v>
          </cell>
          <cell r="C208">
            <v>1067222</v>
          </cell>
          <cell r="D208" t="str">
            <v>No/LPS</v>
          </cell>
          <cell r="E208" t="str">
            <v>LIMAGRAIN GMBH</v>
          </cell>
          <cell r="F208" t="str">
            <v>LIMAGRAIN EUROPE</v>
          </cell>
          <cell r="G208" t="str">
            <v>Distribution and/or Storage</v>
          </cell>
          <cell r="H208"/>
          <cell r="I208" t="str">
            <v>Germany</v>
          </cell>
          <cell r="J208" t="str">
            <v>Raiffeisenstr. 2</v>
          </cell>
          <cell r="K208" t="str">
            <v>Heitersheim</v>
          </cell>
          <cell r="L208"/>
          <cell r="M208" t="str">
            <v>79423</v>
          </cell>
          <cell r="N208" t="str">
            <v>47.8803482</v>
          </cell>
          <cell r="O208" t="str">
            <v>7.6446042</v>
          </cell>
        </row>
        <row r="209">
          <cell r="A209">
            <v>760621</v>
          </cell>
          <cell r="B209" t="str">
            <v>Group Program</v>
          </cell>
          <cell r="C209">
            <v>1067222</v>
          </cell>
          <cell r="D209" t="str">
            <v>No/LPS</v>
          </cell>
          <cell r="E209" t="str">
            <v>LIMAGRAIN GMBH</v>
          </cell>
          <cell r="F209" t="str">
            <v>LIMAGRAIN EUROPE</v>
          </cell>
          <cell r="G209" t="str">
            <v>Distribution and/or Storage</v>
          </cell>
          <cell r="H209"/>
          <cell r="I209" t="str">
            <v>Germany</v>
          </cell>
          <cell r="J209" t="str">
            <v>Kuhtrift 6-8</v>
          </cell>
          <cell r="K209" t="str">
            <v>Eschwege</v>
          </cell>
          <cell r="L209"/>
          <cell r="M209" t="str">
            <v>37269</v>
          </cell>
          <cell r="N209" t="str">
            <v>51.194294</v>
          </cell>
          <cell r="O209" t="str">
            <v>10.0398636</v>
          </cell>
        </row>
        <row r="210">
          <cell r="A210" t="str">
            <v>703038 - Stocks Ext</v>
          </cell>
          <cell r="B210" t="str">
            <v>Group Program</v>
          </cell>
          <cell r="C210">
            <v>1067222</v>
          </cell>
          <cell r="D210" t="str">
            <v>No/LPS</v>
          </cell>
          <cell r="E210" t="str">
            <v>LIMAGRAIN GMBH</v>
          </cell>
          <cell r="F210" t="str">
            <v>LIMAGRAIN EUROPE</v>
          </cell>
          <cell r="G210" t="str">
            <v>Distribution and/or Storage</v>
          </cell>
          <cell r="H210"/>
          <cell r="I210" t="str">
            <v>Germany</v>
          </cell>
          <cell r="J210" t="str">
            <v>Miscellaneous personal property</v>
          </cell>
          <cell r="K210" t="str">
            <v>Edemissen</v>
          </cell>
          <cell r="L210"/>
          <cell r="M210" t="str">
            <v>31234</v>
          </cell>
          <cell r="N210"/>
          <cell r="O210"/>
        </row>
        <row r="211">
          <cell r="A211">
            <v>760626</v>
          </cell>
          <cell r="B211" t="str">
            <v>Group Program</v>
          </cell>
          <cell r="C211">
            <v>1067222</v>
          </cell>
          <cell r="D211" t="str">
            <v>No/LPS</v>
          </cell>
          <cell r="E211" t="str">
            <v>VILMORIN-MIKADO</v>
          </cell>
          <cell r="F211" t="str">
            <v>VILMORIN - MKS</v>
          </cell>
          <cell r="G211" t="str">
            <v>Distribution and/or Storage</v>
          </cell>
          <cell r="H211"/>
          <cell r="I211" t="str">
            <v>Germany</v>
          </cell>
          <cell r="J211" t="str">
            <v xml:space="preserve">Sudetenlandstr. 26                      </v>
          </cell>
          <cell r="K211" t="str">
            <v xml:space="preserve">Eschwege                 </v>
          </cell>
          <cell r="L211"/>
          <cell r="M211" t="str">
            <v xml:space="preserve">37269       </v>
          </cell>
          <cell r="N211" t="str">
            <v>51.19656999999999</v>
          </cell>
          <cell r="O211" t="str">
            <v>10.02371</v>
          </cell>
        </row>
        <row r="212">
          <cell r="A212">
            <v>703026</v>
          </cell>
          <cell r="B212" t="str">
            <v>Group Program</v>
          </cell>
          <cell r="C212">
            <v>1067222</v>
          </cell>
          <cell r="D212" t="str">
            <v>No/LPS</v>
          </cell>
          <cell r="E212" t="str">
            <v>LIMAGRAIN EUROPE</v>
          </cell>
          <cell r="F212" t="str">
            <v>LIMAGRAIN EUROPE</v>
          </cell>
          <cell r="G212" t="str">
            <v>Distribution and/or Storage</v>
          </cell>
          <cell r="H212"/>
          <cell r="I212" t="str">
            <v>Hungary</v>
          </cell>
          <cell r="J212" t="str">
            <v>Szent Istvan Ut. 12
Agroprodukt Zrt</v>
          </cell>
          <cell r="K212" t="str">
            <v>Papa</v>
          </cell>
          <cell r="L212"/>
          <cell r="M212" t="str">
            <v>8500</v>
          </cell>
          <cell r="N212" t="str">
            <v>47.33255</v>
          </cell>
          <cell r="O212" t="str">
            <v>17.4630203</v>
          </cell>
        </row>
        <row r="213">
          <cell r="A213" t="str">
            <v>722569 - Stocks Ext</v>
          </cell>
          <cell r="B213" t="str">
            <v>Group Program</v>
          </cell>
          <cell r="C213">
            <v>1067222</v>
          </cell>
          <cell r="D213" t="str">
            <v>No/LPS</v>
          </cell>
          <cell r="E213" t="str">
            <v>LIMAGRAIN CENTRAL EUROPE</v>
          </cell>
          <cell r="F213" t="str">
            <v>LIMAGRAIN EUROPE</v>
          </cell>
          <cell r="G213" t="str">
            <v>Distribution and/or Storage</v>
          </cell>
          <cell r="H213"/>
          <cell r="I213" t="str">
            <v>Hungary</v>
          </cell>
          <cell r="J213" t="str">
            <v>Gyar UTCA 2</v>
          </cell>
          <cell r="K213" t="str">
            <v>Budaors</v>
          </cell>
          <cell r="L213"/>
          <cell r="M213" t="str">
            <v>2040</v>
          </cell>
          <cell r="N213" t="str">
            <v>47.4567604</v>
          </cell>
          <cell r="O213" t="str">
            <v>18.8981991</v>
          </cell>
        </row>
        <row r="214">
          <cell r="A214">
            <v>703024</v>
          </cell>
          <cell r="B214" t="str">
            <v>Group Program</v>
          </cell>
          <cell r="C214">
            <v>1067222</v>
          </cell>
          <cell r="D214" t="str">
            <v>No/LPS</v>
          </cell>
          <cell r="E214" t="str">
            <v>LIMAGRAIN EUROPE</v>
          </cell>
          <cell r="F214" t="str">
            <v>LIMAGRAIN EUROPE</v>
          </cell>
          <cell r="G214" t="str">
            <v>Distribution and/or Storage</v>
          </cell>
          <cell r="H214"/>
          <cell r="I214" t="str">
            <v>Hungary</v>
          </cell>
          <cell r="J214" t="str">
            <v>Kozma Ferenc Street 30</v>
          </cell>
          <cell r="K214" t="str">
            <v>Mezohegyes</v>
          </cell>
          <cell r="L214"/>
          <cell r="M214" t="str">
            <v>5820</v>
          </cell>
          <cell r="N214" t="str">
            <v>46.3059235</v>
          </cell>
          <cell r="O214" t="str">
            <v>20.8169556</v>
          </cell>
        </row>
        <row r="215">
          <cell r="A215">
            <v>760627</v>
          </cell>
          <cell r="B215" t="str">
            <v>Group Program</v>
          </cell>
          <cell r="C215">
            <v>1067222</v>
          </cell>
          <cell r="D215" t="str">
            <v>No/LPS</v>
          </cell>
          <cell r="E215" t="str">
            <v>LIMAGRAIN EUROPE</v>
          </cell>
          <cell r="F215" t="str">
            <v>LIMAGRAIN EUROPE</v>
          </cell>
          <cell r="G215" t="str">
            <v>Distribution and/or Storage</v>
          </cell>
          <cell r="H215"/>
          <cell r="I215" t="str">
            <v>Hungary</v>
          </cell>
          <cell r="J215" t="str">
            <v>Ady endre utca,21</v>
          </cell>
          <cell r="K215" t="str">
            <v xml:space="preserve">Boly </v>
          </cell>
          <cell r="L215"/>
          <cell r="M215">
            <v>7754</v>
          </cell>
          <cell r="N215" t="str">
            <v>45.9651173</v>
          </cell>
          <cell r="O215" t="str">
            <v>18.5131838</v>
          </cell>
        </row>
        <row r="216">
          <cell r="A216">
            <v>760628</v>
          </cell>
          <cell r="B216" t="str">
            <v>Group Program</v>
          </cell>
          <cell r="C216">
            <v>1067222</v>
          </cell>
          <cell r="D216" t="str">
            <v>No/LPS</v>
          </cell>
          <cell r="E216" t="str">
            <v>VILMORIN-MIKADO</v>
          </cell>
          <cell r="F216" t="str">
            <v>VILMORIN - MKS</v>
          </cell>
          <cell r="G216" t="str">
            <v>Distribution and/or Storage</v>
          </cell>
          <cell r="H216"/>
          <cell r="I216" t="str">
            <v>Hungary</v>
          </cell>
          <cell r="J216" t="str">
            <v xml:space="preserve">MR KOVACS CSOMOR                        </v>
          </cell>
          <cell r="K216" t="str">
            <v xml:space="preserve">TOLGY                    </v>
          </cell>
          <cell r="L216"/>
          <cell r="M216">
            <v>12</v>
          </cell>
          <cell r="N216" t="str">
            <v>47.54666</v>
          </cell>
          <cell r="O216" t="str">
            <v>19.2242899</v>
          </cell>
        </row>
        <row r="217">
          <cell r="A217">
            <v>702952</v>
          </cell>
          <cell r="B217" t="str">
            <v>Group Program</v>
          </cell>
          <cell r="C217">
            <v>1067222</v>
          </cell>
          <cell r="D217" t="str">
            <v>No/LPS</v>
          </cell>
          <cell r="E217" t="str">
            <v>HM.CLAUSE ITALIA S.P.A.</v>
          </cell>
          <cell r="F217" t="str">
            <v>HM CLAUSE</v>
          </cell>
          <cell r="G217" t="str">
            <v>Distribution and/or Storage</v>
          </cell>
          <cell r="H217" t="str">
            <v>YES</v>
          </cell>
          <cell r="I217" t="str">
            <v>Italy</v>
          </cell>
          <cell r="J217" t="str">
            <v>Via Emilia 11</v>
          </cell>
          <cell r="K217" t="str">
            <v>Venaria Reale</v>
          </cell>
          <cell r="L217"/>
          <cell r="M217" t="str">
            <v>10078</v>
          </cell>
          <cell r="N217" t="str">
            <v>45.1192131</v>
          </cell>
          <cell r="O217" t="str">
            <v>7.6453471</v>
          </cell>
        </row>
        <row r="218">
          <cell r="A218">
            <v>760631</v>
          </cell>
          <cell r="B218" t="str">
            <v>Group Program</v>
          </cell>
          <cell r="C218">
            <v>1067222</v>
          </cell>
          <cell r="D218" t="str">
            <v>No/LPS</v>
          </cell>
          <cell r="E218" t="str">
            <v>LIMAGRAIN EUROPE</v>
          </cell>
          <cell r="F218" t="str">
            <v>LIMAGRAIN EUROPE</v>
          </cell>
          <cell r="G218" t="str">
            <v>Distribution and/or Storage</v>
          </cell>
          <cell r="H218"/>
          <cell r="I218" t="str">
            <v>Italy</v>
          </cell>
          <cell r="J218" t="str">
            <v>Via Cipro 60</v>
          </cell>
          <cell r="K218" t="str">
            <v>Cesena</v>
          </cell>
          <cell r="L218"/>
          <cell r="M218" t="str">
            <v>47023</v>
          </cell>
          <cell r="N218" t="str">
            <v>44.1537285</v>
          </cell>
          <cell r="O218" t="str">
            <v>12.2444496</v>
          </cell>
        </row>
        <row r="219">
          <cell r="A219">
            <v>703045</v>
          </cell>
          <cell r="B219" t="str">
            <v>Group Program</v>
          </cell>
          <cell r="C219">
            <v>1067222</v>
          </cell>
          <cell r="D219" t="str">
            <v>No/LPS</v>
          </cell>
          <cell r="E219" t="str">
            <v>LIMAGRAIN ITALIA SPA</v>
          </cell>
          <cell r="F219" t="str">
            <v>LIMAGRAIN EUROPE</v>
          </cell>
          <cell r="G219" t="str">
            <v>Research</v>
          </cell>
          <cell r="H219"/>
          <cell r="I219" t="str">
            <v>Italy</v>
          </cell>
          <cell r="J219" t="str">
            <v>Via Aldo Moro 7</v>
          </cell>
          <cell r="K219" t="str">
            <v>Cignone- Corte Dei Cortesi</v>
          </cell>
          <cell r="L219"/>
          <cell r="M219" t="str">
            <v>26020</v>
          </cell>
          <cell r="N219" t="str">
            <v>45.2731018</v>
          </cell>
          <cell r="O219" t="str">
            <v>9.9850302</v>
          </cell>
        </row>
        <row r="220">
          <cell r="A220">
            <v>760632</v>
          </cell>
          <cell r="B220" t="str">
            <v>Group Program</v>
          </cell>
          <cell r="C220">
            <v>1067222</v>
          </cell>
          <cell r="D220" t="str">
            <v>No/LPS</v>
          </cell>
          <cell r="E220" t="str">
            <v>LIMAGRAIN ITALIA SPA</v>
          </cell>
          <cell r="F220" t="str">
            <v>LIMAGRAIN EUROPE</v>
          </cell>
          <cell r="G220" t="str">
            <v>Distribution and/or Storage</v>
          </cell>
          <cell r="H220"/>
          <cell r="I220" t="str">
            <v>Italy</v>
          </cell>
          <cell r="J220" t="str">
            <v>Via Ceraole 36</v>
          </cell>
          <cell r="K220" t="str">
            <v>Gazzo Veronese</v>
          </cell>
          <cell r="L220"/>
          <cell r="M220" t="str">
            <v>37060</v>
          </cell>
          <cell r="N220" t="str">
            <v>45.1431847</v>
          </cell>
          <cell r="O220" t="str">
            <v>11.094326</v>
          </cell>
        </row>
        <row r="221">
          <cell r="A221">
            <v>703046</v>
          </cell>
          <cell r="B221" t="str">
            <v>Group Program</v>
          </cell>
          <cell r="C221">
            <v>1067222</v>
          </cell>
          <cell r="D221" t="str">
            <v>No/LPS</v>
          </cell>
          <cell r="E221" t="str">
            <v>LIMAGRAIN ITALIA SPA</v>
          </cell>
          <cell r="F221" t="str">
            <v>LIMAGRAIN EUROPE</v>
          </cell>
          <cell r="G221" t="str">
            <v>Holding</v>
          </cell>
          <cell r="H221" t="str">
            <v>YES</v>
          </cell>
          <cell r="I221" t="str">
            <v>Italy</v>
          </cell>
          <cell r="J221" t="str">
            <v>Via Dante Corradini 3</v>
          </cell>
          <cell r="K221" t="str">
            <v>Fidenza</v>
          </cell>
          <cell r="L221"/>
          <cell r="M221" t="str">
            <v>43036</v>
          </cell>
          <cell r="N221" t="str">
            <v>44.8604949</v>
          </cell>
          <cell r="O221" t="str">
            <v>10.0812992</v>
          </cell>
        </row>
        <row r="222">
          <cell r="A222">
            <v>703134</v>
          </cell>
          <cell r="B222" t="str">
            <v>Group Program</v>
          </cell>
          <cell r="C222">
            <v>1067222</v>
          </cell>
          <cell r="D222" t="str">
            <v>No/LPS</v>
          </cell>
          <cell r="E222" t="str">
            <v>VILMORIN ITALIA SRL</v>
          </cell>
          <cell r="F222" t="str">
            <v>VILMORIN - MKS</v>
          </cell>
          <cell r="G222" t="str">
            <v>Distribution and/or Storage</v>
          </cell>
          <cell r="H222" t="str">
            <v>YES</v>
          </cell>
          <cell r="I222" t="str">
            <v>Italy</v>
          </cell>
          <cell r="J222" t="str">
            <v>Via dei Notai 123
Center Gross CP 97 - Blocco 22</v>
          </cell>
          <cell r="K222" t="str">
            <v>Funo</v>
          </cell>
          <cell r="L222"/>
          <cell r="M222" t="str">
            <v>40050</v>
          </cell>
          <cell r="N222" t="str">
            <v>44.5890121</v>
          </cell>
          <cell r="O222" t="str">
            <v>11.3665524</v>
          </cell>
        </row>
        <row r="223">
          <cell r="A223">
            <v>722570</v>
          </cell>
          <cell r="B223" t="str">
            <v>Group Program</v>
          </cell>
          <cell r="C223">
            <v>1067222</v>
          </cell>
          <cell r="D223" t="str">
            <v>No/LPS</v>
          </cell>
          <cell r="E223" t="str">
            <v>VILMORIN ITALIA SRL</v>
          </cell>
          <cell r="F223" t="str">
            <v>VILMORIN - MKS</v>
          </cell>
          <cell r="G223" t="str">
            <v>Research</v>
          </cell>
          <cell r="H223"/>
          <cell r="I223" t="str">
            <v>Italy</v>
          </cell>
          <cell r="J223" t="str">
            <v>Via San Vincenzo 13</v>
          </cell>
          <cell r="K223" t="str">
            <v>Fondi</v>
          </cell>
          <cell r="L223"/>
          <cell r="M223" t="str">
            <v>04022</v>
          </cell>
          <cell r="N223" t="str">
            <v>41.3014793</v>
          </cell>
          <cell r="O223" t="str">
            <v>13.4247303</v>
          </cell>
        </row>
        <row r="224">
          <cell r="A224">
            <v>703699</v>
          </cell>
          <cell r="B224" t="str">
            <v>Group Program</v>
          </cell>
          <cell r="C224">
            <v>1067222</v>
          </cell>
          <cell r="D224" t="str">
            <v>Integrated Local Policy</v>
          </cell>
          <cell r="E224" t="str">
            <v>MIKADO KYOWA K.K.</v>
          </cell>
          <cell r="F224" t="str">
            <v>VILMORIN - MKS</v>
          </cell>
          <cell r="G224" t="str">
            <v>Distribution and/or Storage</v>
          </cell>
          <cell r="H224" t="str">
            <v>YES</v>
          </cell>
          <cell r="I224" t="str">
            <v>Japan</v>
          </cell>
          <cell r="J224" t="str">
            <v>1-4-11 Ohnodai
Midori-Ku</v>
          </cell>
          <cell r="K224" t="str">
            <v>Toke</v>
          </cell>
          <cell r="L224"/>
          <cell r="M224" t="str">
            <v>267-0056</v>
          </cell>
          <cell r="N224" t="str">
            <v>35.5158005</v>
          </cell>
          <cell r="O224" t="str">
            <v>140.2295837</v>
          </cell>
        </row>
        <row r="225">
          <cell r="A225">
            <v>703701</v>
          </cell>
          <cell r="B225" t="str">
            <v>Group Program</v>
          </cell>
          <cell r="C225">
            <v>1067222</v>
          </cell>
          <cell r="D225" t="str">
            <v>Integrated Local Policy</v>
          </cell>
          <cell r="E225" t="str">
            <v>MIKADO KYOWA K.K.</v>
          </cell>
          <cell r="F225" t="str">
            <v>VILMORIN - MKS</v>
          </cell>
          <cell r="G225" t="str">
            <v>Research / Distribution and/or Storage</v>
          </cell>
          <cell r="H225"/>
          <cell r="I225" t="str">
            <v>Japan</v>
          </cell>
          <cell r="J225" t="str">
            <v>2069-40 Kawaharai</v>
          </cell>
          <cell r="K225" t="str">
            <v>Sodegaura</v>
          </cell>
          <cell r="L225"/>
          <cell r="M225" t="str">
            <v>299-0201</v>
          </cell>
          <cell r="N225" t="str">
            <v>35.4194946</v>
          </cell>
          <cell r="O225" t="str">
            <v>140.0581055</v>
          </cell>
        </row>
        <row r="226">
          <cell r="A226">
            <v>703703</v>
          </cell>
          <cell r="B226" t="str">
            <v>Group Program</v>
          </cell>
          <cell r="C226">
            <v>1067222</v>
          </cell>
          <cell r="D226" t="str">
            <v>Integrated Local Policy</v>
          </cell>
          <cell r="E226" t="str">
            <v>MIKADO KYOWA K.K.</v>
          </cell>
          <cell r="F226" t="str">
            <v>VILMORIN - MKS</v>
          </cell>
          <cell r="G226" t="str">
            <v>Research</v>
          </cell>
          <cell r="H226"/>
          <cell r="I226" t="str">
            <v>Japan</v>
          </cell>
          <cell r="J226" t="str">
            <v>2789-1 Shimootaki
Otaki-Machi</v>
          </cell>
          <cell r="K226" t="str">
            <v>Isumi</v>
          </cell>
          <cell r="L226"/>
          <cell r="M226" t="str">
            <v>298-0202</v>
          </cell>
          <cell r="N226" t="str">
            <v>35.2986984</v>
          </cell>
          <cell r="O226" t="str">
            <v>140.2727051</v>
          </cell>
        </row>
        <row r="227">
          <cell r="A227">
            <v>702878</v>
          </cell>
          <cell r="B227" t="str">
            <v>Group Program</v>
          </cell>
          <cell r="C227">
            <v>1067222</v>
          </cell>
          <cell r="D227" t="str">
            <v>Integrated Local Policy</v>
          </cell>
          <cell r="E227" t="str">
            <v>Hazera Seeds Mexico S.A.</v>
          </cell>
          <cell r="F227" t="str">
            <v>HAZERA</v>
          </cell>
          <cell r="G227" t="str">
            <v>Distribution and/or Storage</v>
          </cell>
          <cell r="H227" t="str">
            <v>YES</v>
          </cell>
          <cell r="I227" t="str">
            <v>Mexico</v>
          </cell>
          <cell r="J227" t="str">
            <v>Calle Trapani #4732-A
Edif. Plaza Palermo
Palermo Residencial</v>
          </cell>
          <cell r="K227" t="str">
            <v>Culiacán</v>
          </cell>
          <cell r="L227"/>
          <cell r="M227" t="str">
            <v>80104</v>
          </cell>
          <cell r="N227" t="str">
            <v>24.7875004</v>
          </cell>
          <cell r="O227" t="str">
            <v>-107.4412994</v>
          </cell>
        </row>
        <row r="228">
          <cell r="A228">
            <v>726007</v>
          </cell>
          <cell r="B228" t="str">
            <v>Group Program</v>
          </cell>
          <cell r="C228">
            <v>1067222</v>
          </cell>
          <cell r="D228" t="str">
            <v>Integrated Local Policy</v>
          </cell>
          <cell r="E228" t="str">
            <v>Hazera Seeds Mexico S.A.</v>
          </cell>
          <cell r="F228" t="str">
            <v>HAZERA</v>
          </cell>
          <cell r="G228" t="str">
            <v>Research</v>
          </cell>
          <cell r="H228"/>
          <cell r="I228" t="str">
            <v>Mexico</v>
          </cell>
          <cell r="J228" t="str">
            <v>Campo Arbaco a Ejido Laguna</v>
          </cell>
          <cell r="K228" t="str">
            <v>Culiacán</v>
          </cell>
          <cell r="L228"/>
          <cell r="M228" t="str">
            <v>80430</v>
          </cell>
          <cell r="N228" t="str">
            <v>24.8471508</v>
          </cell>
          <cell r="O228" t="str">
            <v>-107.3627319</v>
          </cell>
        </row>
        <row r="229">
          <cell r="A229">
            <v>581610</v>
          </cell>
          <cell r="B229" t="str">
            <v>Group Program</v>
          </cell>
          <cell r="C229">
            <v>1067222</v>
          </cell>
          <cell r="D229" t="str">
            <v>Integrated Local Policy</v>
          </cell>
          <cell r="E229" t="str">
            <v>VILMORIN-MIKADO ATLAS</v>
          </cell>
          <cell r="F229" t="str">
            <v>VILMORIN - MKS</v>
          </cell>
          <cell r="G229" t="str">
            <v>Distribution and/or Storage</v>
          </cell>
          <cell r="H229" t="str">
            <v>YES</v>
          </cell>
          <cell r="I229" t="str">
            <v>Morocco</v>
          </cell>
          <cell r="J229" t="str">
            <v>Route de l’Oasis, Rue n°3 - n°6, Oasis Sud, Quartier Oasis</v>
          </cell>
          <cell r="K229" t="str">
            <v>Casablanca</v>
          </cell>
          <cell r="L229"/>
          <cell r="M229" t="str">
            <v>20100</v>
          </cell>
          <cell r="N229" t="str">
            <v>33.5496979</v>
          </cell>
          <cell r="O229" t="str">
            <v>-7.6398721</v>
          </cell>
        </row>
        <row r="230">
          <cell r="A230">
            <v>702938</v>
          </cell>
          <cell r="B230" t="str">
            <v>Group Program</v>
          </cell>
          <cell r="C230">
            <v>1067222</v>
          </cell>
          <cell r="D230" t="str">
            <v>No/LPS</v>
          </cell>
          <cell r="E230" t="str">
            <v>Hazera Seeds B.V.</v>
          </cell>
          <cell r="F230" t="str">
            <v>HAZERA</v>
          </cell>
          <cell r="G230" t="str">
            <v>Manufacturing / Research / Distribution and/or Storage</v>
          </cell>
          <cell r="H230" t="str">
            <v>YES</v>
          </cell>
          <cell r="I230" t="str">
            <v>Netherlands</v>
          </cell>
          <cell r="J230" t="str">
            <v>Schanseind 27</v>
          </cell>
          <cell r="K230" t="str">
            <v>Made</v>
          </cell>
          <cell r="L230"/>
          <cell r="M230" t="str">
            <v>4921 PM</v>
          </cell>
          <cell r="N230" t="str">
            <v>51.6792793</v>
          </cell>
          <cell r="O230" t="str">
            <v>4.83216</v>
          </cell>
        </row>
        <row r="231">
          <cell r="A231">
            <v>702939</v>
          </cell>
          <cell r="B231" t="str">
            <v>Group Program</v>
          </cell>
          <cell r="C231">
            <v>1067222</v>
          </cell>
          <cell r="D231" t="str">
            <v>No/LPS</v>
          </cell>
          <cell r="E231" t="str">
            <v>Hazera Seeds B.V.</v>
          </cell>
          <cell r="F231" t="str">
            <v>HAZERA</v>
          </cell>
          <cell r="G231" t="str">
            <v>Distribution and/or Storage</v>
          </cell>
          <cell r="H231"/>
          <cell r="I231" t="str">
            <v>Netherlands</v>
          </cell>
          <cell r="J231" t="str">
            <v>Bloemendaalse Zeedijk 10
Hartog Logistics B.V.</v>
          </cell>
          <cell r="K231" t="str">
            <v>Zevenbergschen Hoek</v>
          </cell>
          <cell r="L231"/>
          <cell r="M231" t="str">
            <v>4765 BP</v>
          </cell>
          <cell r="N231" t="str">
            <v>51.6747894</v>
          </cell>
          <cell r="O231" t="str">
            <v>4.6827698</v>
          </cell>
        </row>
        <row r="232">
          <cell r="A232">
            <v>702940</v>
          </cell>
          <cell r="B232" t="str">
            <v>Group Program</v>
          </cell>
          <cell r="C232">
            <v>1067222</v>
          </cell>
          <cell r="D232" t="str">
            <v>No/LPS</v>
          </cell>
          <cell r="E232" t="str">
            <v>Hazera Seeds B.V.</v>
          </cell>
          <cell r="F232" t="str">
            <v>HAZERA</v>
          </cell>
          <cell r="G232" t="str">
            <v>Research</v>
          </cell>
          <cell r="H232"/>
          <cell r="I232" t="str">
            <v>Netherlands</v>
          </cell>
          <cell r="J232" t="str">
            <v>Van der Haveweg 2</v>
          </cell>
          <cell r="K232" t="str">
            <v>Rilland</v>
          </cell>
          <cell r="L232"/>
          <cell r="M232" t="str">
            <v>4411 RB</v>
          </cell>
          <cell r="N232" t="str">
            <v>51.4053497</v>
          </cell>
          <cell r="O232" t="str">
            <v>4.1349401</v>
          </cell>
        </row>
        <row r="233">
          <cell r="A233">
            <v>702941</v>
          </cell>
          <cell r="B233" t="str">
            <v>Group Program</v>
          </cell>
          <cell r="C233">
            <v>1067222</v>
          </cell>
          <cell r="D233" t="str">
            <v>No/LPS</v>
          </cell>
          <cell r="E233" t="str">
            <v>Hazera Seeds B.V.</v>
          </cell>
          <cell r="F233" t="str">
            <v>HAZERA</v>
          </cell>
          <cell r="G233" t="str">
            <v>Research</v>
          </cell>
          <cell r="H233"/>
          <cell r="I233" t="str">
            <v>Netherlands</v>
          </cell>
          <cell r="J233" t="str">
            <v>Machinestraat 4</v>
          </cell>
          <cell r="K233" t="str">
            <v>Warmenhuizen</v>
          </cell>
          <cell r="L233"/>
          <cell r="M233" t="str">
            <v>1749 DT</v>
          </cell>
          <cell r="N233" t="str">
            <v>52.7132988</v>
          </cell>
          <cell r="O233" t="str">
            <v>4.7313299</v>
          </cell>
        </row>
        <row r="234">
          <cell r="A234" t="str">
            <v>702938 - Stocks Ext</v>
          </cell>
          <cell r="B234" t="str">
            <v>Group Program</v>
          </cell>
          <cell r="C234">
            <v>1067222</v>
          </cell>
          <cell r="D234" t="str">
            <v>No/LPS</v>
          </cell>
          <cell r="E234" t="str">
            <v>Hazera Seeds B.V.</v>
          </cell>
          <cell r="F234" t="str">
            <v>HAZERA</v>
          </cell>
          <cell r="G234" t="str">
            <v>Distribution and/or Storage</v>
          </cell>
          <cell r="H234"/>
          <cell r="I234" t="str">
            <v>Netherlands</v>
          </cell>
          <cell r="J234" t="str">
            <v>Miscellaneous personal property</v>
          </cell>
          <cell r="K234" t="str">
            <v>Made</v>
          </cell>
          <cell r="L234"/>
          <cell r="M234" t="str">
            <v>4921 PM</v>
          </cell>
          <cell r="N234"/>
          <cell r="O234"/>
        </row>
        <row r="235">
          <cell r="A235"/>
          <cell r="B235" t="str">
            <v>No insurable interest</v>
          </cell>
          <cell r="C235"/>
          <cell r="D235" t="str">
            <v>No insurable interest</v>
          </cell>
          <cell r="E235" t="str">
            <v>MENACO</v>
          </cell>
          <cell r="F235" t="str">
            <v>HAZERA</v>
          </cell>
          <cell r="G235" t="str">
            <v>Holding</v>
          </cell>
          <cell r="H235" t="str">
            <v>YES</v>
          </cell>
          <cell r="I235" t="str">
            <v>Netherlands</v>
          </cell>
          <cell r="J235" t="str">
            <v>Prins Bernhardplein, 200</v>
          </cell>
          <cell r="K235" t="str">
            <v>Amsterdam</v>
          </cell>
          <cell r="L235"/>
          <cell r="M235" t="str">
            <v>1097JB</v>
          </cell>
          <cell r="N235" t="str">
            <v>52.3478933</v>
          </cell>
          <cell r="O235" t="str">
            <v>4.919695</v>
          </cell>
        </row>
        <row r="236">
          <cell r="A236">
            <v>703029</v>
          </cell>
          <cell r="B236" t="str">
            <v>Group Program</v>
          </cell>
          <cell r="C236">
            <v>1067222</v>
          </cell>
          <cell r="D236" t="str">
            <v>No/LPS</v>
          </cell>
          <cell r="E236" t="str">
            <v>LIMAGRAIN EUROPE</v>
          </cell>
          <cell r="F236" t="str">
            <v>LIMAGRAIN EUROPE</v>
          </cell>
          <cell r="G236" t="str">
            <v>Distribution and/or Storage</v>
          </cell>
          <cell r="H236"/>
          <cell r="I236" t="str">
            <v>Netherlands</v>
          </cell>
          <cell r="J236" t="str">
            <v>Dijkwelsestraat 70</v>
          </cell>
          <cell r="K236" t="str">
            <v>Kapelle</v>
          </cell>
          <cell r="L236"/>
          <cell r="M236" t="str">
            <v>4421 AJ</v>
          </cell>
          <cell r="N236" t="str">
            <v>51.4828606</v>
          </cell>
          <cell r="O236" t="str">
            <v>3.9516101</v>
          </cell>
        </row>
        <row r="237">
          <cell r="A237">
            <v>703047</v>
          </cell>
          <cell r="B237" t="str">
            <v>Group Program</v>
          </cell>
          <cell r="C237">
            <v>1067222</v>
          </cell>
          <cell r="D237" t="str">
            <v>No/LPS</v>
          </cell>
          <cell r="E237" t="str">
            <v>LIMAGRAIN NEDERLAND BV</v>
          </cell>
          <cell r="F237" t="str">
            <v>LIMAGRAIN EUROPE</v>
          </cell>
          <cell r="G237" t="str">
            <v>Research / Distribution and/or Storage</v>
          </cell>
          <cell r="H237" t="str">
            <v>YES</v>
          </cell>
          <cell r="I237" t="str">
            <v>Netherlands</v>
          </cell>
          <cell r="J237" t="str">
            <v>Van der Haveweg 2</v>
          </cell>
          <cell r="K237" t="str">
            <v>Rilland</v>
          </cell>
          <cell r="L237"/>
          <cell r="M237" t="str">
            <v>4411 RB</v>
          </cell>
          <cell r="N237" t="str">
            <v>51.4053497</v>
          </cell>
          <cell r="O237" t="str">
            <v>4.1349401</v>
          </cell>
        </row>
        <row r="238">
          <cell r="A238">
            <v>760635</v>
          </cell>
          <cell r="B238" t="str">
            <v>Group Program</v>
          </cell>
          <cell r="C238">
            <v>1067222</v>
          </cell>
          <cell r="D238" t="str">
            <v>No/LPS</v>
          </cell>
          <cell r="E238" t="str">
            <v>LIMAGRAIN NEDERLAND BV</v>
          </cell>
          <cell r="F238" t="str">
            <v>LIMAGRAIN EUROPE</v>
          </cell>
          <cell r="G238" t="str">
            <v>Distribution and/or Storage</v>
          </cell>
          <cell r="H238"/>
          <cell r="I238" t="str">
            <v>Netherlands</v>
          </cell>
          <cell r="J238" t="str">
            <v>Oudeweg 16</v>
          </cell>
          <cell r="K238" t="str">
            <v>Kloosterzande</v>
          </cell>
          <cell r="L238"/>
          <cell r="M238" t="str">
            <v>4587 LD</v>
          </cell>
          <cell r="N238" t="str">
            <v>51.3625298</v>
          </cell>
          <cell r="O238" t="str">
            <v>4.02034</v>
          </cell>
        </row>
        <row r="239">
          <cell r="A239">
            <v>760636</v>
          </cell>
          <cell r="B239" t="str">
            <v>Group Program</v>
          </cell>
          <cell r="C239">
            <v>1067222</v>
          </cell>
          <cell r="D239" t="str">
            <v>No/LPS</v>
          </cell>
          <cell r="E239" t="str">
            <v>LIMAGRAIN NEDERLAND BV</v>
          </cell>
          <cell r="F239" t="str">
            <v>LIMAGRAIN EUROPE</v>
          </cell>
          <cell r="G239" t="str">
            <v>Distribution and/or Storage</v>
          </cell>
          <cell r="H239"/>
          <cell r="I239" t="str">
            <v>Netherlands</v>
          </cell>
          <cell r="J239" t="str">
            <v>Oostelijke Kanaalweg 5</v>
          </cell>
          <cell r="K239" t="str">
            <v>Wemeldinge</v>
          </cell>
          <cell r="L239"/>
          <cell r="M239" t="str">
            <v>4424 NC</v>
          </cell>
          <cell r="N239" t="str">
            <v>51.5098686</v>
          </cell>
          <cell r="O239" t="str">
            <v>4.0057302</v>
          </cell>
        </row>
        <row r="240">
          <cell r="A240">
            <v>760637</v>
          </cell>
          <cell r="B240" t="str">
            <v>Group Program</v>
          </cell>
          <cell r="C240">
            <v>1067222</v>
          </cell>
          <cell r="D240" t="str">
            <v>No/LPS</v>
          </cell>
          <cell r="E240" t="str">
            <v>LIMAGRAIN NEDERLAND BV</v>
          </cell>
          <cell r="F240" t="str">
            <v>LIMAGRAIN EUROPE</v>
          </cell>
          <cell r="G240" t="str">
            <v>Distribution and/or Storage</v>
          </cell>
          <cell r="H240"/>
          <cell r="I240" t="str">
            <v>Netherlands</v>
          </cell>
          <cell r="J240" t="str">
            <v>Meekrapweg 4</v>
          </cell>
          <cell r="K240" t="str">
            <v>Axel</v>
          </cell>
          <cell r="L240"/>
          <cell r="M240" t="str">
            <v>4571 RX</v>
          </cell>
          <cell r="N240" t="str">
            <v>51.2811813</v>
          </cell>
          <cell r="O240" t="str">
            <v>3.9019401</v>
          </cell>
        </row>
        <row r="241">
          <cell r="A241">
            <v>42821</v>
          </cell>
          <cell r="B241" t="str">
            <v>Group Program</v>
          </cell>
          <cell r="C241">
            <v>1067222</v>
          </cell>
          <cell r="D241" t="str">
            <v>No/LPS</v>
          </cell>
          <cell r="E241" t="str">
            <v>LIMAGRAIN NEDERLAND BV</v>
          </cell>
          <cell r="F241" t="str">
            <v>LIMAGRAIN EUROPE</v>
          </cell>
          <cell r="G241" t="str">
            <v>Distribution and/or Storage</v>
          </cell>
          <cell r="H241"/>
          <cell r="I241" t="str">
            <v>Netherlands</v>
          </cell>
          <cell r="J241" t="str">
            <v>Schijfweg-Noord 5</v>
          </cell>
          <cell r="K241" t="str">
            <v>Kessel</v>
          </cell>
          <cell r="L241"/>
          <cell r="M241" t="str">
            <v>5995 BM</v>
          </cell>
          <cell r="N241" t="str">
            <v>51.3069</v>
          </cell>
          <cell r="O241" t="str">
            <v>6.0858498</v>
          </cell>
        </row>
        <row r="242">
          <cell r="A242">
            <v>760639</v>
          </cell>
          <cell r="B242" t="str">
            <v>Group Program</v>
          </cell>
          <cell r="C242">
            <v>1067222</v>
          </cell>
          <cell r="D242" t="str">
            <v>No/LPS</v>
          </cell>
          <cell r="E242" t="str">
            <v>LIMAGRAIN NEDERLAND BV</v>
          </cell>
          <cell r="F242" t="str">
            <v>LIMAGRAIN EUROPE</v>
          </cell>
          <cell r="G242" t="str">
            <v>Distribution and/or Storage</v>
          </cell>
          <cell r="H242"/>
          <cell r="I242" t="str">
            <v>Netherlands</v>
          </cell>
          <cell r="J242" t="str">
            <v>Duivenhoek 9</v>
          </cell>
          <cell r="K242" t="str">
            <v>Rilland</v>
          </cell>
          <cell r="L242"/>
          <cell r="M242" t="str">
            <v>4411 SH</v>
          </cell>
          <cell r="N242" t="str">
            <v>51.4171791</v>
          </cell>
          <cell r="O242" t="str">
            <v>4.1441102</v>
          </cell>
        </row>
        <row r="243">
          <cell r="A243">
            <v>760644</v>
          </cell>
          <cell r="B243" t="str">
            <v>Group Program</v>
          </cell>
          <cell r="C243">
            <v>1067222</v>
          </cell>
          <cell r="D243" t="str">
            <v>No/LPS</v>
          </cell>
          <cell r="E243" t="str">
            <v>LIMAGRAIN NEDERLAND BV</v>
          </cell>
          <cell r="F243" t="str">
            <v>LIMAGRAIN EUROPE</v>
          </cell>
          <cell r="G243" t="str">
            <v>Research / Distribution and/or Storage</v>
          </cell>
          <cell r="H243"/>
          <cell r="I243" t="str">
            <v>Netherlands</v>
          </cell>
          <cell r="J243" t="str">
            <v>Zimmermanweg 5</v>
          </cell>
          <cell r="K243" t="str">
            <v>Rilland</v>
          </cell>
          <cell r="L243"/>
          <cell r="M243" t="str">
            <v>4411 RD</v>
          </cell>
          <cell r="N243" t="str">
            <v>51.3997917</v>
          </cell>
          <cell r="O243" t="str">
            <v>4.13553</v>
          </cell>
        </row>
        <row r="244">
          <cell r="A244">
            <v>760648</v>
          </cell>
          <cell r="B244" t="str">
            <v>Group Program</v>
          </cell>
          <cell r="C244">
            <v>1067222</v>
          </cell>
          <cell r="D244" t="str">
            <v>No/LPS</v>
          </cell>
          <cell r="E244" t="str">
            <v>LIMAGRAIN NEDERLAND BV</v>
          </cell>
          <cell r="F244" t="str">
            <v>LIMAGRAIN EUROPE</v>
          </cell>
          <cell r="G244" t="str">
            <v>Research</v>
          </cell>
          <cell r="H244"/>
          <cell r="I244" t="str">
            <v>Netherlands</v>
          </cell>
          <cell r="J244" t="str">
            <v>Akkerweg 2</v>
          </cell>
          <cell r="K244" t="str">
            <v>Rilland</v>
          </cell>
          <cell r="L244"/>
          <cell r="M244" t="str">
            <v>4411 RE</v>
          </cell>
          <cell r="N244" t="str">
            <v>51.3974609</v>
          </cell>
          <cell r="O244" t="str">
            <v>4.1512799</v>
          </cell>
        </row>
        <row r="245">
          <cell r="A245">
            <v>760651</v>
          </cell>
          <cell r="B245" t="str">
            <v>Group Program</v>
          </cell>
          <cell r="C245">
            <v>1067222</v>
          </cell>
          <cell r="D245" t="str">
            <v>No/LPS</v>
          </cell>
          <cell r="E245" t="str">
            <v>LIMAGRAIN NEDERLAND BV</v>
          </cell>
          <cell r="F245" t="str">
            <v>LIMAGRAIN EUROPE</v>
          </cell>
          <cell r="G245" t="str">
            <v>Research</v>
          </cell>
          <cell r="H245"/>
          <cell r="I245" t="str">
            <v>Netherlands</v>
          </cell>
          <cell r="J245" t="str">
            <v>Emmanuelpolder Not labeld adres</v>
          </cell>
          <cell r="K245" t="str">
            <v>Rilland</v>
          </cell>
          <cell r="L245"/>
          <cell r="M245" t="str">
            <v>4411 RB</v>
          </cell>
          <cell r="N245" t="str">
            <v>51.4216576</v>
          </cell>
          <cell r="O245" t="str">
            <v>4.17628</v>
          </cell>
        </row>
        <row r="246">
          <cell r="A246">
            <v>760653</v>
          </cell>
          <cell r="B246" t="str">
            <v>Group Program</v>
          </cell>
          <cell r="C246">
            <v>1067222</v>
          </cell>
          <cell r="D246" t="str">
            <v>No/LPS</v>
          </cell>
          <cell r="E246" t="str">
            <v>LIMAGRAIN NEDERLAND BV</v>
          </cell>
          <cell r="F246" t="str">
            <v>LIMAGRAIN EUROPE</v>
          </cell>
          <cell r="G246" t="str">
            <v>Research</v>
          </cell>
          <cell r="H246"/>
          <cell r="I246" t="str">
            <v>Netherlands</v>
          </cell>
          <cell r="J246" t="str">
            <v>Zimmermanweg 1B</v>
          </cell>
          <cell r="K246" t="str">
            <v>Rilland</v>
          </cell>
          <cell r="L246"/>
          <cell r="M246" t="str">
            <v>4411 RD</v>
          </cell>
          <cell r="N246" t="str">
            <v>51.4000893</v>
          </cell>
          <cell r="O246" t="str">
            <v>4.1331201</v>
          </cell>
        </row>
        <row r="247">
          <cell r="A247">
            <v>760654</v>
          </cell>
          <cell r="B247" t="str">
            <v>Group Program</v>
          </cell>
          <cell r="C247">
            <v>1067222</v>
          </cell>
          <cell r="D247" t="str">
            <v>No/LPS</v>
          </cell>
          <cell r="E247" t="str">
            <v>LIMAGRAIN NEDERLAND BV</v>
          </cell>
          <cell r="F247" t="str">
            <v>LIMAGRAIN EUROPE</v>
          </cell>
          <cell r="G247" t="str">
            <v>Distribution and/or Storage</v>
          </cell>
          <cell r="H247"/>
          <cell r="I247" t="str">
            <v>Netherlands</v>
          </cell>
          <cell r="J247" t="str">
            <v>Dijkwelsestraat 70</v>
          </cell>
          <cell r="K247" t="str">
            <v>Kapelle</v>
          </cell>
          <cell r="L247"/>
          <cell r="M247" t="str">
            <v>4421 AJ</v>
          </cell>
          <cell r="N247" t="str">
            <v>51.4828606</v>
          </cell>
          <cell r="O247" t="str">
            <v>3.9516101</v>
          </cell>
        </row>
        <row r="248">
          <cell r="A248">
            <v>760656</v>
          </cell>
          <cell r="B248" t="str">
            <v>Group Program</v>
          </cell>
          <cell r="C248">
            <v>1067222</v>
          </cell>
          <cell r="D248" t="str">
            <v>No/LPS</v>
          </cell>
          <cell r="E248" t="str">
            <v>VILMORIN-MIKADO</v>
          </cell>
          <cell r="F248" t="str">
            <v>VILMORIN - MKS</v>
          </cell>
          <cell r="G248" t="str">
            <v>Distribution and/or Storage</v>
          </cell>
          <cell r="H248"/>
          <cell r="I248" t="str">
            <v>Netherlands</v>
          </cell>
          <cell r="J248" t="str">
            <v xml:space="preserve">WESTEINDE 107                           </v>
          </cell>
          <cell r="K248" t="str">
            <v xml:space="preserve">BL ENKHUIZEN             </v>
          </cell>
          <cell r="L248"/>
          <cell r="M248" t="str">
            <v xml:space="preserve">1601        </v>
          </cell>
          <cell r="N248" t="str">
            <v>52.7004427</v>
          </cell>
          <cell r="O248" t="str">
            <v>5.266667</v>
          </cell>
        </row>
        <row r="249">
          <cell r="A249"/>
          <cell r="B249" t="str">
            <v>No insurable interest</v>
          </cell>
          <cell r="C249"/>
          <cell r="D249" t="str">
            <v>No insurable interest</v>
          </cell>
          <cell r="E249" t="str">
            <v>HI-TECH SEEDS BV</v>
          </cell>
          <cell r="F249" t="str">
            <v>HAZERA</v>
          </cell>
          <cell r="G249" t="str">
            <v>Holding</v>
          </cell>
          <cell r="H249" t="str">
            <v>YES</v>
          </cell>
          <cell r="I249" t="str">
            <v>Netherlands</v>
          </cell>
          <cell r="J249" t="str">
            <v>Prins Bernhardplein 200</v>
          </cell>
          <cell r="K249" t="str">
            <v>Amsterdam</v>
          </cell>
          <cell r="L249"/>
          <cell r="M249" t="str">
            <v>1097 JB</v>
          </cell>
          <cell r="N249" t="str">
            <v>52.3478933</v>
          </cell>
          <cell r="O249" t="str">
            <v>4.919695</v>
          </cell>
        </row>
        <row r="250">
          <cell r="A250"/>
          <cell r="B250" t="str">
            <v>No insurable interest</v>
          </cell>
          <cell r="C250"/>
          <cell r="D250" t="str">
            <v>No insurable interest</v>
          </cell>
          <cell r="E250" t="str">
            <v>HOLLAND AGRI SEEDS</v>
          </cell>
          <cell r="F250" t="str">
            <v>HAZERA</v>
          </cell>
          <cell r="G250" t="str">
            <v>Holding</v>
          </cell>
          <cell r="H250" t="str">
            <v>YES</v>
          </cell>
          <cell r="I250" t="str">
            <v>Netherlands</v>
          </cell>
          <cell r="J250" t="str">
            <v>Prins Bernhardplein 201</v>
          </cell>
          <cell r="K250" t="str">
            <v>Amsterdam</v>
          </cell>
          <cell r="L250"/>
          <cell r="M250" t="str">
            <v>1098 JB</v>
          </cell>
          <cell r="N250" t="str">
            <v>52.3478933</v>
          </cell>
          <cell r="O250" t="str">
            <v>4.919695</v>
          </cell>
        </row>
        <row r="251">
          <cell r="A251"/>
          <cell r="B251" t="str">
            <v>No insurable interest</v>
          </cell>
          <cell r="C251"/>
          <cell r="D251" t="str">
            <v>No insurable interest</v>
          </cell>
          <cell r="E251" t="str">
            <v>VILMORIN NEDERLAND HOLDING B.V.</v>
          </cell>
          <cell r="F251" t="str">
            <v>HOLDING</v>
          </cell>
          <cell r="G251" t="str">
            <v>Holding</v>
          </cell>
          <cell r="H251" t="str">
            <v>YES</v>
          </cell>
          <cell r="I251" t="str">
            <v>Netherlands</v>
          </cell>
          <cell r="J251" t="str">
            <v>Van der Haveweg 2</v>
          </cell>
          <cell r="K251" t="str">
            <v>Rilland</v>
          </cell>
          <cell r="L251"/>
          <cell r="M251" t="str">
            <v>4411</v>
          </cell>
          <cell r="N251" t="str">
            <v>51.4056234</v>
          </cell>
          <cell r="O251" t="str">
            <v>4.1357753</v>
          </cell>
        </row>
        <row r="252">
          <cell r="A252">
            <v>702933</v>
          </cell>
          <cell r="B252" t="str">
            <v>Group Program</v>
          </cell>
          <cell r="C252">
            <v>1067222</v>
          </cell>
          <cell r="D252" t="str">
            <v>No/LPS</v>
          </cell>
          <cell r="E252" t="str">
            <v>Hazera Poland SP. Z.O.O.</v>
          </cell>
          <cell r="F252" t="str">
            <v>HAZERA</v>
          </cell>
          <cell r="G252" t="str">
            <v>Distribution and/or Storage</v>
          </cell>
          <cell r="H252" t="str">
            <v>YES</v>
          </cell>
          <cell r="I252" t="str">
            <v>Poland</v>
          </cell>
          <cell r="J252" t="str">
            <v>Ul Marywilska 34/I</v>
          </cell>
          <cell r="K252" t="str">
            <v>Warsaw</v>
          </cell>
          <cell r="L252"/>
          <cell r="M252" t="str">
            <v>03-228</v>
          </cell>
          <cell r="N252" t="str">
            <v>52.3069801</v>
          </cell>
          <cell r="O252" t="str">
            <v>21.00877</v>
          </cell>
        </row>
        <row r="253">
          <cell r="A253">
            <v>702981</v>
          </cell>
          <cell r="B253" t="str">
            <v>Group Program</v>
          </cell>
          <cell r="C253">
            <v>1067222</v>
          </cell>
          <cell r="D253" t="str">
            <v>No/LPS</v>
          </cell>
          <cell r="E253" t="str">
            <v>LIMAGRAIN CENTRAL EUROPE</v>
          </cell>
          <cell r="F253" t="str">
            <v>LIMAGRAIN EUROPE</v>
          </cell>
          <cell r="G253" t="str">
            <v>Research</v>
          </cell>
          <cell r="H253"/>
          <cell r="I253" t="str">
            <v>Poland</v>
          </cell>
          <cell r="J253" t="str">
            <v>Stacja Doświadczalna Hodowli Roślin
Polish Branch Poviat Gostyn Borek Wielkopolski</v>
          </cell>
          <cell r="K253" t="str">
            <v>Dabrowka</v>
          </cell>
          <cell r="L253"/>
          <cell r="M253" t="str">
            <v>63-810</v>
          </cell>
          <cell r="N253" t="str">
            <v>53.7403183</v>
          </cell>
          <cell r="O253" t="str">
            <v>22.4768009</v>
          </cell>
        </row>
        <row r="254">
          <cell r="A254">
            <v>760657</v>
          </cell>
          <cell r="B254" t="str">
            <v>Group Program</v>
          </cell>
          <cell r="C254">
            <v>1067222</v>
          </cell>
          <cell r="D254" t="str">
            <v>No/LPS</v>
          </cell>
          <cell r="E254" t="str">
            <v>LIMAGRAIN EUROPE</v>
          </cell>
          <cell r="F254" t="str">
            <v>LIMAGRAIN EUROPE</v>
          </cell>
          <cell r="G254" t="str">
            <v>Distribution and/or Storage</v>
          </cell>
          <cell r="H254"/>
          <cell r="I254" t="str">
            <v>Poland</v>
          </cell>
          <cell r="J254" t="str">
            <v>Ul. Obernicka</v>
          </cell>
          <cell r="K254" t="str">
            <v>Poznan</v>
          </cell>
          <cell r="L254"/>
          <cell r="M254" t="str">
            <v>60-650</v>
          </cell>
          <cell r="N254" t="str">
            <v>52.4387512</v>
          </cell>
          <cell r="O254" t="str">
            <v>16.911232</v>
          </cell>
        </row>
        <row r="255">
          <cell r="A255">
            <v>760662</v>
          </cell>
          <cell r="B255" t="str">
            <v>Group Program</v>
          </cell>
          <cell r="C255">
            <v>1067222</v>
          </cell>
          <cell r="D255" t="str">
            <v>No/LPS</v>
          </cell>
          <cell r="E255" t="str">
            <v>LIMAGRAIN CENTRAL EUROPE</v>
          </cell>
          <cell r="F255" t="str">
            <v>LIMAGRAIN EUROPE</v>
          </cell>
          <cell r="G255" t="str">
            <v>Distribution and/or Storage</v>
          </cell>
          <cell r="H255"/>
          <cell r="I255" t="str">
            <v>Poland</v>
          </cell>
          <cell r="J255" t="str">
            <v>UL. PRZEMYSŁOWA 1</v>
          </cell>
          <cell r="K255" t="str">
            <v>ALEKSANDRÓW KUJAWSKI</v>
          </cell>
          <cell r="L255"/>
          <cell r="M255" t="str">
            <v xml:space="preserve">87-700 </v>
          </cell>
          <cell r="N255" t="str">
            <v>52.865603</v>
          </cell>
          <cell r="O255" t="str">
            <v>18.7064781</v>
          </cell>
        </row>
        <row r="256">
          <cell r="A256">
            <v>760663</v>
          </cell>
          <cell r="B256" t="str">
            <v>Group Program</v>
          </cell>
          <cell r="C256">
            <v>1067222</v>
          </cell>
          <cell r="D256" t="str">
            <v>No/LPS</v>
          </cell>
          <cell r="E256" t="str">
            <v>LIMAGRAIN CENTRAL EUROPE</v>
          </cell>
          <cell r="F256" t="str">
            <v>LIMAGRAIN EUROPE</v>
          </cell>
          <cell r="G256" t="str">
            <v>Distribution and/or Storage</v>
          </cell>
          <cell r="H256"/>
          <cell r="I256" t="str">
            <v>Poland</v>
          </cell>
          <cell r="J256" t="str">
            <v>ODDZIAŁ W KOMORNIKACH Ul. Krzysztofa Kolumba 8a</v>
          </cell>
          <cell r="K256" t="str">
            <v>KOMORNIKI</v>
          </cell>
          <cell r="L256"/>
          <cell r="M256" t="str">
            <v xml:space="preserve">62-052 </v>
          </cell>
          <cell r="N256" t="str">
            <v>52.3475553</v>
          </cell>
          <cell r="O256" t="str">
            <v>16.7921822</v>
          </cell>
        </row>
        <row r="257">
          <cell r="A257">
            <v>760664</v>
          </cell>
          <cell r="B257" t="str">
            <v>Group Program</v>
          </cell>
          <cell r="C257">
            <v>1067222</v>
          </cell>
          <cell r="D257" t="str">
            <v>No/LPS</v>
          </cell>
          <cell r="E257" t="str">
            <v>LIMAGRAIN CENTRAL EUROPE</v>
          </cell>
          <cell r="F257" t="str">
            <v>LIMAGRAIN EUROPE</v>
          </cell>
          <cell r="G257" t="str">
            <v>Distribution and/or Storage</v>
          </cell>
          <cell r="H257"/>
          <cell r="I257" t="str">
            <v>Poland</v>
          </cell>
          <cell r="J257" t="str">
            <v>Miscellaneous personal property</v>
          </cell>
          <cell r="K257" t="str">
            <v>Dabrowka</v>
          </cell>
          <cell r="L257"/>
          <cell r="M257" t="str">
            <v>63-810</v>
          </cell>
          <cell r="N257"/>
          <cell r="O257"/>
        </row>
        <row r="258">
          <cell r="A258" t="str">
            <v>722583 - Stocks Ext</v>
          </cell>
          <cell r="B258" t="str">
            <v>Group Program</v>
          </cell>
          <cell r="C258">
            <v>1067222</v>
          </cell>
          <cell r="D258" t="str">
            <v>No/LPS</v>
          </cell>
          <cell r="E258" t="str">
            <v>LIMAGRAIN CENTRAL EUROPE</v>
          </cell>
          <cell r="F258" t="str">
            <v>LIMAGRAIN EUROPE</v>
          </cell>
          <cell r="G258" t="str">
            <v>Distribution and/or Storage</v>
          </cell>
          <cell r="H258"/>
          <cell r="I258" t="str">
            <v>Romania</v>
          </cell>
          <cell r="J258" t="str">
            <v>SE Franta Sucursala Otopeni
Voluntari, bd. Pipera nr. 1B, spatial SB5.05, etaj 5 Cubic Center, Jub. Ilfov.</v>
          </cell>
          <cell r="K258" t="str">
            <v>Otopeni</v>
          </cell>
          <cell r="L258"/>
          <cell r="M258" t="str">
            <v>075100</v>
          </cell>
          <cell r="N258" t="str">
            <v>44.49485344068478</v>
          </cell>
          <cell r="O258" t="str">
            <v>26.12944551552617</v>
          </cell>
        </row>
        <row r="259">
          <cell r="A259">
            <v>760669</v>
          </cell>
          <cell r="B259" t="str">
            <v>Group Program</v>
          </cell>
          <cell r="C259">
            <v>1067222</v>
          </cell>
          <cell r="D259" t="str">
            <v>No/LPS</v>
          </cell>
          <cell r="E259" t="str">
            <v>LIMAGRAIN CENTRAL EUROPE</v>
          </cell>
          <cell r="F259" t="str">
            <v>LIMAGRAIN EUROPE</v>
          </cell>
          <cell r="G259" t="str">
            <v>Research</v>
          </cell>
          <cell r="H259"/>
          <cell r="I259" t="str">
            <v>Romania</v>
          </cell>
          <cell r="J259" t="str">
            <v>Calea Calarasi St. Calarasi County</v>
          </cell>
          <cell r="K259" t="str">
            <v>Borcea</v>
          </cell>
          <cell r="L259"/>
          <cell r="M259" t="str">
            <v>917015</v>
          </cell>
          <cell r="N259" t="str">
            <v>44.3278389</v>
          </cell>
          <cell r="O259" t="str">
            <v>27.7236099</v>
          </cell>
        </row>
        <row r="260">
          <cell r="A260">
            <v>760670</v>
          </cell>
          <cell r="B260" t="str">
            <v>Group Program</v>
          </cell>
          <cell r="C260">
            <v>1067222</v>
          </cell>
          <cell r="D260" t="str">
            <v>No/LPS</v>
          </cell>
          <cell r="E260" t="str">
            <v>LIMAGRAIN EUROPE</v>
          </cell>
          <cell r="F260" t="str">
            <v>LIMAGRAIN EUROPE</v>
          </cell>
          <cell r="G260" t="str">
            <v>Distribution and/or Storage</v>
          </cell>
          <cell r="H260"/>
          <cell r="I260" t="str">
            <v>Romania</v>
          </cell>
          <cell r="J260" t="str">
            <v>DJ 282B, Moldova Seminte SRL, km 0.700</v>
          </cell>
          <cell r="K260" t="str">
            <v>Bivolari</v>
          </cell>
          <cell r="L260"/>
          <cell r="M260" t="str">
            <v>707055</v>
          </cell>
          <cell r="N260" t="str">
            <v>47.5278282</v>
          </cell>
          <cell r="O260" t="str">
            <v>27.4373798</v>
          </cell>
        </row>
        <row r="261">
          <cell r="A261">
            <v>722586</v>
          </cell>
          <cell r="B261" t="str">
            <v>Group Program</v>
          </cell>
          <cell r="C261">
            <v>1067222</v>
          </cell>
          <cell r="D261" t="str">
            <v>Integrated Local Policy</v>
          </cell>
          <cell r="E261" t="str">
            <v>LIMAGRAIN RU</v>
          </cell>
          <cell r="F261" t="str">
            <v>LIMAGRAIN EUROPE</v>
          </cell>
          <cell r="G261" t="str">
            <v>Research</v>
          </cell>
          <cell r="H261"/>
          <cell r="I261" t="str">
            <v>Russian Federation</v>
          </cell>
          <cell r="J261" t="str">
            <v>2A, 50 Let Pobedy</v>
          </cell>
          <cell r="K261" t="str">
            <v>Novotitarovskaya Stanitsa</v>
          </cell>
          <cell r="L261"/>
          <cell r="M261" t="str">
            <v>353211</v>
          </cell>
          <cell r="N261" t="str">
            <v>45.2287292</v>
          </cell>
          <cell r="O261" t="str">
            <v>38.8891602</v>
          </cell>
        </row>
        <row r="262">
          <cell r="A262">
            <v>760679</v>
          </cell>
          <cell r="B262" t="str">
            <v>Group Program</v>
          </cell>
          <cell r="C262">
            <v>1067222</v>
          </cell>
          <cell r="D262" t="str">
            <v>Integrated Local Policy</v>
          </cell>
          <cell r="E262" t="str">
            <v>LIMAGRAIN RU</v>
          </cell>
          <cell r="F262" t="str">
            <v>LIMAGRAIN EUROPE</v>
          </cell>
          <cell r="G262" t="str">
            <v>Distribution and/or Storage</v>
          </cell>
          <cell r="H262"/>
          <cell r="I262" t="str">
            <v>Russian Federation</v>
          </cell>
          <cell r="J262" t="str">
            <v>Lenina village, PO 37, lit G44</v>
          </cell>
          <cell r="K262" t="str">
            <v>Krasnodar</v>
          </cell>
          <cell r="L262"/>
          <cell r="M262" t="str">
            <v>350015</v>
          </cell>
          <cell r="N262" t="str">
            <v>45.0410805</v>
          </cell>
          <cell r="O262" t="str">
            <v>38.9748497</v>
          </cell>
        </row>
        <row r="263">
          <cell r="A263">
            <v>760681</v>
          </cell>
          <cell r="B263" t="str">
            <v>Group Program</v>
          </cell>
          <cell r="C263">
            <v>1067222</v>
          </cell>
          <cell r="D263" t="str">
            <v>Integrated Local Policy</v>
          </cell>
          <cell r="E263" t="str">
            <v>LIMAGRAIN RU</v>
          </cell>
          <cell r="F263" t="str">
            <v>LIMAGRAIN EUROPE</v>
          </cell>
          <cell r="G263" t="str">
            <v>Holding</v>
          </cell>
          <cell r="H263" t="str">
            <v>YES</v>
          </cell>
          <cell r="I263" t="str">
            <v>Russian Federation</v>
          </cell>
          <cell r="J263" t="str">
            <v>Mitrofana Sedina 159</v>
          </cell>
          <cell r="K263" t="str">
            <v>Krasnodar</v>
          </cell>
          <cell r="L263"/>
          <cell r="M263" t="str">
            <v>350015</v>
          </cell>
          <cell r="N263" t="str">
            <v>45.0410805</v>
          </cell>
          <cell r="O263" t="str">
            <v>38.9748497</v>
          </cell>
        </row>
        <row r="264">
          <cell r="A264">
            <v>760682</v>
          </cell>
          <cell r="B264" t="str">
            <v>Group Program</v>
          </cell>
          <cell r="C264">
            <v>1067222</v>
          </cell>
          <cell r="D264" t="str">
            <v>Integrated Local Policy</v>
          </cell>
          <cell r="E264" t="str">
            <v>LIMAGRAIN RU</v>
          </cell>
          <cell r="F264" t="str">
            <v>LIMAGRAIN EUROPE</v>
          </cell>
          <cell r="G264" t="str">
            <v>Research</v>
          </cell>
          <cell r="H264"/>
          <cell r="I264" t="str">
            <v>Russian Federation</v>
          </cell>
          <cell r="J264" t="str">
            <v>35, Centralnaya ul., pos. Komsomolskiy, Ramonskiy district, Voronej region</v>
          </cell>
          <cell r="K264" t="str">
            <v>Voronej</v>
          </cell>
          <cell r="L264"/>
          <cell r="M264" t="str">
            <v>353211</v>
          </cell>
          <cell r="N264" t="str">
            <v>51.7422791</v>
          </cell>
          <cell r="O264" t="str">
            <v>39.1497993</v>
          </cell>
        </row>
        <row r="265">
          <cell r="A265">
            <v>760683</v>
          </cell>
          <cell r="B265" t="str">
            <v>Group Program</v>
          </cell>
          <cell r="C265">
            <v>1067222</v>
          </cell>
          <cell r="D265" t="str">
            <v>Integrated Local Policy</v>
          </cell>
          <cell r="E265" t="str">
            <v>LIMAGRAIN RU</v>
          </cell>
          <cell r="F265" t="str">
            <v>LIMAGRAIN EUROPE</v>
          </cell>
          <cell r="G265" t="str">
            <v>Distribution and/or Storage</v>
          </cell>
          <cell r="H265"/>
          <cell r="I265" t="str">
            <v>Russian Federation</v>
          </cell>
          <cell r="J265" t="str">
            <v>office 1, 285/10 Soldatskoe Pole ul.,</v>
          </cell>
          <cell r="K265" t="str">
            <v>Voronej</v>
          </cell>
          <cell r="L265"/>
          <cell r="M265">
            <v>394056</v>
          </cell>
          <cell r="N265" t="str">
            <v>51.6683487</v>
          </cell>
          <cell r="O265" t="str">
            <v>39.19192880000001</v>
          </cell>
        </row>
        <row r="266">
          <cell r="A266">
            <v>703128</v>
          </cell>
          <cell r="B266" t="str">
            <v>Group Program</v>
          </cell>
          <cell r="C266">
            <v>1067222</v>
          </cell>
          <cell r="D266" t="str">
            <v>Integrated Local Policy</v>
          </cell>
          <cell r="E266" t="str">
            <v>VILMORIN OOO</v>
          </cell>
          <cell r="F266" t="str">
            <v>VILMORIN - MKS</v>
          </cell>
          <cell r="G266" t="str">
            <v>Holding</v>
          </cell>
          <cell r="H266" t="str">
            <v>YES</v>
          </cell>
          <cell r="I266" t="str">
            <v>Russian Federation</v>
          </cell>
          <cell r="J266" t="str">
            <v>Elektricheskiy 3/10
building 3, entrance 3, 4 floor, room IV</v>
          </cell>
          <cell r="K266" t="str">
            <v>Moscow</v>
          </cell>
          <cell r="L266"/>
          <cell r="M266" t="str">
            <v>123557</v>
          </cell>
          <cell r="N266" t="str">
            <v>55.7681084</v>
          </cell>
          <cell r="O266" t="str">
            <v>37.5733719</v>
          </cell>
        </row>
        <row r="267">
          <cell r="A267" t="str">
            <v>703129 - Stocks Ext</v>
          </cell>
          <cell r="B267" t="str">
            <v>Group Program</v>
          </cell>
          <cell r="C267">
            <v>1067222</v>
          </cell>
          <cell r="D267" t="str">
            <v>Integrated Local Policy</v>
          </cell>
          <cell r="E267" t="str">
            <v>VILMORIN OOO</v>
          </cell>
          <cell r="F267" t="str">
            <v>VILMORIN - MKS</v>
          </cell>
          <cell r="G267" t="str">
            <v>Distribution and/or Storage</v>
          </cell>
          <cell r="H267"/>
          <cell r="I267" t="str">
            <v>Russian Federation</v>
          </cell>
          <cell r="J267" t="str">
            <v>Ooo Alsena-L
16 Signalniy Proezd
Building 21</v>
          </cell>
          <cell r="K267" t="str">
            <v>Moscow</v>
          </cell>
          <cell r="L267"/>
          <cell r="M267" t="str">
            <v>127273</v>
          </cell>
          <cell r="N267" t="str">
            <v>55.8538208</v>
          </cell>
          <cell r="O267" t="str">
            <v>37.6038513</v>
          </cell>
        </row>
        <row r="268">
          <cell r="A268">
            <v>702993</v>
          </cell>
          <cell r="B268" t="str">
            <v>Group Program</v>
          </cell>
          <cell r="C268">
            <v>1067222</v>
          </cell>
          <cell r="D268" t="str">
            <v>Integrated Local Policy</v>
          </cell>
          <cell r="E268" t="str">
            <v>LIMAGRAIN D.O.O. BEOGRAD</v>
          </cell>
          <cell r="F268" t="str">
            <v>LIMAGRAIN EUROPE</v>
          </cell>
          <cell r="G268" t="str">
            <v>Distribution and/or Storage</v>
          </cell>
          <cell r="H268" t="str">
            <v>YES</v>
          </cell>
          <cell r="I268" t="str">
            <v>Serbia</v>
          </cell>
          <cell r="J268" t="str">
            <v>Radnicka 30A</v>
          </cell>
          <cell r="K268" t="str">
            <v>Novi Sad</v>
          </cell>
          <cell r="L268"/>
          <cell r="M268" t="str">
            <v>21000</v>
          </cell>
          <cell r="N268" t="str">
            <v>45.2497368</v>
          </cell>
          <cell r="O268" t="str">
            <v>19.852993</v>
          </cell>
        </row>
        <row r="269">
          <cell r="A269" t="str">
            <v>702993 - Stocks Ext</v>
          </cell>
          <cell r="B269" t="str">
            <v>Group Program</v>
          </cell>
          <cell r="C269">
            <v>1067222</v>
          </cell>
          <cell r="D269" t="str">
            <v>Integrated Local Policy</v>
          </cell>
          <cell r="E269" t="str">
            <v>LIMAGRAIN D.O.O. BEOGRAD</v>
          </cell>
          <cell r="F269" t="str">
            <v>LIMAGRAIN EUROPE</v>
          </cell>
          <cell r="G269" t="str">
            <v>Distribution and/or Storage</v>
          </cell>
          <cell r="H269"/>
          <cell r="I269" t="str">
            <v>Serbia</v>
          </cell>
          <cell r="J269" t="str">
            <v>Doradni centar Srbobran Turijski put
bb</v>
          </cell>
          <cell r="K269" t="str">
            <v>Srbobran</v>
          </cell>
          <cell r="L269"/>
          <cell r="M269">
            <v>21480</v>
          </cell>
          <cell r="N269" t="str">
            <v>45.539340315596874</v>
          </cell>
          <cell r="O269" t="str">
            <v>19.798454171735173</v>
          </cell>
        </row>
        <row r="270">
          <cell r="A270">
            <v>760684</v>
          </cell>
          <cell r="B270" t="str">
            <v>Group Program</v>
          </cell>
          <cell r="C270">
            <v>1067222</v>
          </cell>
          <cell r="D270" t="str">
            <v>No/LPS</v>
          </cell>
          <cell r="E270" t="str">
            <v>LIMAGRAIN EUROPE</v>
          </cell>
          <cell r="F270" t="str">
            <v>LIMAGRAIN EUROPE</v>
          </cell>
          <cell r="G270" t="str">
            <v>Distribution and/or Storage</v>
          </cell>
          <cell r="H270"/>
          <cell r="I270" t="str">
            <v>Serbia</v>
          </cell>
          <cell r="J270" t="str">
            <v>Doradni Centar Sabac. Agroindustrijska Zona</v>
          </cell>
          <cell r="K270" t="str">
            <v>Sabac</v>
          </cell>
          <cell r="L270"/>
          <cell r="M270">
            <v>15000</v>
          </cell>
          <cell r="N270" t="str">
            <v>44.755274</v>
          </cell>
          <cell r="O270" t="str">
            <v>19.692337</v>
          </cell>
        </row>
        <row r="271">
          <cell r="A271">
            <v>760685</v>
          </cell>
          <cell r="B271" t="str">
            <v>Group Program</v>
          </cell>
          <cell r="C271">
            <v>1067222</v>
          </cell>
          <cell r="D271" t="str">
            <v>No/LPS</v>
          </cell>
          <cell r="E271" t="str">
            <v>LIMAGRAIN CENTRAL EUROPE</v>
          </cell>
          <cell r="F271" t="str">
            <v>LIMAGRAIN EUROPE</v>
          </cell>
          <cell r="G271" t="str">
            <v>Distribution and/or Storage</v>
          </cell>
          <cell r="H271"/>
          <cell r="I271" t="str">
            <v>Slovakia</v>
          </cell>
          <cell r="J271" t="str">
            <v>M. Razusa 29</v>
          </cell>
          <cell r="K271" t="str">
            <v>Lucenec</v>
          </cell>
          <cell r="L271"/>
          <cell r="M271" t="str">
            <v>984 01</v>
          </cell>
          <cell r="N271" t="str">
            <v>48.3342133</v>
          </cell>
          <cell r="O271" t="str">
            <v>19.7137299</v>
          </cell>
        </row>
        <row r="272">
          <cell r="A272"/>
          <cell r="B272" t="str">
            <v>No insurable interest</v>
          </cell>
          <cell r="C272"/>
          <cell r="D272" t="str">
            <v>No insurable interest</v>
          </cell>
          <cell r="E272" t="str">
            <v>VILMORIN SINGAPORE PTE. LTD.</v>
          </cell>
          <cell r="F272" t="str">
            <v>HOLDING</v>
          </cell>
          <cell r="G272" t="str">
            <v>Holding</v>
          </cell>
          <cell r="H272" t="str">
            <v>YES</v>
          </cell>
          <cell r="I272" t="str">
            <v>Singapore</v>
          </cell>
          <cell r="J272" t="str">
            <v>80 Raffles Place #32-01 UOB Plaza</v>
          </cell>
          <cell r="K272" t="str">
            <v>Singapore</v>
          </cell>
          <cell r="L272"/>
          <cell r="M272" t="str">
            <v>48624</v>
          </cell>
          <cell r="N272" t="str">
            <v>1.285273</v>
          </cell>
          <cell r="O272" t="str">
            <v>103.850218</v>
          </cell>
        </row>
        <row r="273">
          <cell r="A273">
            <v>386883</v>
          </cell>
          <cell r="B273" t="str">
            <v>Group Program</v>
          </cell>
          <cell r="C273">
            <v>1067222</v>
          </cell>
          <cell r="D273" t="str">
            <v>No/LPS</v>
          </cell>
          <cell r="E273" t="str">
            <v>HM. CLAUSE IBERICA, S.A.</v>
          </cell>
          <cell r="F273" t="str">
            <v>HM CLAUSE</v>
          </cell>
          <cell r="G273" t="str">
            <v>Research</v>
          </cell>
          <cell r="H273" t="str">
            <v>YES</v>
          </cell>
          <cell r="I273" t="str">
            <v>Spain</v>
          </cell>
          <cell r="J273" t="str">
            <v>Paraje La Reserva S/N Apdo Correos N°17</v>
          </cell>
          <cell r="K273" t="str">
            <v>La Mojonera</v>
          </cell>
          <cell r="L273" t="str">
            <v>Andalucia</v>
          </cell>
          <cell r="M273" t="str">
            <v>04745</v>
          </cell>
          <cell r="N273" t="str">
            <v>36.7591286</v>
          </cell>
          <cell r="O273" t="str">
            <v>-2.6867399</v>
          </cell>
        </row>
        <row r="274">
          <cell r="A274">
            <v>581592</v>
          </cell>
          <cell r="B274" t="str">
            <v>Group Program</v>
          </cell>
          <cell r="C274">
            <v>1067222</v>
          </cell>
          <cell r="D274" t="str">
            <v>No/LPS</v>
          </cell>
          <cell r="E274" t="str">
            <v>HM. CLAUSE IBERICA, S.A.</v>
          </cell>
          <cell r="F274" t="str">
            <v>HM CLAUSE</v>
          </cell>
          <cell r="G274" t="str">
            <v>Research</v>
          </cell>
          <cell r="H274"/>
          <cell r="I274" t="str">
            <v>Spain</v>
          </cell>
          <cell r="J274" t="str">
            <v>Hacienda Lo Tacon N°10
Finca Los Gorriones</v>
          </cell>
          <cell r="K274" t="str">
            <v>Balsicas (Torre Pacheco)</v>
          </cell>
          <cell r="L274" t="str">
            <v>Murcia</v>
          </cell>
          <cell r="M274" t="str">
            <v>30591</v>
          </cell>
          <cell r="N274" t="str">
            <v>37.8135796</v>
          </cell>
          <cell r="O274" t="str">
            <v>-0.942335</v>
          </cell>
        </row>
        <row r="275">
          <cell r="A275">
            <v>581601</v>
          </cell>
          <cell r="B275" t="str">
            <v>Group Program</v>
          </cell>
          <cell r="C275">
            <v>1067222</v>
          </cell>
          <cell r="D275" t="str">
            <v>No/LPS</v>
          </cell>
          <cell r="E275" t="str">
            <v>HM. CLAUSE IBERICA, S.A.</v>
          </cell>
          <cell r="F275" t="str">
            <v>HM CLAUSE</v>
          </cell>
          <cell r="G275" t="str">
            <v>Distribution and/or Storage</v>
          </cell>
          <cell r="H275"/>
          <cell r="I275" t="str">
            <v>Spain</v>
          </cell>
          <cell r="J275" t="str">
            <v>C/ Estano
4 P Industrial Parcela 6 Sector T-1 Nave</v>
          </cell>
          <cell r="K275" t="str">
            <v>La Mojonera</v>
          </cell>
          <cell r="L275" t="str">
            <v>Andalucia</v>
          </cell>
          <cell r="M275" t="str">
            <v>04745</v>
          </cell>
          <cell r="N275" t="str">
            <v>36.8005219</v>
          </cell>
          <cell r="O275" t="str">
            <v>-2.6904299</v>
          </cell>
        </row>
        <row r="276">
          <cell r="A276">
            <v>386884</v>
          </cell>
          <cell r="B276" t="str">
            <v>Group Program</v>
          </cell>
          <cell r="C276">
            <v>1067222</v>
          </cell>
          <cell r="D276" t="str">
            <v>No/LPS</v>
          </cell>
          <cell r="E276" t="str">
            <v>HM. CLAUSE IBERICA, S.A.</v>
          </cell>
          <cell r="F276" t="str">
            <v>HM CLAUSE</v>
          </cell>
          <cell r="G276" t="str">
            <v>Manufacturing / Distribution and/or Storage</v>
          </cell>
          <cell r="H276"/>
          <cell r="I276" t="str">
            <v>Spain</v>
          </cell>
          <cell r="J276" t="str">
            <v>Ctra Torre Mar-Loja. km 2 (El Trapiche Centra )</v>
          </cell>
          <cell r="K276" t="str">
            <v>Velez-Malaga</v>
          </cell>
          <cell r="L276" t="str">
            <v>Andalucia</v>
          </cell>
          <cell r="M276" t="str">
            <v>29700</v>
          </cell>
          <cell r="N276" t="str">
            <v>36.7855644</v>
          </cell>
          <cell r="O276" t="str">
            <v>-4.1142159</v>
          </cell>
        </row>
        <row r="277">
          <cell r="A277">
            <v>557974</v>
          </cell>
          <cell r="B277" t="str">
            <v>Group Program</v>
          </cell>
          <cell r="C277">
            <v>1067222</v>
          </cell>
          <cell r="D277" t="str">
            <v>No/LPS</v>
          </cell>
          <cell r="E277" t="str">
            <v>HM. CLAUSE IBERICA, S.A.</v>
          </cell>
          <cell r="F277" t="str">
            <v>HM CLAUSE</v>
          </cell>
          <cell r="G277" t="str">
            <v>Research</v>
          </cell>
          <cell r="H277"/>
          <cell r="I277" t="str">
            <v>Spain</v>
          </cell>
          <cell r="J277" t="str">
            <v>Calle Carpinteros 3
Poligono Industrial Primores</v>
          </cell>
          <cell r="K277" t="str">
            <v>La Mojonera</v>
          </cell>
          <cell r="L277" t="str">
            <v>Andalucia</v>
          </cell>
          <cell r="M277" t="str">
            <v>04745</v>
          </cell>
          <cell r="N277" t="str">
            <v>36.7974014</v>
          </cell>
          <cell r="O277" t="str">
            <v>-2.6935501</v>
          </cell>
        </row>
        <row r="278">
          <cell r="A278">
            <v>386887</v>
          </cell>
          <cell r="B278" t="str">
            <v>Group Program</v>
          </cell>
          <cell r="C278">
            <v>1067222</v>
          </cell>
          <cell r="D278" t="str">
            <v>No/LPS</v>
          </cell>
          <cell r="E278" t="str">
            <v>LIMAGRAIN IBERICA</v>
          </cell>
          <cell r="F278" t="str">
            <v>LIMAGRAIN EUROPE</v>
          </cell>
          <cell r="G278" t="str">
            <v>Manufacturing / Research / Distribution and/or Storage</v>
          </cell>
          <cell r="H278"/>
          <cell r="I278" t="str">
            <v>Spain</v>
          </cell>
          <cell r="J278" t="str">
            <v>Autovia De Andalucia Km 383
Factoria De Los Cansinos</v>
          </cell>
          <cell r="K278" t="str">
            <v>Cordoba</v>
          </cell>
          <cell r="L278"/>
          <cell r="M278" t="str">
            <v>14080</v>
          </cell>
          <cell r="N278" t="str">
            <v>37.9236603</v>
          </cell>
          <cell r="O278" t="str">
            <v>-4.5915599</v>
          </cell>
        </row>
        <row r="279">
          <cell r="A279">
            <v>703043</v>
          </cell>
          <cell r="B279" t="str">
            <v>Group Program</v>
          </cell>
          <cell r="C279">
            <v>1067222</v>
          </cell>
          <cell r="D279" t="str">
            <v>No/LPS</v>
          </cell>
          <cell r="E279" t="str">
            <v>LIMAGRAIN IBERICA</v>
          </cell>
          <cell r="F279" t="str">
            <v>LIMAGRAIN EUROPE</v>
          </cell>
          <cell r="G279" t="str">
            <v>Manufacturing / Research / Distribution and/or Storage</v>
          </cell>
          <cell r="H279" t="str">
            <v>YES</v>
          </cell>
          <cell r="I279" t="str">
            <v>Spain</v>
          </cell>
          <cell r="J279" t="str">
            <v>Crta Pamplona
Huesca Km 12</v>
          </cell>
          <cell r="K279" t="str">
            <v>Elorz</v>
          </cell>
          <cell r="L279"/>
          <cell r="M279" t="str">
            <v>31470</v>
          </cell>
          <cell r="N279" t="str">
            <v>42.7347149999685</v>
          </cell>
          <cell r="O279" t="str">
            <v>-1.5714463</v>
          </cell>
        </row>
        <row r="280">
          <cell r="A280">
            <v>386888</v>
          </cell>
          <cell r="B280" t="str">
            <v>Group Program</v>
          </cell>
          <cell r="C280">
            <v>1067222</v>
          </cell>
          <cell r="D280" t="str">
            <v>No/LPS</v>
          </cell>
          <cell r="E280" t="str">
            <v>LIMAGRAIN IBERICA</v>
          </cell>
          <cell r="F280" t="str">
            <v>LIMAGRAIN EUROPE</v>
          </cell>
          <cell r="G280" t="str">
            <v>Distribution and/or Storage</v>
          </cell>
          <cell r="H280"/>
          <cell r="I280" t="str">
            <v>Spain</v>
          </cell>
          <cell r="J280" t="str">
            <v>Crta. Puebla de Cazalla km 12,5</v>
          </cell>
          <cell r="K280" t="str">
            <v>Marchena</v>
          </cell>
          <cell r="L280"/>
          <cell r="M280" t="str">
            <v>41620</v>
          </cell>
          <cell r="N280" t="str">
            <v>37.3276596</v>
          </cell>
          <cell r="O280" t="str">
            <v>-5.4084301</v>
          </cell>
        </row>
        <row r="281">
          <cell r="A281">
            <v>760688</v>
          </cell>
          <cell r="B281" t="str">
            <v>Group Program</v>
          </cell>
          <cell r="C281">
            <v>1067222</v>
          </cell>
          <cell r="D281" t="str">
            <v>No/LPS</v>
          </cell>
          <cell r="E281" t="str">
            <v>LIMAGRAIN IBERICA</v>
          </cell>
          <cell r="F281" t="str">
            <v>LIMAGRAIN EUROPE</v>
          </cell>
          <cell r="G281" t="str">
            <v>Research</v>
          </cell>
          <cell r="H281"/>
          <cell r="I281" t="str">
            <v>Spain</v>
          </cell>
          <cell r="J281" t="str">
            <v>Polígono 33 Parcela 66</v>
          </cell>
          <cell r="K281" t="str">
            <v>sos del Rey Catolico</v>
          </cell>
          <cell r="L281"/>
          <cell r="M281" t="str">
            <v>50680</v>
          </cell>
          <cell r="N281" t="str">
            <v>42.4843864</v>
          </cell>
          <cell r="O281" t="str">
            <v>-1.188194</v>
          </cell>
        </row>
        <row r="282">
          <cell r="A282">
            <v>760690</v>
          </cell>
          <cell r="B282" t="str">
            <v>Group Program</v>
          </cell>
          <cell r="C282">
            <v>1067222</v>
          </cell>
          <cell r="D282" t="str">
            <v>No/LPS</v>
          </cell>
          <cell r="E282" t="str">
            <v>LIMAGRAIN EUROPE</v>
          </cell>
          <cell r="F282" t="str">
            <v>LIMAGRAIN EUROPE</v>
          </cell>
          <cell r="G282" t="str">
            <v>Distribution and/or Storage</v>
          </cell>
          <cell r="H282"/>
          <cell r="I282" t="str">
            <v>Spain</v>
          </cell>
          <cell r="J282" t="str">
            <v>Carretera Pamplona-Huesca km12</v>
          </cell>
          <cell r="K282" t="str">
            <v xml:space="preserve">Elorz </v>
          </cell>
          <cell r="L282"/>
          <cell r="M282" t="str">
            <v>31470</v>
          </cell>
          <cell r="N282" t="str">
            <v>42.7347149999685</v>
          </cell>
          <cell r="O282" t="str">
            <v>-1.5714463</v>
          </cell>
        </row>
        <row r="283">
          <cell r="A283">
            <v>386889</v>
          </cell>
          <cell r="B283" t="str">
            <v>Group Program</v>
          </cell>
          <cell r="C283">
            <v>1067222</v>
          </cell>
          <cell r="D283" t="str">
            <v>No/LPS</v>
          </cell>
          <cell r="E283" t="str">
            <v>VILMORIN-MIKADO IBERICA</v>
          </cell>
          <cell r="F283" t="str">
            <v>VILMORIN - MKS</v>
          </cell>
          <cell r="G283" t="str">
            <v>Research</v>
          </cell>
          <cell r="H283"/>
          <cell r="I283" t="str">
            <v>Spain</v>
          </cell>
          <cell r="J283" t="str">
            <v>Centro de Investigación Finca Las Canteras - Appartado de Correos 116</v>
          </cell>
          <cell r="K283" t="str">
            <v>Aguilas</v>
          </cell>
          <cell r="L283"/>
          <cell r="M283" t="str">
            <v>30880</v>
          </cell>
          <cell r="N283" t="str">
            <v>37.4117432</v>
          </cell>
          <cell r="O283" t="str">
            <v>-1.582649</v>
          </cell>
        </row>
        <row r="284">
          <cell r="A284">
            <v>568292</v>
          </cell>
          <cell r="B284" t="str">
            <v>Group Program</v>
          </cell>
          <cell r="C284">
            <v>1067222</v>
          </cell>
          <cell r="D284" t="str">
            <v>No/LPS</v>
          </cell>
          <cell r="E284" t="str">
            <v>VILMORIN-MIKADO IBERICA</v>
          </cell>
          <cell r="F284" t="str">
            <v>VILMORIN - MKS</v>
          </cell>
          <cell r="G284" t="str">
            <v>Distribution and/or Storage</v>
          </cell>
          <cell r="H284"/>
          <cell r="I284" t="str">
            <v>Spain</v>
          </cell>
          <cell r="J284" t="str">
            <v>Avda. de la Innovacion 15</v>
          </cell>
          <cell r="K284" t="str">
            <v>Retamar</v>
          </cell>
          <cell r="L284"/>
          <cell r="M284" t="str">
            <v>04131</v>
          </cell>
          <cell r="N284" t="str">
            <v>36.8769646</v>
          </cell>
          <cell r="O284" t="str">
            <v>-2.333549</v>
          </cell>
        </row>
        <row r="285">
          <cell r="A285">
            <v>703132</v>
          </cell>
          <cell r="B285" t="str">
            <v>Group Program</v>
          </cell>
          <cell r="C285">
            <v>1067222</v>
          </cell>
          <cell r="D285" t="str">
            <v>No/LPS</v>
          </cell>
          <cell r="E285" t="str">
            <v>VILMORIN-MIKADO IBERICA</v>
          </cell>
          <cell r="F285" t="str">
            <v>VILMORIN - MKS</v>
          </cell>
          <cell r="G285" t="str">
            <v>Holding</v>
          </cell>
          <cell r="H285"/>
          <cell r="I285" t="str">
            <v>Spain</v>
          </cell>
          <cell r="J285" t="str">
            <v>Calle Joaquin Orozco</v>
          </cell>
          <cell r="K285" t="str">
            <v>Alacant</v>
          </cell>
          <cell r="L285"/>
          <cell r="M285" t="str">
            <v>03006</v>
          </cell>
          <cell r="N285" t="str">
            <v>38.3437119</v>
          </cell>
          <cell r="O285" t="str">
            <v>-0.49801</v>
          </cell>
        </row>
        <row r="286">
          <cell r="A286"/>
          <cell r="B286" t="str">
            <v>No insurable interest</v>
          </cell>
          <cell r="C286"/>
          <cell r="D286" t="str">
            <v>No insurable interest</v>
          </cell>
          <cell r="E286" t="str">
            <v>LATAM SEED HOLDINGS S.L.U.</v>
          </cell>
          <cell r="F286" t="str">
            <v>HOLDING</v>
          </cell>
          <cell r="G286" t="str">
            <v>Holding</v>
          </cell>
          <cell r="H286" t="str">
            <v>YES</v>
          </cell>
          <cell r="I286" t="str">
            <v>Spain</v>
          </cell>
          <cell r="J286" t="str">
            <v>Calle Serrano numéro 41, planta 4</v>
          </cell>
          <cell r="K286" t="str">
            <v>Madrid</v>
          </cell>
          <cell r="L286"/>
          <cell r="M286" t="str">
            <v>28001</v>
          </cell>
          <cell r="N286" t="str">
            <v>40.4285275</v>
          </cell>
          <cell r="O286" t="str">
            <v>-3.687459967884905</v>
          </cell>
        </row>
        <row r="287">
          <cell r="A287">
            <v>760696</v>
          </cell>
          <cell r="B287" t="str">
            <v>Group Program</v>
          </cell>
          <cell r="C287">
            <v>1067222</v>
          </cell>
          <cell r="D287" t="str">
            <v>No/LPS</v>
          </cell>
          <cell r="E287" t="str">
            <v>VILMORIN &amp; Cie</v>
          </cell>
          <cell r="F287" t="str">
            <v>HOLDING</v>
          </cell>
          <cell r="G287" t="str">
            <v>Research</v>
          </cell>
          <cell r="H287"/>
          <cell r="I287" t="str">
            <v>Spain</v>
          </cell>
          <cell r="J287" t="str">
            <v>Paraje La Reserva S/N Apdo Correos N°17</v>
          </cell>
          <cell r="K287" t="str">
            <v>La Mojonera</v>
          </cell>
          <cell r="L287"/>
          <cell r="M287">
            <v>4745</v>
          </cell>
          <cell r="N287" t="str">
            <v>36.7591286</v>
          </cell>
          <cell r="O287" t="str">
            <v>-2.6867399</v>
          </cell>
        </row>
        <row r="288">
          <cell r="A288">
            <v>703071</v>
          </cell>
          <cell r="B288" t="str">
            <v>Group Program</v>
          </cell>
          <cell r="C288">
            <v>1067222</v>
          </cell>
          <cell r="D288" t="str">
            <v>Integrated Local Policy</v>
          </cell>
          <cell r="E288" t="str">
            <v>LIMAGRAIN (THAILAND) CO LTD</v>
          </cell>
          <cell r="F288" t="str">
            <v>LIMAGRAIN ASIA PACIFIC</v>
          </cell>
          <cell r="G288" t="str">
            <v>Manufacturing / Distribution and/or Storage</v>
          </cell>
          <cell r="H288"/>
          <cell r="I288" t="str">
            <v>Thailand</v>
          </cell>
          <cell r="J288" t="str">
            <v>192 and 192/1 Moo 3, T. Udomthanya, A. Takfa</v>
          </cell>
          <cell r="K288" t="str">
            <v>Nakornsawan</v>
          </cell>
          <cell r="L288"/>
          <cell r="M288" t="str">
            <v>60190</v>
          </cell>
          <cell r="N288" t="str">
            <v>15.4522305</v>
          </cell>
          <cell r="O288" t="str">
            <v>100.4684906</v>
          </cell>
        </row>
        <row r="289">
          <cell r="A289">
            <v>703072</v>
          </cell>
          <cell r="B289" t="str">
            <v>Group Program</v>
          </cell>
          <cell r="C289">
            <v>1067222</v>
          </cell>
          <cell r="D289" t="str">
            <v>Integrated Local Policy</v>
          </cell>
          <cell r="E289" t="str">
            <v>LIMAGRAIN (THAILAND) CO LTD</v>
          </cell>
          <cell r="F289" t="str">
            <v>LIMAGRAIN ASIA PACIFIC</v>
          </cell>
          <cell r="G289" t="str">
            <v>Holding</v>
          </cell>
          <cell r="H289" t="str">
            <v>YES</v>
          </cell>
          <cell r="I289" t="str">
            <v>Thailand</v>
          </cell>
          <cell r="J289" t="str">
            <v>161/1 SG Tower, 15th Floor, Soi. Mahadlekluang 3, Rajdamri Road, Lumpini, Pathumwan</v>
          </cell>
          <cell r="K289" t="str">
            <v>Bangkok</v>
          </cell>
          <cell r="L289"/>
          <cell r="M289" t="str">
            <v>10330</v>
          </cell>
          <cell r="N289" t="str">
            <v>13.7385254</v>
          </cell>
          <cell r="O289" t="str">
            <v>100.5423584</v>
          </cell>
        </row>
        <row r="290">
          <cell r="A290">
            <v>703073</v>
          </cell>
          <cell r="B290" t="str">
            <v>Group Program</v>
          </cell>
          <cell r="C290">
            <v>1067222</v>
          </cell>
          <cell r="D290" t="str">
            <v>Integrated Local Policy</v>
          </cell>
          <cell r="E290" t="str">
            <v>LIMAGRAIN (THAILAND) CO LTD</v>
          </cell>
          <cell r="F290" t="str">
            <v>LIMAGRAIN ASIA PACIFIC</v>
          </cell>
          <cell r="G290" t="str">
            <v>Research</v>
          </cell>
          <cell r="H290"/>
          <cell r="I290" t="str">
            <v>Thailand</v>
          </cell>
          <cell r="J290" t="str">
            <v>72  M.1 Udomthanya
Takfa</v>
          </cell>
          <cell r="K290" t="str">
            <v>Nakornsawan</v>
          </cell>
          <cell r="L290"/>
          <cell r="M290" t="str">
            <v>30190</v>
          </cell>
          <cell r="N290" t="str">
            <v>14.7516747</v>
          </cell>
          <cell r="O290" t="str">
            <v>102.2208405</v>
          </cell>
        </row>
        <row r="291">
          <cell r="A291"/>
          <cell r="B291" t="str">
            <v>No insurable interest</v>
          </cell>
          <cell r="C291"/>
          <cell r="D291" t="str">
            <v>No insurable interest</v>
          </cell>
          <cell r="E291" t="str">
            <v>SEED ASIA INTERNATIONAL Limited</v>
          </cell>
          <cell r="F291" t="str">
            <v>LIMAGRAIN ASIA PACIFIC</v>
          </cell>
          <cell r="G291" t="str">
            <v>Holding</v>
          </cell>
          <cell r="H291" t="str">
            <v>YES</v>
          </cell>
          <cell r="I291" t="str">
            <v>Hong Kong</v>
          </cell>
          <cell r="J291" t="str">
            <v>Suite 2303, 23rd Floor, Great Eagle Centre 23 Harbour Road, Wan Chai</v>
          </cell>
          <cell r="K291" t="str">
            <v>Hong Kong</v>
          </cell>
          <cell r="L291"/>
          <cell r="M291"/>
          <cell r="N291" t="str">
            <v>22.2810258</v>
          </cell>
          <cell r="O291" t="str">
            <v>114.1750919</v>
          </cell>
        </row>
        <row r="292">
          <cell r="A292"/>
          <cell r="B292" t="str">
            <v>No insurable interest</v>
          </cell>
          <cell r="C292"/>
          <cell r="D292" t="str">
            <v>No insurable interest</v>
          </cell>
          <cell r="E292" t="str">
            <v>LIMAGRAIN MYANMAR LIMITED</v>
          </cell>
          <cell r="F292" t="str">
            <v>LIMAGRAIN ASIA PACIFIC</v>
          </cell>
          <cell r="G292" t="str">
            <v>Holding</v>
          </cell>
          <cell r="H292" t="str">
            <v>YES</v>
          </cell>
          <cell r="I292" t="str">
            <v>Myanmar</v>
          </cell>
          <cell r="J292" t="str">
            <v>Room#608 , 6th Floor, Lapyaye Wun Plaza No-37, Alanpya Pagoda Road, Dagon Township</v>
          </cell>
          <cell r="K292" t="str">
            <v>Yangon</v>
          </cell>
          <cell r="L292"/>
          <cell r="M292" t="str">
            <v>11191</v>
          </cell>
          <cell r="N292" t="str">
            <v>16.7835798</v>
          </cell>
          <cell r="O292" t="str">
            <v>96.1578172</v>
          </cell>
        </row>
        <row r="293">
          <cell r="A293"/>
          <cell r="B293" t="str">
            <v>No insurable interest</v>
          </cell>
          <cell r="C293"/>
          <cell r="D293" t="str">
            <v>No insurable interest</v>
          </cell>
          <cell r="E293" t="str">
            <v>VILMORIN HONG KONG LIMITED</v>
          </cell>
          <cell r="F293" t="str">
            <v>HOLDING</v>
          </cell>
          <cell r="G293" t="str">
            <v>Holding</v>
          </cell>
          <cell r="H293" t="str">
            <v>YES</v>
          </cell>
          <cell r="I293" t="str">
            <v>Hong Kong</v>
          </cell>
          <cell r="J293" t="str">
            <v>Level 54, Hopewell Centre 183 Queen's Road East</v>
          </cell>
          <cell r="K293" t="str">
            <v>Hong Kong</v>
          </cell>
          <cell r="L293"/>
          <cell r="M293"/>
          <cell r="N293" t="str">
            <v>22.2746444</v>
          </cell>
          <cell r="O293" t="str">
            <v>114.1716278</v>
          </cell>
        </row>
        <row r="294">
          <cell r="A294">
            <v>702947</v>
          </cell>
          <cell r="B294" t="str">
            <v>Group Program</v>
          </cell>
          <cell r="C294">
            <v>1067222</v>
          </cell>
          <cell r="D294" t="str">
            <v>Integrated Local Policy</v>
          </cell>
          <cell r="E294" t="str">
            <v>HAZERA TOHUMCULUK VE TICARET</v>
          </cell>
          <cell r="F294" t="str">
            <v>HAZERA</v>
          </cell>
          <cell r="G294" t="str">
            <v>Holding</v>
          </cell>
          <cell r="H294" t="str">
            <v>YES</v>
          </cell>
          <cell r="I294" t="str">
            <v>Turkey</v>
          </cell>
          <cell r="J294" t="str">
            <v>Çağlayan Mh 2054 Sok No.6-1</v>
          </cell>
          <cell r="K294" t="str">
            <v>Antalya</v>
          </cell>
          <cell r="L294"/>
          <cell r="M294" t="str">
            <v>07160</v>
          </cell>
          <cell r="N294" t="str">
            <v>36.8498993</v>
          </cell>
          <cell r="O294" t="str">
            <v>30.7678909</v>
          </cell>
        </row>
        <row r="295">
          <cell r="A295">
            <v>702948</v>
          </cell>
          <cell r="B295" t="str">
            <v>Group Program</v>
          </cell>
          <cell r="C295">
            <v>1067222</v>
          </cell>
          <cell r="D295" t="str">
            <v>Integrated Local Policy</v>
          </cell>
          <cell r="E295" t="str">
            <v>HAZERA TOHUMCULUK VE TICARET</v>
          </cell>
          <cell r="F295" t="str">
            <v>HAZERA</v>
          </cell>
          <cell r="G295" t="str">
            <v>Research</v>
          </cell>
          <cell r="H295"/>
          <cell r="I295" t="str">
            <v>Turkey</v>
          </cell>
          <cell r="J295" t="str">
            <v>Cumhuriyet Cd. Boztepe Mah.</v>
          </cell>
          <cell r="K295" t="str">
            <v>Aksu</v>
          </cell>
          <cell r="L295"/>
          <cell r="M295" t="str">
            <v>07112</v>
          </cell>
          <cell r="N295" t="str">
            <v>36.9159737</v>
          </cell>
          <cell r="O295" t="str">
            <v>30.8974724</v>
          </cell>
        </row>
        <row r="296">
          <cell r="A296">
            <v>702956</v>
          </cell>
          <cell r="B296" t="str">
            <v>Group Program</v>
          </cell>
          <cell r="C296">
            <v>1067222</v>
          </cell>
          <cell r="D296" t="str">
            <v>Integrated Local Policy</v>
          </cell>
          <cell r="E296" t="str">
            <v>HM CLAUSE TOHUMCULUK TARIM SANAYI VE TICARET ANONIM SIRKETI</v>
          </cell>
          <cell r="F296" t="str">
            <v>HM CLAUSE</v>
          </cell>
          <cell r="G296" t="str">
            <v>Research</v>
          </cell>
          <cell r="H296"/>
          <cell r="I296" t="str">
            <v>Turkey</v>
          </cell>
          <cell r="J296" t="str">
            <v>Topalli Kuyu.Nr 41</v>
          </cell>
          <cell r="K296" t="str">
            <v>Aksu</v>
          </cell>
          <cell r="L296"/>
          <cell r="M296" t="str">
            <v>07119</v>
          </cell>
          <cell r="N296" t="str">
            <v>36.9564285</v>
          </cell>
          <cell r="O296" t="str">
            <v>30.7719193</v>
          </cell>
        </row>
        <row r="297">
          <cell r="A297">
            <v>702957</v>
          </cell>
          <cell r="B297" t="str">
            <v>Group Program</v>
          </cell>
          <cell r="C297">
            <v>1067222</v>
          </cell>
          <cell r="D297" t="str">
            <v>Integrated Local Policy</v>
          </cell>
          <cell r="E297" t="str">
            <v>HM CLAUSE TOHUMCULUK TARIM SANAYI VE TICARET ANONIM SIRKETI</v>
          </cell>
          <cell r="F297" t="str">
            <v>HM CLAUSE</v>
          </cell>
          <cell r="G297" t="str">
            <v>Holding</v>
          </cell>
          <cell r="H297" t="str">
            <v>YES</v>
          </cell>
          <cell r="I297" t="str">
            <v>Turkey</v>
          </cell>
          <cell r="J297" t="str">
            <v>Tarım Mah
Aspendos Bulvarı Kurt Işh. No:106/B</v>
          </cell>
          <cell r="K297" t="str">
            <v>Muratpaşa</v>
          </cell>
          <cell r="L297"/>
          <cell r="M297" t="str">
            <v>07300</v>
          </cell>
          <cell r="N297" t="str">
            <v>36.9000359</v>
          </cell>
          <cell r="O297" t="str">
            <v>30.7394199</v>
          </cell>
        </row>
        <row r="298">
          <cell r="A298">
            <v>703053</v>
          </cell>
          <cell r="B298" t="str">
            <v>Group Program</v>
          </cell>
          <cell r="C298">
            <v>1067222</v>
          </cell>
          <cell r="D298" t="str">
            <v>Integrated Local Policy</v>
          </cell>
          <cell r="E298" t="str">
            <v>LIMAGRAIN TOHUM ISLAH VE URETIM SANAYI TICARET AS</v>
          </cell>
          <cell r="F298" t="str">
            <v>LIMAGRAIN EUROPE</v>
          </cell>
          <cell r="G298" t="str">
            <v>Manufacturing / Distribution and/or Storage</v>
          </cell>
          <cell r="H298"/>
          <cell r="I298" t="str">
            <v>Turkey</v>
          </cell>
          <cell r="J298" t="str">
            <v>Bandirma Yolu 2. km Hüdavendigar Mah, Küme Evleri Dis Kapi No:2</v>
          </cell>
          <cell r="K298" t="str">
            <v>Karacabey</v>
          </cell>
          <cell r="L298"/>
          <cell r="M298" t="str">
            <v>16710</v>
          </cell>
          <cell r="N298" t="str">
            <v>40.2275581</v>
          </cell>
          <cell r="O298" t="str">
            <v>28.3385105</v>
          </cell>
        </row>
        <row r="299">
          <cell r="A299">
            <v>703058</v>
          </cell>
          <cell r="B299" t="str">
            <v>Group Program</v>
          </cell>
          <cell r="C299">
            <v>1067222</v>
          </cell>
          <cell r="D299" t="str">
            <v>Integrated Local Policy</v>
          </cell>
          <cell r="E299" t="str">
            <v>LIMAGRAIN TOHUM ISLAH VE URETIM SANAYI TICARET AS</v>
          </cell>
          <cell r="F299" t="str">
            <v>LIMAGRAIN EUROPE</v>
          </cell>
          <cell r="G299" t="str">
            <v>Distribution and/or Storage</v>
          </cell>
          <cell r="H299"/>
          <cell r="I299" t="str">
            <v>Turkey</v>
          </cell>
          <cell r="J299" t="str">
            <v>Mavruk Imerkezi Haydaroglu
Mah. Karatas Yolu No : 346/B</v>
          </cell>
          <cell r="K299" t="str">
            <v>Yuregir</v>
          </cell>
          <cell r="L299"/>
          <cell r="M299" t="str">
            <v>01370</v>
          </cell>
          <cell r="N299" t="str">
            <v>36.8599892</v>
          </cell>
          <cell r="O299" t="str">
            <v>35.3432503</v>
          </cell>
        </row>
        <row r="300">
          <cell r="A300">
            <v>703059</v>
          </cell>
          <cell r="B300" t="str">
            <v>Group Program</v>
          </cell>
          <cell r="C300">
            <v>1067222</v>
          </cell>
          <cell r="D300" t="str">
            <v>Integrated Local Policy</v>
          </cell>
          <cell r="E300" t="str">
            <v>LIMAGRAIN TOHUM ISLAH VE URETIM SANAYI TICARET AS</v>
          </cell>
          <cell r="F300" t="str">
            <v>LIMAGRAIN EUROPE</v>
          </cell>
          <cell r="G300" t="str">
            <v>Manufacturing / Distribution and/or Storage</v>
          </cell>
          <cell r="H300" t="str">
            <v>YES</v>
          </cell>
          <cell r="I300" t="str">
            <v>Turkey</v>
          </cell>
          <cell r="J300" t="str">
            <v>Boğaz Yolu (Boğaz Yolu 10. Km) Akçasusurluk Köyü Mah</v>
          </cell>
          <cell r="K300" t="str">
            <v>Karacabey</v>
          </cell>
          <cell r="L300"/>
          <cell r="M300" t="str">
            <v>16700</v>
          </cell>
          <cell r="N300" t="str">
            <v>40.2157898</v>
          </cell>
          <cell r="O300" t="str">
            <v>28.3597507</v>
          </cell>
        </row>
        <row r="301">
          <cell r="A301">
            <v>723180</v>
          </cell>
          <cell r="B301" t="str">
            <v>Group Program</v>
          </cell>
          <cell r="C301">
            <v>1067222</v>
          </cell>
          <cell r="D301" t="str">
            <v>Integrated Local Policy</v>
          </cell>
          <cell r="E301" t="str">
            <v>LIMAGRAIN TOHUM ISLAH VE URETIM SANAYI TICARET AS</v>
          </cell>
          <cell r="F301" t="str">
            <v>LIMAGRAIN EUROPE</v>
          </cell>
          <cell r="G301" t="str">
            <v>Distribution and/or Storage</v>
          </cell>
          <cell r="H301"/>
          <cell r="I301" t="str">
            <v>Turkey</v>
          </cell>
          <cell r="J301" t="str">
            <v>Miscellaneous Personal Property</v>
          </cell>
          <cell r="K301" t="str">
            <v>Bursa</v>
          </cell>
          <cell r="L301"/>
          <cell r="M301" t="str">
            <v>16110</v>
          </cell>
          <cell r="N301"/>
          <cell r="O301"/>
        </row>
        <row r="302">
          <cell r="A302"/>
          <cell r="B302" t="str">
            <v>Group Program</v>
          </cell>
          <cell r="C302">
            <v>1067222</v>
          </cell>
          <cell r="D302" t="str">
            <v>Integrated Local Policy</v>
          </cell>
          <cell r="E302" t="str">
            <v>LIMAGRAIN TOHUM ISLAH VE URETIM SANAYI TICARET AS</v>
          </cell>
          <cell r="F302" t="str">
            <v>LIMAGRAIN EUROPE</v>
          </cell>
          <cell r="G302" t="str">
            <v>Distribution and/or Storage</v>
          </cell>
          <cell r="H302"/>
          <cell r="I302" t="str">
            <v>Turkey</v>
          </cell>
          <cell r="J302" t="str">
            <v>Yeşilöz Mah. 61388 Sk. 2-D</v>
          </cell>
          <cell r="K302" t="str">
            <v>Konya/Köyü/Kurşunlu/Çankırı</v>
          </cell>
          <cell r="L302"/>
          <cell r="M302" t="str">
            <v>18300</v>
          </cell>
          <cell r="N302" t="str">
            <v>40.8507042</v>
          </cell>
          <cell r="O302" t="str">
            <v>33.262661</v>
          </cell>
        </row>
        <row r="303">
          <cell r="A303" t="str">
            <v>703053 - Stocks Ext</v>
          </cell>
          <cell r="B303" t="str">
            <v>Group Program</v>
          </cell>
          <cell r="C303">
            <v>1067222</v>
          </cell>
          <cell r="D303" t="str">
            <v>Integrated Local Policy</v>
          </cell>
          <cell r="E303" t="str">
            <v>LIMAGRAIN TOHUM ISLAH VE URETIM SANAYI TICARET AS</v>
          </cell>
          <cell r="F303" t="str">
            <v>LIMAGRAIN EUROPE</v>
          </cell>
          <cell r="G303" t="str">
            <v>Distribution and/or Storage</v>
          </cell>
          <cell r="H303"/>
          <cell r="I303" t="str">
            <v>Turkey</v>
          </cell>
          <cell r="J303" t="str">
            <v>Miscellaneous personal property</v>
          </cell>
          <cell r="K303" t="str">
            <v>Karacabey</v>
          </cell>
          <cell r="L303"/>
          <cell r="M303" t="str">
            <v>16700</v>
          </cell>
          <cell r="N303"/>
          <cell r="O303"/>
        </row>
        <row r="304">
          <cell r="A304">
            <v>760691</v>
          </cell>
          <cell r="B304" t="str">
            <v>Group Program</v>
          </cell>
          <cell r="C304">
            <v>1067222</v>
          </cell>
          <cell r="D304" t="str">
            <v>No/LPS</v>
          </cell>
          <cell r="E304" t="str">
            <v>LIMAGRAIN EUROPE</v>
          </cell>
          <cell r="F304" t="str">
            <v>LIMAGRAIN EUROPE</v>
          </cell>
          <cell r="G304" t="str">
            <v>Distribution and/or Storage</v>
          </cell>
          <cell r="H304"/>
          <cell r="I304" t="str">
            <v>Turkey</v>
          </cell>
          <cell r="J304" t="str">
            <v>Bandirma Yolu 1. km</v>
          </cell>
          <cell r="K304" t="str">
            <v xml:space="preserve">Karacabey  </v>
          </cell>
          <cell r="L304"/>
          <cell r="M304">
            <v>16700</v>
          </cell>
          <cell r="N304" t="str">
            <v>40.2188209</v>
          </cell>
          <cell r="O304" t="str">
            <v>28.3510361</v>
          </cell>
        </row>
        <row r="305">
          <cell r="A305">
            <v>722704</v>
          </cell>
          <cell r="B305" t="str">
            <v>Group Program</v>
          </cell>
          <cell r="C305">
            <v>1067222</v>
          </cell>
          <cell r="D305" t="str">
            <v>No/LPS</v>
          </cell>
          <cell r="E305" t="str">
            <v>LIMAGRAIN EUROPE</v>
          </cell>
          <cell r="F305" t="str">
            <v>LIMAGRAIN EUROPE</v>
          </cell>
          <cell r="G305" t="str">
            <v>Manufacturing / Distribution and/or Storage</v>
          </cell>
          <cell r="H305"/>
          <cell r="I305" t="str">
            <v>Turkey</v>
          </cell>
          <cell r="J305" t="str">
            <v xml:space="preserve">Hüdavendigar Mah. Küme Evleri Limagrain Sitesi </v>
          </cell>
          <cell r="K305" t="str">
            <v xml:space="preserve">Karacabey  </v>
          </cell>
          <cell r="L305"/>
          <cell r="M305">
            <v>16700</v>
          </cell>
          <cell r="N305" t="str">
            <v>40.2286455</v>
          </cell>
          <cell r="O305" t="str">
            <v>28.3380372</v>
          </cell>
        </row>
        <row r="306">
          <cell r="A306">
            <v>702925</v>
          </cell>
          <cell r="B306" t="str">
            <v>Group Program</v>
          </cell>
          <cell r="C306">
            <v>1067222</v>
          </cell>
          <cell r="D306" t="str">
            <v>Integrated Local Policy</v>
          </cell>
          <cell r="E306" t="str">
            <v>ANADOLU TOHUM URETIM VE PAZARLAMA ANONIM SIRKETI</v>
          </cell>
          <cell r="F306" t="str">
            <v>VILMORIN - MKS</v>
          </cell>
          <cell r="G306" t="str">
            <v>Distribution and/or Storage</v>
          </cell>
          <cell r="H306" t="str">
            <v>YES</v>
          </cell>
          <cell r="I306" t="str">
            <v>Turkey</v>
          </cell>
          <cell r="J306" t="str">
            <v>Guzelyali Mahallesi Perçem Sokak N° 9
Pendik</v>
          </cell>
          <cell r="K306" t="str">
            <v>Istanbul</v>
          </cell>
          <cell r="L306"/>
          <cell r="M306" t="str">
            <v>34890</v>
          </cell>
          <cell r="N306" t="str">
            <v>40.8598289</v>
          </cell>
          <cell r="O306" t="str">
            <v>29.2719097</v>
          </cell>
        </row>
        <row r="307">
          <cell r="A307" t="str">
            <v>722814 - Stocks Ext</v>
          </cell>
          <cell r="B307" t="str">
            <v>Group Program</v>
          </cell>
          <cell r="C307">
            <v>1067222</v>
          </cell>
          <cell r="D307" t="str">
            <v>Integrated Local Policy</v>
          </cell>
          <cell r="E307" t="str">
            <v>ANADOLU TOHUM URETIM VE PAZARLAMA ANONIM SIRKETI</v>
          </cell>
          <cell r="F307" t="str">
            <v>VILMORIN - MKS</v>
          </cell>
          <cell r="G307" t="str">
            <v>Distribution and/or Storage</v>
          </cell>
          <cell r="H307"/>
          <cell r="I307" t="str">
            <v>Turkey</v>
          </cell>
          <cell r="J307" t="str">
            <v>Gebizli Mah. Termesos Bulvari 1113</v>
          </cell>
          <cell r="K307" t="str">
            <v>Antalya</v>
          </cell>
          <cell r="L307"/>
          <cell r="M307" t="str">
            <v>07300</v>
          </cell>
          <cell r="N307" t="str">
            <v>36.9034309</v>
          </cell>
          <cell r="O307" t="str">
            <v>30.7312603</v>
          </cell>
        </row>
        <row r="308">
          <cell r="A308">
            <v>760692</v>
          </cell>
          <cell r="B308" t="str">
            <v>Group Program</v>
          </cell>
          <cell r="C308">
            <v>1067222</v>
          </cell>
          <cell r="D308" t="str">
            <v>Integrated Local Policy</v>
          </cell>
          <cell r="E308" t="str">
            <v>ANADOLU TOHUM URETIM VE PAZARLAMA ANONIM SIRKETI</v>
          </cell>
          <cell r="F308" t="str">
            <v>VILMORIN - MKS</v>
          </cell>
          <cell r="G308" t="str">
            <v>Distribution and/or Storage</v>
          </cell>
          <cell r="H308"/>
          <cell r="I308" t="str">
            <v>Turkey</v>
          </cell>
          <cell r="J308" t="str">
            <v>No:, Hakkı Matraş Cd. No:18
Istanbul Endüstri ve Ticaret Serbest Bölgesi Aydinli SB</v>
          </cell>
          <cell r="K308" t="str">
            <v>Tuzla/Istanbul</v>
          </cell>
          <cell r="L308"/>
          <cell r="M308" t="str">
            <v>34957</v>
          </cell>
          <cell r="N308" t="str">
            <v>40.8751297</v>
          </cell>
          <cell r="O308" t="str">
            <v>29.3726997</v>
          </cell>
        </row>
      </sheetData>
      <sheetData sheetId="1"/>
      <sheetData sheetId="2"/>
    </sheetDataSet>
  </externalBook>
</externalLink>
</file>

<file path=xl/persons/person.xml><?xml version="1.0" encoding="utf-8"?>
<personList xmlns="http://schemas.microsoft.com/office/spreadsheetml/2018/threadedcomments" xmlns:x="http://schemas.openxmlformats.org/spreadsheetml/2006/main">
  <person displayName="JARRIGE, Anna" id="{9B7D4AAE-359C-4DF5-86DB-64953E41393D}" userId="S::anna.jarrige@fromearthtolife.net::95751c2a-a468-4ad6-81f2-b2f4ad3d0468" providerId="AD"/>
  <person displayName="Mayombo Idiata, Maine Oceanne" id="{60AE8B0D-9126-46CE-923D-B701D751F891}" userId="S::Maine-Oceanne.Mayombo-Idiata@marsh.com::d4c56894-4cb5-45e9-9252-1c472ba3ca1d"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ombo Idiata, Maine Oceanne" refreshedDate="45791.415618287036" createdVersion="8" refreshedVersion="8" minRefreshableVersion="3" recordCount="57" xr:uid="{64BED9C8-5E60-4E99-9BAB-D157C370D61C}">
  <cacheSource type="worksheet">
    <worksheetSource name="Tableau1"/>
  </cacheSource>
  <cacheFields count="4">
    <cacheField name="Marque" numFmtId="0">
      <sharedItems/>
    </cacheField>
    <cacheField name="Correspondance" numFmtId="0">
      <sharedItems count="57">
        <s v="CLAUSE MAGHREB EURL"/>
        <s v="CREPERIE LEBRETON"/>
        <s v="GROUPE LIMAGRAIN HOLDING"/>
        <s v="HAZERA POLAND SP. Z.O.O."/>
        <s v="HAZERA SEEDS B.V."/>
        <s v="HAZERA SEEDS GERMANY GMBH"/>
        <s v="HAZERA SEEDS MEXICO S.A."/>
        <s v="Hazera Seeds UK Ltd"/>
        <s v="Hazera Seeds USA Inc"/>
        <s v="HAZERA TOHUMCULUK VE TICARET"/>
        <s v="HM. CLAUSE IBERICA, S.A."/>
        <s v="HM.CLAUSE BRASIL COMERCIO DE SEMENTES LTDA."/>
        <s v="HM.CLAUSE ITALIA S.P.A."/>
        <s v="HM.CLAUSE S.A.S."/>
        <s v="HM.CLAUSE VIETNAM LIMITED LIABILITY COMPANY"/>
        <s v="HMCLAUSE Tohumculuk Tarım Sanayi ve Ticaret Anonim Şirketi"/>
        <s v="JACQUET BELGIUM"/>
        <s v="JACQUET BROSSARD DISTRIBUTION"/>
        <s v="JACQUET NORTH AMERICA Corporation"/>
        <s v="JACQUET PANIFICATION"/>
        <s v="LIMAGRAIN (THAILAND) Ltd"/>
        <s v="LIMAGRAIN A/S"/>
        <s v="LIMAGRAIN BELGIUM NV"/>
        <s v="LIMAGRAIN BRASIL SA"/>
        <s v="LIMAGRAIN CESKA REPUBLIKA "/>
        <s v="LIMAGRAIN CHILE LIMITADA"/>
        <s v="LIMAGRAIN D.O.O. BEOGRAD"/>
        <s v="LIMAGRAIN EUROPE"/>
        <s v="LIMAGRAIN GMBH"/>
        <s v="LIMAGRAIN HUNGARY"/>
        <s v="LIMAGRAIN IBERICA"/>
        <s v="LIMAGRAIN INGREDIENTS"/>
        <s v="LIMAGRAIN INGREDIENTS NL"/>
        <s v="LIMAGRAIN ITALIA SPA"/>
        <s v="LIMAGRAIN MOLDOVA SRL"/>
        <s v="LIMAGRAIN NEDERLAND BV"/>
        <s v="LIMAGRAIN POLSKA"/>
        <s v="LIMAGRAIN ROMANIA"/>
        <s v="LIMAGRAIN SLOVAKIA "/>
        <s v="LIMAGRAIN SUNFLOWERS"/>
        <s v="LIMAGRAIN TOHUM ISLAH VE URETIM SANAYI TICARET AS"/>
        <s v="LIMAGRAIN UK LIMITED"/>
        <s v="MILCAMPS"/>
        <s v="SAVANE BROSSARD"/>
        <s v="SELIA"/>
        <s v="SOCIETE COOPERATIVE AGRICOLE LIMAGRAIN"/>
        <s v="TARDIF TIVAGRAIN"/>
        <s v="VILMORIN &amp; Cie"/>
        <s v="VILMORIN JARDIN"/>
        <s v="VILMORIN MIKADO TOHUMCULUK ANONIM SIRKETI"/>
        <s v="VILMORIN-MIKADO"/>
        <s v="VILMORIN-MIKADO ATLAS"/>
        <s v="VILMORIN-MIKADO BRASIL LTDA"/>
        <s v="VILMORIN-MIKADO CO. LTD "/>
        <s v="VILMORIN-MIKADO DENMARK (ADVENSEED APS)"/>
        <s v="VILMORIN-MIKADO IBERICA"/>
        <s v="VILMORIN-MIKADO ITALIA"/>
      </sharedItems>
    </cacheField>
    <cacheField name="AFFECTATION" numFmtId="0">
      <sharedItems count="49">
        <s v="CLAUSE MAGHREB EURL"/>
        <s v="JACQUET BROSSARD"/>
        <s v="HOLDING"/>
        <s v="HAZERA POLAND SP. Z.O.O."/>
        <s v="HAZERA SEEDS B.V."/>
        <s v="HAZERA SEEDS GERMANY GMBH"/>
        <s v="HAZERA SEEDS MEXICO S.A."/>
        <s v="Hazera Seeds UK Ltd"/>
        <s v="Hazera Seeds USA Inc"/>
        <s v="HAZERA TOHUMCULUK VE TICARET"/>
        <s v="HM. CLAUSE IBERICA, S.A."/>
        <s v="HM.CLAUSE BRASIL COMERCIO DE SEMENTES LTDA."/>
        <s v="HM.CLAUSE ITALIA S.P.A."/>
        <s v="HM.CLAUSE S.A.S."/>
        <s v="HM.CLAUSE VIETNAM LIMITED LIABILITY COMPANY"/>
        <s v="HMCLAUSE Tohumculuk Tarım Sanayi ve Ticaret Anonim Şirketi"/>
        <s v="JACQUET BROSSARD US"/>
        <s v="LIMAGRAIN (THAILAND) Ltd"/>
        <s v="LIMAGRAIN A/S"/>
        <s v="LIMAGRAIN BELGIUM NV"/>
        <s v="LIMAGRAIN BRASIL SA"/>
        <s v="LIMAGRAIN CESKA REPUBLIKA "/>
        <s v="LIMAGRAIN CHILE LIMITADA"/>
        <s v="LIMAGRAIN D.O.O. BEOGRAD"/>
        <s v="LIMAGRAIN EUROPE"/>
        <s v="LIMAGRAIN GMBH"/>
        <s v="LIMAGRAIN HUNGARY"/>
        <s v="LIMAGRAIN IBERICA"/>
        <s v="LIMAGRAIN INGREDIENTS"/>
        <s v="LIMAGRAIN ITALIA SPA"/>
        <s v="LIMAGRAIN MOLDOVA SRL"/>
        <s v="LIMAGRAIN NEDERLAND BV"/>
        <s v="LIMAGRAIN POLSKA"/>
        <s v="LIMAGRAIN ROMANIA"/>
        <s v="LIMAGRAIN SLOVAKIA "/>
        <s v="LIMAGRAIN SUNFLOWERS"/>
        <s v="LIMAGRAIN UK LIMITED"/>
        <s v="SELIA"/>
        <s v="SOCIETE COOPERATIVE AGRICOLE LIMAGRAIN"/>
        <s v="TARDIF TIVAGRAIN"/>
        <s v="VILMORIN JARDIN"/>
        <s v="VILMORIN MIKADO TOHUMCULUK ANONIM SIRKETI"/>
        <s v="VILMORIN-MIKADO"/>
        <s v="VILMORIN-MIKADO ATLAS"/>
        <s v="VILMORIN-MIKADO BRASIL LTDA"/>
        <s v="VILMORIN-MIKADO CO. LTD "/>
        <s v="VILMORIN-MIKADO DENMARK  (ADVENSEED APS)"/>
        <s v="VILMORIN-MIKADO IBERICA"/>
        <s v="VILMORIN-MIKADO ITALIA"/>
      </sharedItems>
    </cacheField>
    <cacheField name="Marge brute Assurances Dommages aux Biens PE" numFmtId="43">
      <sharedItems containsSemiMixedTypes="0" containsString="0" containsNumber="1" minValue="-204438.0616791998" maxValue="202855842.2999999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ombo Idiata, Maine Oceanne" refreshedDate="45791.714720949072" createdVersion="8" refreshedVersion="8" minRefreshableVersion="3" recordCount="310" xr:uid="{B9909453-06E5-431F-8A45-D9E104953EE1}">
  <cacheSource type="worksheet">
    <worksheetSource ref="A49:CY49" sheet="VALEUR 2025 site actif"/>
  </cacheSource>
  <cacheFields count="104">
    <cacheField name="Close a location_x000a_If you want to delete a lign please indicate in this column &quot;to be deleted&quot;/&quot;excluded&quot;_x000a_Si le site est à supprimer indiquez le ici" numFmtId="0">
      <sharedItems containsBlank="1"/>
    </cacheField>
    <cacheField name="Pays/ Country" numFmtId="0">
      <sharedItems/>
    </cacheField>
    <cacheField name="Contributeur/ Assignee" numFmtId="0">
      <sharedItems containsBlank="1"/>
    </cacheField>
    <cacheField name="Couverture " numFmtId="0">
      <sharedItems/>
    </cacheField>
    <cacheField name="Entité/ Entity" numFmtId="0">
      <sharedItems/>
    </cacheField>
    <cacheField name="Adresse/Street" numFmtId="0">
      <sharedItems containsBlank="1"/>
    </cacheField>
    <cacheField name="Ville/City" numFmtId="0">
      <sharedItems containsBlank="1"/>
    </cacheField>
    <cacheField name="Prov/State" numFmtId="0">
      <sharedItems containsBlank="1" containsMixedTypes="1" containsNumber="1" containsInteger="1" minValue="4212" maxValue="4212"/>
    </cacheField>
    <cacheField name="Code Postal/Zip" numFmtId="0">
      <sharedItems containsBlank="1" containsMixedTypes="1" containsNumber="1" containsInteger="1" minValue="182" maxValue="707057"/>
    </cacheField>
    <cacheField name="Latitude" numFmtId="0">
      <sharedItems containsBlank="1" containsMixedTypes="1" containsNumber="1" minValue="-34.002318600000002" maxValue="55.795436100000003"/>
    </cacheField>
    <cacheField name="Longitude" numFmtId="0">
      <sharedItems containsBlank="1" containsMixedTypes="1" containsNumber="1" minValue="-121.6137014" maxValue="34.834580000000003"/>
    </cacheField>
    <cacheField name="Code site/ Location Code" numFmtId="0">
      <sharedItems containsBlank="1" containsMixedTypes="1" containsNumber="1" containsInteger="1" minValue="42821" maxValue="803146"/>
    </cacheField>
    <cacheField name="Référence FM /FM Reference" numFmtId="0">
      <sharedItems containsBlank="1" containsMixedTypes="1" containsNumber="1" containsInteger="1" minValue="3" maxValue="338"/>
    </cacheField>
    <cacheField name="BU" numFmtId="0">
      <sharedItems containsBlank="1"/>
    </cacheField>
    <cacheField name="regroupement haut BL" numFmtId="0">
      <sharedItems containsBlank="1"/>
    </cacheField>
    <cacheField name="Devise/ Currency" numFmtId="0">
      <sharedItems containsBlank="1"/>
    </cacheField>
    <cacheField name="N-1" numFmtId="0">
      <sharedItems containsBlank="1"/>
    </cacheField>
    <cacheField name="N=N-1" numFmtId="0">
      <sharedItems containsBlank="1"/>
    </cacheField>
    <cacheField name="Verification interne / Internal verification" numFmtId="0">
      <sharedItems containsBlank="1"/>
    </cacheField>
    <cacheField name="Commentaires/ Comments" numFmtId="0">
      <sharedItems containsBlank="1"/>
    </cacheField>
    <cacheField name="Valeur Bâtiments/ Buildings Values" numFmtId="165">
      <sharedItems containsString="0" containsBlank="1" containsNumber="1" minValue="0" maxValue="106515562855"/>
    </cacheField>
    <cacheField name="N-12" numFmtId="0">
      <sharedItems containsString="0" containsBlank="1" containsNumber="1" minValue="0" maxValue="103325127519"/>
    </cacheField>
    <cacheField name="Difference" numFmtId="9">
      <sharedItems containsString="0" containsBlank="1" containsNumber="1" minValue="-1" maxValue="5.4894736842105267"/>
    </cacheField>
    <cacheField name="-10%&lt;Diff&lt;10%" numFmtId="0">
      <sharedItems containsBlank="1"/>
    </cacheField>
    <cacheField name="Verification interne / Internal verification2" numFmtId="0">
      <sharedItems containsBlank="1"/>
    </cacheField>
    <cacheField name="Commentaires /Comments" numFmtId="0">
      <sharedItems containsBlank="1"/>
    </cacheField>
    <cacheField name="Matériel/Equipment" numFmtId="0">
      <sharedItems containsString="0" containsBlank="1" containsNumber="1" minValue="0" maxValue="53671041440"/>
    </cacheField>
    <cacheField name="N-13" numFmtId="0">
      <sharedItems containsString="0" containsBlank="1" containsNumber="1" minValue="0" maxValue="49649657663"/>
    </cacheField>
    <cacheField name="Difference2" numFmtId="9">
      <sharedItems containsString="0" containsBlank="1" containsNumber="1" minValue="-1" maxValue="2.666951783021021"/>
    </cacheField>
    <cacheField name="-10%&lt;Diff&lt;10%2" numFmtId="0">
      <sharedItems containsBlank="1"/>
    </cacheField>
    <cacheField name="Verification interne / Internal verification3" numFmtId="0">
      <sharedItems containsBlank="1"/>
    </cacheField>
    <cacheField name="Commentaires/ Comments2" numFmtId="0">
      <sharedItems containsBlank="1" longText="1"/>
    </cacheField>
    <cacheField name="Stocks moyens/ Average stock" numFmtId="0">
      <sharedItems containsString="0" containsBlank="1" containsNumber="1" minValue="0" maxValue="63791000000"/>
    </cacheField>
    <cacheField name="N-14" numFmtId="0">
      <sharedItems containsString="0" containsBlank="1" containsNumber="1" minValue="0" maxValue="54360858745"/>
    </cacheField>
    <cacheField name="Difference3" numFmtId="9">
      <sharedItems containsString="0" containsBlank="1" containsNumber="1" minValue="-1" maxValue="764.3499001405313"/>
    </cacheField>
    <cacheField name="-10%&lt;Diff&lt;10%3" numFmtId="0">
      <sharedItems containsBlank="1"/>
    </cacheField>
    <cacheField name="Verification interne / Internal verification4" numFmtId="0">
      <sharedItems containsBlank="1"/>
    </cacheField>
    <cacheField name="Commentaires/ Comments3" numFmtId="0">
      <sharedItems containsBlank="1"/>
    </cacheField>
    <cacheField name="Stocks max/ Max stock" numFmtId="0">
      <sharedItems containsString="0" containsBlank="1" containsNumber="1" minValue="0" maxValue="67024000000"/>
    </cacheField>
    <cacheField name="N-15" numFmtId="0">
      <sharedItems containsString="0" containsBlank="1" containsNumber="1" minValue="0" maxValue="56949471066"/>
    </cacheField>
    <cacheField name="Difference4" numFmtId="9">
      <sharedItems containsString="0" containsBlank="1" containsNumber="1" minValue="-1" maxValue="69.652173913043484"/>
    </cacheField>
    <cacheField name="-10%&lt;Diff&lt;10%4" numFmtId="0">
      <sharedItems containsBlank="1"/>
    </cacheField>
    <cacheField name="Max&gt;moyen" numFmtId="0">
      <sharedItems containsBlank="1"/>
    </cacheField>
    <cacheField name="Verif" numFmtId="0">
      <sharedItems containsBlank="1"/>
    </cacheField>
    <cacheField name="Commentaires/ Comments4" numFmtId="0">
      <sharedItems containsBlank="1"/>
    </cacheField>
    <cacheField name="Total PD N_x000a_(CCY)" numFmtId="165">
      <sharedItems containsString="0" containsBlank="1" containsNumber="1" minValue="0" maxValue="223977604295"/>
    </cacheField>
    <cacheField name="Total PD N-1_x000a_(CCY)" numFmtId="165">
      <sharedItems containsString="0" containsBlank="1" containsNumber="1" minValue="0" maxValue="207335643927"/>
    </cacheField>
    <cacheField name="CCY" numFmtId="165">
      <sharedItems containsBlank="1"/>
    </cacheField>
    <cacheField name="Exc. Rate" numFmtId="175">
      <sharedItems containsString="0" containsBlank="1" containsNumber="1" minValue="4.0000000000000003E-5" maxValue="1.1952799999999999"/>
    </cacheField>
    <cacheField name="Total PD N_x000a_(EUR)" numFmtId="165">
      <sharedItems containsString="0" containsBlank="1" containsNumber="1" minValue="0" maxValue="178547500"/>
    </cacheField>
    <cacheField name="Total PD N-1_x000a_(EUR)" numFmtId="165">
      <sharedItems containsString="0" containsBlank="1" containsNumber="1" minValue="0" maxValue="163430346"/>
    </cacheField>
    <cacheField name="Difference BAT" numFmtId="9">
      <sharedItems containsString="0" containsBlank="1" containsNumber="1" minValue="-1" maxValue="5.4894736842105267"/>
    </cacheField>
    <cacheField name="Difference MAT" numFmtId="9">
      <sharedItems containsString="0" containsBlank="1" containsNumber="1" minValue="-1" maxValue="2.666951783021021"/>
    </cacheField>
    <cacheField name="Difference STOCK" numFmtId="9">
      <sharedItems containsString="0" containsBlank="1" containsNumber="1" minValue="-1" maxValue="764.3499001405313"/>
    </cacheField>
    <cacheField name="Evolution" numFmtId="9">
      <sharedItems containsString="0" containsBlank="1" containsNumber="1" minValue="-1" maxValue="34.124228541792725"/>
    </cacheField>
    <cacheField name="Commentaire" numFmtId="165">
      <sharedItems containsBlank="1" count="9">
        <s v="cause stock"/>
        <s v="ok"/>
        <s v="causes = multiples+ commentaires"/>
        <s v="New Site"/>
        <s v="Cause matériel "/>
        <m/>
        <s v="cause batiment "/>
        <s v="stockage temporaire de 8 mois du 02/05/2025 au 31/01/2026 "/>
        <s v="new warehouse"/>
      </sharedItems>
    </cacheField>
    <cacheField name="Marge Brut sur 12 MOIS" numFmtId="0">
      <sharedItems containsString="0" containsBlank="1" containsNumber="1" minValue="-194311.09887156161" maxValue="126942584"/>
    </cacheField>
    <cacheField name="Marge Brut sur 24 MOIS (Jacquet brossrad 18 mois)" numFmtId="165">
      <sharedItems containsString="0" containsBlank="1" containsNumber="1" minValue="-388622.19774312322" maxValue="253885168"/>
    </cacheField>
    <cacheField name="Total PD/BI 12 mois " numFmtId="165">
      <sharedItems containsString="0" containsBlank="1" containsNumber="1" containsInteger="1" minValue="0" maxValue="288496204"/>
    </cacheField>
    <cacheField name="Total PD/BI 24 mois sf Jacquet Brossard" numFmtId="165">
      <sharedItems containsString="0" containsBlank="1" containsNumber="1" minValue="-81622.197743123223" maxValue="415438788"/>
    </cacheField>
    <cacheField name="Commentaires informations sites/ Comments on sites information" numFmtId="0">
      <sharedItems containsBlank="1"/>
    </cacheField>
    <cacheField name="Type d'occupation/ Occupancy type" numFmtId="0">
      <sharedItems containsBlank="1"/>
    </cacheField>
    <cacheField name="N-16" numFmtId="0">
      <sharedItems containsBlank="1"/>
    </cacheField>
    <cacheField name="N=N-12" numFmtId="0">
      <sharedItems containsBlank="1"/>
    </cacheField>
    <cacheField name="Verification interne / Internal verification5" numFmtId="0">
      <sharedItems containsBlank="1"/>
    </cacheField>
    <cacheField name="Commentaires/ Comments5" numFmtId="0">
      <sharedItems containsBlank="1"/>
    </cacheField>
    <cacheField name="Nom prestataire/ Name of the service provider (in case of  third party storage)" numFmtId="0">
      <sharedItems containsBlank="1"/>
    </cacheField>
    <cacheField name="N-17" numFmtId="0">
      <sharedItems containsBlank="1"/>
    </cacheField>
    <cacheField name="N=N-13" numFmtId="0">
      <sharedItems containsBlank="1"/>
    </cacheField>
    <cacheField name="Verification interne / Internal verification6" numFmtId="0">
      <sharedItems containsBlank="1"/>
    </cacheField>
    <cacheField name="Commentaires/Comments " numFmtId="0">
      <sharedItems containsBlank="1"/>
    </cacheField>
    <cacheField name="Activité/ Activity" numFmtId="0">
      <sharedItems containsBlank="1"/>
    </cacheField>
    <cacheField name="N-18" numFmtId="0">
      <sharedItems containsBlank="1"/>
    </cacheField>
    <cacheField name="N=N-14" numFmtId="0">
      <sharedItems containsBlank="1"/>
    </cacheField>
    <cacheField name="Verification interne / Internal verification7" numFmtId="0">
      <sharedItems containsBlank="1"/>
    </cacheField>
    <cacheField name="Commentaires/Comments" numFmtId="0">
      <sharedItems containsBlank="1"/>
    </cacheField>
    <cacheField name="Sprinkler" numFmtId="0">
      <sharedItems containsBlank="1"/>
    </cacheField>
    <cacheField name="N-19" numFmtId="0">
      <sharedItems containsBlank="1"/>
    </cacheField>
    <cacheField name="N=N-15" numFmtId="0">
      <sharedItems containsBlank="1"/>
    </cacheField>
    <cacheField name="Verification interne / Internal verification8" numFmtId="0">
      <sharedItems containsBlank="1"/>
    </cacheField>
    <cacheField name="Commentaires/Comments2" numFmtId="0">
      <sharedItems containsBlank="1"/>
    </cacheField>
    <cacheField name="Serre/ Greenhouse" numFmtId="0">
      <sharedItems containsBlank="1"/>
    </cacheField>
    <cacheField name="N-110" numFmtId="0">
      <sharedItems containsBlank="1"/>
    </cacheField>
    <cacheField name="N=N-16" numFmtId="0">
      <sharedItems containsBlank="1"/>
    </cacheField>
    <cacheField name="Verification interne / Internal verification9" numFmtId="0">
      <sharedItems containsBlank="1"/>
    </cacheField>
    <cacheField name="Commentaires/ Comments6" numFmtId="0">
      <sharedItems containsBlank="1"/>
    </cacheField>
    <cacheField name="Superficie de la serre m²/ Greenhouse Area in m² " numFmtId="0">
      <sharedItems containsString="0" containsBlank="1" containsNumber="1" containsInteger="1" minValue="414" maxValue="55102"/>
    </cacheField>
    <cacheField name="N-111" numFmtId="0">
      <sharedItems containsString="0" containsBlank="1" containsNumber="1" containsInteger="1" minValue="0" maxValue="55102"/>
    </cacheField>
    <cacheField name="Difference5" numFmtId="0">
      <sharedItems containsString="0" containsBlank="1" containsNumber="1" minValue="-1" maxValue="1.648076923076923"/>
    </cacheField>
    <cacheField name="Diff=0" numFmtId="0">
      <sharedItems containsBlank="1"/>
    </cacheField>
    <cacheField name="Superficie &gt; 0" numFmtId="0">
      <sharedItems containsBlank="1"/>
    </cacheField>
    <cacheField name="Verification interne / Internal verification10" numFmtId="0">
      <sharedItems containsBlank="1"/>
    </cacheField>
    <cacheField name="Commentaires/Comments3" numFmtId="0">
      <sharedItems containsBlank="1"/>
    </cacheField>
    <cacheField name="Type de serre/ Greenhouse type" numFmtId="0">
      <sharedItems containsBlank="1"/>
    </cacheField>
    <cacheField name="N-112" numFmtId="0">
      <sharedItems containsBlank="1"/>
    </cacheField>
    <cacheField name="N=N-17" numFmtId="0">
      <sharedItems containsBlank="1"/>
    </cacheField>
    <cacheField name="Verification interne / Internal verification11" numFmtId="0">
      <sharedItems containsBlank="1"/>
    </cacheField>
    <cacheField name="Commentaires/Comments4" numFmtId="0">
      <sharedItems containsBlank="1"/>
    </cacheField>
    <cacheField name="Prêt à être validé" numFmtId="0">
      <sharedItems containsBlank="1"/>
    </cacheField>
    <cacheField name="Terminé/ Completed" numFmtId="0">
      <sharedItems containsBlank="1"/>
    </cacheField>
    <cacheField name="Verif Générale" numFmtId="0">
      <sharedItems containsBlank="1"/>
    </cacheField>
    <cacheField name="Insurance Departement Validation" numFmtId="0">
      <sharedItems containsBlank="1"/>
    </cacheField>
    <cacheField name="Insurance Departement Questions/ Questions à poser" numFmtId="0">
      <sharedItems containsBlank="1"/>
    </cacheField>
    <cacheField name="Answers from contributors/ Réponses des contributeur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s v="HMCMAGHREB"/>
    <x v="0"/>
    <x v="0"/>
    <n v="2012358.4991245596"/>
  </r>
  <r>
    <s v="LEBRETON"/>
    <x v="1"/>
    <x v="1"/>
    <n v="6033299.8999999994"/>
  </r>
  <r>
    <s v="GLH"/>
    <x v="2"/>
    <x v="2"/>
    <n v="0"/>
  </r>
  <r>
    <s v="HAZPOLAND"/>
    <x v="3"/>
    <x v="3"/>
    <n v="4077336.141329708"/>
  </r>
  <r>
    <s v="HZSBV"/>
    <x v="4"/>
    <x v="4"/>
    <n v="35580762"/>
  </r>
  <r>
    <s v="HZSGMBH"/>
    <x v="5"/>
    <x v="5"/>
    <n v="3029569.57"/>
  </r>
  <r>
    <s v="HZSMEXICO"/>
    <x v="6"/>
    <x v="6"/>
    <n v="2377418.4791364307"/>
  </r>
  <r>
    <s v="HZSUK"/>
    <x v="7"/>
    <x v="7"/>
    <n v="3749662.9291976932"/>
  </r>
  <r>
    <s v="HZSUSA"/>
    <x v="8"/>
    <x v="8"/>
    <n v="2618142.9878979414"/>
  </r>
  <r>
    <s v="HAZTOHUMCULU"/>
    <x v="9"/>
    <x v="9"/>
    <n v="1724974.0868734911"/>
  </r>
  <r>
    <s v="HMCIBERICA"/>
    <x v="10"/>
    <x v="10"/>
    <n v="7965461.0590000041"/>
  </r>
  <r>
    <s v="HMCBRASIL"/>
    <x v="11"/>
    <x v="11"/>
    <n v="4152078.9683442693"/>
  </r>
  <r>
    <s v="HMCITALIA"/>
    <x v="12"/>
    <x v="12"/>
    <n v="6449313.3260000013"/>
  </r>
  <r>
    <s v="HMC"/>
    <x v="13"/>
    <x v="13"/>
    <n v="126942584.21799998"/>
  </r>
  <r>
    <s v="HMCVIETNAM"/>
    <x v="14"/>
    <x v="14"/>
    <n v="2522881.6654322422"/>
  </r>
  <r>
    <s v="HMCTOHUMCULU"/>
    <x v="15"/>
    <x v="15"/>
    <n v="1515638.5633248799"/>
  </r>
  <r>
    <s v="JACQUETBELG"/>
    <x v="16"/>
    <x v="1"/>
    <n v="2585039.6"/>
  </r>
  <r>
    <s v="JBROSDISTRIB"/>
    <x v="17"/>
    <x v="1"/>
    <n v="46378886.099999994"/>
  </r>
  <r>
    <s v="JACQUETUSA"/>
    <x v="18"/>
    <x v="16"/>
    <n v="182614.66490389293"/>
  </r>
  <r>
    <s v="JACQUETPANIF"/>
    <x v="19"/>
    <x v="1"/>
    <n v="50367798.899999999"/>
  </r>
  <r>
    <s v="LGTHAILAND"/>
    <x v="20"/>
    <x v="17"/>
    <n v="2968410.2741981968"/>
  </r>
  <r>
    <s v="LGAS"/>
    <x v="21"/>
    <x v="18"/>
    <n v="2988774.9721395802"/>
  </r>
  <r>
    <s v="LGBELGIUM"/>
    <x v="22"/>
    <x v="19"/>
    <n v="4833374.3999999994"/>
  </r>
  <r>
    <s v="LGBRASIL"/>
    <x v="23"/>
    <x v="20"/>
    <n v="23740894.173171431"/>
  </r>
  <r>
    <s v="LGCESKA"/>
    <x v="24"/>
    <x v="21"/>
    <n v="-204438.0616791998"/>
  </r>
  <r>
    <s v="LGCHILE"/>
    <x v="25"/>
    <x v="22"/>
    <n v="963798.75634570094"/>
  </r>
  <r>
    <s v="LGDOO"/>
    <x v="26"/>
    <x v="23"/>
    <n v="542970.52349055291"/>
  </r>
  <r>
    <s v="LGEUROPE"/>
    <x v="27"/>
    <x v="24"/>
    <n v="202855842.29999998"/>
  </r>
  <r>
    <s v="LGGMBH"/>
    <x v="28"/>
    <x v="25"/>
    <n v="10394263.799999999"/>
  </r>
  <r>
    <s v="LGHUNGARIA"/>
    <x v="29"/>
    <x v="26"/>
    <n v="2528521.3531234772"/>
  </r>
  <r>
    <s v="LGIBERICA"/>
    <x v="30"/>
    <x v="27"/>
    <n v="8979374.4000000004"/>
  </r>
  <r>
    <s v="LING"/>
    <x v="31"/>
    <x v="28"/>
    <n v="40955548.700000003"/>
  </r>
  <r>
    <s v="LINGBV"/>
    <x v="32"/>
    <x v="28"/>
    <n v="13824098.399999999"/>
  </r>
  <r>
    <s v="LGITALIA"/>
    <x v="33"/>
    <x v="29"/>
    <n v="2732843.3000000003"/>
  </r>
  <r>
    <s v="LGMOLDOVA"/>
    <x v="34"/>
    <x v="30"/>
    <n v="-10287.5611622544"/>
  </r>
  <r>
    <s v="LGNL"/>
    <x v="35"/>
    <x v="31"/>
    <n v="5557588.4000000004"/>
  </r>
  <r>
    <s v="LGPOLSKA"/>
    <x v="36"/>
    <x v="32"/>
    <n v="3617824.3953804905"/>
  </r>
  <r>
    <s v="LGROMANIA"/>
    <x v="37"/>
    <x v="33"/>
    <n v="842228.96914964472"/>
  </r>
  <r>
    <s v="LGSLOVAKIA"/>
    <x v="38"/>
    <x v="34"/>
    <n v="1727248.2999999998"/>
  </r>
  <r>
    <s v="LGSUNFLOWERS"/>
    <x v="39"/>
    <x v="35"/>
    <n v="914734.61350001418"/>
  </r>
  <r>
    <s v="LGTOHUMCULUK"/>
    <x v="40"/>
    <x v="24"/>
    <n v="21599855.363374881"/>
  </r>
  <r>
    <s v="LGUK"/>
    <x v="41"/>
    <x v="36"/>
    <n v="4539675.3874276783"/>
  </r>
  <r>
    <s v="MILCAMPS"/>
    <x v="42"/>
    <x v="1"/>
    <n v="4954036.8999999994"/>
  </r>
  <r>
    <s v="BROSSAVANE"/>
    <x v="43"/>
    <x v="1"/>
    <n v="21734804.399999999"/>
  </r>
  <r>
    <s v="SELIA"/>
    <x v="44"/>
    <x v="37"/>
    <n v="2698556.1999999997"/>
  </r>
  <r>
    <s v="LG"/>
    <x v="45"/>
    <x v="38"/>
    <n v="36383795.700000003"/>
  </r>
  <r>
    <s v="TARDIF"/>
    <x v="46"/>
    <x v="39"/>
    <n v="1286487.1000000001"/>
  </r>
  <r>
    <s v="VCO"/>
    <x v="47"/>
    <x v="2"/>
    <n v="492135"/>
  </r>
  <r>
    <s v="VJARDIN"/>
    <x v="48"/>
    <x v="40"/>
    <n v="16841630.400000002"/>
  </r>
  <r>
    <s v="VMKTURKEY"/>
    <x v="49"/>
    <x v="41"/>
    <n v="5045966.2458649222"/>
  </r>
  <r>
    <s v="VMK"/>
    <x v="50"/>
    <x v="42"/>
    <n v="108336196.90000001"/>
  </r>
  <r>
    <s v="VMKATLAS"/>
    <x v="51"/>
    <x v="43"/>
    <n v="4529060.2345086578"/>
  </r>
  <r>
    <s v="VMKBRASIL"/>
    <x v="52"/>
    <x v="44"/>
    <n v="1782147.8067328392"/>
  </r>
  <r>
    <s v="VMKJAPAN"/>
    <x v="53"/>
    <x v="45"/>
    <n v="13071083.377801307"/>
  </r>
  <r>
    <s v="VMKDENMARK"/>
    <x v="54"/>
    <x v="46"/>
    <n v="25806.879885634728"/>
  </r>
  <r>
    <s v="VMKIBERICA"/>
    <x v="55"/>
    <x v="47"/>
    <n v="3128694.274999998"/>
  </r>
  <r>
    <s v="VMKITALIA"/>
    <x v="56"/>
    <x v="48"/>
    <n v="4215085.900000000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0">
  <r>
    <m/>
    <s v="Vietnam"/>
    <s v="NGUYENANH Tuan"/>
    <s v="RoW"/>
    <s v="HM.CLAUSE VIETNAM LIMITED LIABILITY COMPANY"/>
    <s v="Agriculture High-Tech Park Of Ho Chi Minh City_x000a_Pham Van Coi Ward_x000a_Cu Chi District"/>
    <s v="Ho Chi Minh"/>
    <s v="Ho Chi Minh"/>
    <s v="129216"/>
    <s v="11.0183802"/>
    <s v="106.5236893"/>
    <n v="703688"/>
    <s v="VN04"/>
    <s v="HM CLAUSE"/>
    <s v="LVS"/>
    <s v="VND"/>
    <s v="VND"/>
    <b v="1"/>
    <s v="ok"/>
    <m/>
    <n v="106515562855"/>
    <n v="103325127519"/>
    <n v="3.0877632697944891E-2"/>
    <b v="1"/>
    <s v="ok"/>
    <m/>
    <n v="53671041440"/>
    <n v="49649657663"/>
    <n v="8.0995196468329769E-2"/>
    <b v="1"/>
    <s v="ok"/>
    <m/>
    <n v="63791000000"/>
    <n v="54360858745"/>
    <n v="0.17347300010906036"/>
    <b v="0"/>
    <s v=""/>
    <m/>
    <n v="67024000000"/>
    <n v="56949471066"/>
    <n v="0.17690294124636216"/>
    <b v="0"/>
    <b v="1"/>
    <s v=""/>
    <m/>
    <n v="223977604295"/>
    <n v="207335643927"/>
    <s v="VND"/>
    <n v="4.0000000000000003E-5"/>
    <n v="8959104.1718000006"/>
    <n v="8293425.7570800008"/>
    <n v="3.0877632697944891E-2"/>
    <n v="8.0995196468329769E-2"/>
    <n v="0.17347300010906036"/>
    <n v="8.0265795368303361E-2"/>
    <x v="0"/>
    <n v="1748701.6096587188"/>
    <n v="3497403.2193174376"/>
    <n v="10707806"/>
    <n v="12456507.391117439"/>
    <m/>
    <s v="Owner / Propriétaire"/>
    <s v="Owner / Propriétaire"/>
    <b v="1"/>
    <s v="ok"/>
    <m/>
    <m/>
    <m/>
    <b v="1"/>
    <s v="ok"/>
    <m/>
    <s v="Manufacturing / Research - Industrielle / Recherche"/>
    <s v="Manufacturing / Research - Industrielle / Recherche"/>
    <b v="1"/>
    <s v="ok"/>
    <m/>
    <s v="No"/>
    <s v="No"/>
    <b v="1"/>
    <s v="ok"/>
    <m/>
    <s v="Yes"/>
    <s v="Yes"/>
    <b v="1"/>
    <s v="ok"/>
    <m/>
    <n v="42000"/>
    <n v="42000"/>
    <n v="0"/>
    <b v="1"/>
    <b v="1"/>
    <s v="ok"/>
    <m/>
    <s v="Plastic Greenhouse (open ground) / Serre en plastique (pleine terre)"/>
    <s v="Plastic Greenhouse (open ground) / Serre en plastique (pleine terre)"/>
    <b v="1"/>
    <s v="ok"/>
    <m/>
    <b v="0"/>
    <m/>
    <b v="0"/>
    <m/>
    <m/>
    <m/>
  </r>
  <r>
    <m/>
    <s v="Vietnam"/>
    <s v="NGUYENANH Tuan"/>
    <s v="RoW"/>
    <s v="HM.CLAUSE VIETNAM LIMITED LIABILITY COMPANY"/>
    <s v="Hamlet 5, Gia Hiep Commune Di Linh District"/>
    <s v="Lam Dong Province"/>
    <s v=""/>
    <s v=""/>
    <s v="11.9575996"/>
    <s v="108.469368"/>
    <s v="NF050420191528"/>
    <s v="VN06"/>
    <s v="HM CLAUSE"/>
    <s v="LVS"/>
    <s v="VND"/>
    <s v="VND"/>
    <b v="1"/>
    <s v="ok"/>
    <m/>
    <n v="45160755725"/>
    <n v="46328357774"/>
    <n v="-2.5202750649954433E-2"/>
    <b v="1"/>
    <s v="ok"/>
    <m/>
    <n v="36187953358"/>
    <n v="34107452345"/>
    <n v="6.0998429080997958E-2"/>
    <b v="1"/>
    <s v="ok"/>
    <m/>
    <n v="17810000000"/>
    <n v="23270402.199999999"/>
    <n v="764.3499001405313"/>
    <b v="0"/>
    <s v=""/>
    <s v="Erreur d'écriture sur la déclaration N-1 : la valeur était de 232704022"/>
    <n v="19591000000"/>
    <n v="24378516589"/>
    <n v="-0.19638260480378075"/>
    <b v="0"/>
    <b v="1"/>
    <s v=""/>
    <m/>
    <n v="99158709083"/>
    <n v="80459080521.199997"/>
    <s v="VND"/>
    <n v="4.0000000000000003E-5"/>
    <n v="3966348.3633200005"/>
    <n v="3218363.2208480001"/>
    <n v="-2.5202750649954433E-2"/>
    <n v="6.0998429080997958E-2"/>
    <n v="764.3499001405313"/>
    <n v="0.23241166119059589"/>
    <x v="0"/>
    <n v="774180.05577352108"/>
    <n v="1548360.1115470422"/>
    <n v="4740528"/>
    <n v="5514708.4748670422"/>
    <m/>
    <s v="Tenant / Locataire"/>
    <s v="Tenant / Locataire"/>
    <b v="1"/>
    <s v="ok"/>
    <m/>
    <m/>
    <m/>
    <b v="1"/>
    <s v="ok"/>
    <m/>
    <s v="Manufacturing - Industrielle"/>
    <s v="Manufacturing - Industrielle"/>
    <b v="1"/>
    <s v="ok"/>
    <m/>
    <s v="No"/>
    <s v="No"/>
    <b v="1"/>
    <s v="ok"/>
    <m/>
    <s v="Yes"/>
    <s v="Yes"/>
    <b v="1"/>
    <s v="ok"/>
    <m/>
    <n v="47198"/>
    <n v="47198"/>
    <n v="0"/>
    <b v="1"/>
    <b v="1"/>
    <s v="ok"/>
    <m/>
    <s v="Plastic Greenhouse (open ground) / Serre en plastique (pleine terre)"/>
    <s v="Plastic Greenhouse (open ground) / Serre en plastique (pleine terre)"/>
    <b v="1"/>
    <s v="ok"/>
    <m/>
    <b v="0"/>
    <m/>
    <b v="0"/>
    <m/>
    <s v="Old adress deleted: 3 Da Lat Di Linh District"/>
    <m/>
  </r>
  <r>
    <m/>
    <s v="Chile"/>
    <s v="MARTINEZ PARDO José"/>
    <s v="RoW"/>
    <s v="LIMAGRAIN CHILE LIMITADA"/>
    <s v="Km 65 Carretra Panamericana Sur"/>
    <s v="San Francisco de Mostazal"/>
    <s v="Libertador General Bernardo O'Higgins"/>
    <s v="832-0000"/>
    <s v="-34.0023651"/>
    <s v="-70.7022324"/>
    <n v="702991"/>
    <n v="288"/>
    <s v="LIMAGRAIN AMERICA"/>
    <s v="LFS"/>
    <s v="CLP"/>
    <s v="CLP"/>
    <b v="1"/>
    <s v="ok"/>
    <m/>
    <n v="3078294315"/>
    <n v="3078294315"/>
    <n v="0"/>
    <b v="1"/>
    <s v="ok"/>
    <m/>
    <n v="1732392049"/>
    <n v="1732392049"/>
    <n v="0"/>
    <b v="1"/>
    <s v="ok"/>
    <m/>
    <n v="171255600"/>
    <n v="511615791"/>
    <n v="-0.66526521852410925"/>
    <b v="0"/>
    <s v=""/>
    <s v="We have a decrease in our active level, in arround 80%"/>
    <n v="428139000"/>
    <n v="1023231582"/>
    <n v="-0.58158152315513656"/>
    <b v="0"/>
    <b v="1"/>
    <s v=""/>
    <s v="We have a decrease in our active level, in arround 80%"/>
    <n v="4981941964"/>
    <n v="5322302155"/>
    <s v="CLP"/>
    <n v="9.7000000000000005E-4"/>
    <n v="4832483.7050800007"/>
    <n v="5162633.0903500002"/>
    <n v="0"/>
    <n v="0"/>
    <n v="-0.66526521852410925"/>
    <n v="-6.3949806134221535E-2"/>
    <x v="0"/>
    <n v="756605.02533729968"/>
    <n v="1513210.0506745994"/>
    <n v="5589089"/>
    <n v="6345693.7557546003"/>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Chile"/>
    <s v="MARTINEZ PARDO José"/>
    <s v="RoW"/>
    <s v="LIMAGRAIN CHILE LIMITADA"/>
    <s v="Camino Real Fundo el Crucero_x000a_Graneros_x000a_VI Región"/>
    <s v="Graneros"/>
    <s v="Libertador General Bernardo O'Higgins"/>
    <s v="288-0000"/>
    <s v="-34.0666924"/>
    <s v="-70.7325668"/>
    <n v="702992"/>
    <n v="289"/>
    <s v="LIMAGRAIN AMERICA"/>
    <s v="LFS"/>
    <s v="CLP"/>
    <s v="CLP"/>
    <b v="1"/>
    <s v="ok"/>
    <m/>
    <n v="45724600"/>
    <n v="45724600"/>
    <n v="0"/>
    <b v="1"/>
    <s v="ok"/>
    <m/>
    <n v="1191047355"/>
    <n v="1191047355"/>
    <n v="0"/>
    <b v="1"/>
    <s v="ok"/>
    <m/>
    <n v="32821686"/>
    <n v="32821686"/>
    <n v="0"/>
    <b v="1"/>
    <s v="ok"/>
    <m/>
    <n v="92700750"/>
    <n v="92700750"/>
    <n v="0"/>
    <b v="1"/>
    <b v="1"/>
    <s v="ok"/>
    <m/>
    <n v="1269593641"/>
    <n v="1269593641"/>
    <s v="CLP"/>
    <n v="9.7000000000000005E-4"/>
    <n v="1231505.83177"/>
    <n v="1231505.83177"/>
    <n v="0"/>
    <n v="0"/>
    <n v="0"/>
    <n v="0"/>
    <x v="1"/>
    <n v="192812.54897349895"/>
    <n v="385625.09794699791"/>
    <n v="1424318"/>
    <n v="1617130.929716998"/>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Japan"/>
    <s v="KIN Mitsuhisa"/>
    <s v="RoW"/>
    <s v="VILMORIN-MIKADO CO. LTD "/>
    <s v="1-4-11 Ohnodai_x000a_Midori-Ku"/>
    <s v="Toke"/>
    <s v="Chiba"/>
    <s v="267-0056"/>
    <s v="35.5158005"/>
    <s v="140.2295837"/>
    <n v="703699"/>
    <s v="JP09"/>
    <s v="VILMORIN - MKS"/>
    <s v="LVS"/>
    <s v="JPY"/>
    <s v="JPY"/>
    <b v="1"/>
    <s v="ok"/>
    <m/>
    <n v="800956800"/>
    <n v="787456800"/>
    <n v="1.7143797602611342E-2"/>
    <b v="1"/>
    <s v="ok"/>
    <m/>
    <n v="869734707"/>
    <n v="853074600"/>
    <n v="1.9529484291291758E-2"/>
    <b v="1"/>
    <s v="ok"/>
    <m/>
    <n v="2119542779"/>
    <n v="2005451687"/>
    <n v="5.689047147810946E-2"/>
    <b v="1"/>
    <s v="ok"/>
    <m/>
    <n v="2222884061"/>
    <n v="2077751383"/>
    <n v="6.9850839319595348E-2"/>
    <b v="1"/>
    <b v="1"/>
    <s v="ok"/>
    <m/>
    <n v="3790234286"/>
    <n v="3645983087"/>
    <s v="JPY"/>
    <n v="6.1799999999999997E-3"/>
    <n v="23423647.887479998"/>
    <n v="22532175.47766"/>
    <n v="1.7143797602611342E-2"/>
    <n v="1.9529484291291758E-2"/>
    <n v="5.689047147810946E-2"/>
    <n v="3.9564418034284655E-2"/>
    <x v="1"/>
    <n v="9451645.4487344623"/>
    <n v="18903290.897468925"/>
    <n v="32875293"/>
    <n v="42326938.784948923"/>
    <m/>
    <s v="Owner / Propriétaire"/>
    <s v="Owner / Propriétaire"/>
    <b v="1"/>
    <s v="ok"/>
    <m/>
    <m/>
    <m/>
    <b v="1"/>
    <s v="ok"/>
    <m/>
    <s v="Distribution and/or Storage - Distribution et/ou Stockage"/>
    <s v="Distribution and/or Storage - Distribution et/ou Stockage"/>
    <b v="1"/>
    <s v="ok"/>
    <m/>
    <s v="No"/>
    <s v="No"/>
    <b v="1"/>
    <s v="ok"/>
    <m/>
    <s v="Yes"/>
    <s v="Yes"/>
    <b v="1"/>
    <s v="ok"/>
    <m/>
    <n v="414"/>
    <n v="414"/>
    <n v="0"/>
    <b v="1"/>
    <b v="1"/>
    <s v="ok"/>
    <m/>
    <s v="Plastic Greenhouse (concrete slab)  / Serre en plastique (dalle de béton)"/>
    <s v="Plastic Greenhouse (concrete slab)  / Serre en plastique (dalle de béton)"/>
    <b v="1"/>
    <s v="ok"/>
    <m/>
    <b v="1"/>
    <m/>
    <b v="1"/>
    <m/>
    <m/>
    <m/>
  </r>
  <r>
    <m/>
    <s v="Hungary"/>
    <s v=" TOMCSÁNYI Krisztina "/>
    <s v="LPS"/>
    <s v=" Limagrain Hungária Kft. "/>
    <s v=" Külterület 065/144 "/>
    <s v=" Zsombó "/>
    <s v=" Csongrád-Csanád "/>
    <s v="            6 792  "/>
    <s v=" "/>
    <m/>
    <m/>
    <m/>
    <s v="LIMAGRAIN EUROPE"/>
    <s v="LFS"/>
    <s v="HUF"/>
    <s v="HUF"/>
    <b v="1"/>
    <s v="ok"/>
    <m/>
    <n v="374169916"/>
    <n v="251120749"/>
    <n v="0.48999999996017851"/>
    <b v="0"/>
    <s v=""/>
    <m/>
    <n v="586770523.88"/>
    <n v="350527659"/>
    <n v="0.67396354842286499"/>
    <b v="0"/>
    <s v=""/>
    <s v="Asset purchase: 110 M HUF+ Agricultiral machinery ( tractors+ combines)located inside the insured building+ Valuation- replacement value"/>
    <n v="1000000"/>
    <n v="1000000"/>
    <n v="0"/>
    <b v="1"/>
    <s v="ok"/>
    <m/>
    <n v="2000000"/>
    <n v="2000000"/>
    <n v="0"/>
    <b v="1"/>
    <b v="1"/>
    <s v="ok"/>
    <m/>
    <n v="961940439.88"/>
    <n v="602648408"/>
    <s v="HUF"/>
    <n v="2.48E-3"/>
    <n v="2385612.2909023999"/>
    <n v="1494568.0518400001"/>
    <n v="0.48999999996017851"/>
    <n v="0.67396354842286499"/>
    <n v="0"/>
    <n v="0.59618846928074842"/>
    <x v="2"/>
    <n v="1692676.61347893"/>
    <n v="3385353.2269578599"/>
    <n v="4078289"/>
    <n v="5770965.5178602599"/>
    <m/>
    <s v="Owner / Propriétaire"/>
    <s v="Owner / Propriétaire"/>
    <b v="1"/>
    <s v="ok"/>
    <m/>
    <m/>
    <m/>
    <b v="1"/>
    <s v="ok"/>
    <m/>
    <s v="Research - Recherche"/>
    <s v="Research - Recherche"/>
    <b v="1"/>
    <s v="ok"/>
    <m/>
    <m/>
    <s v="No"/>
    <b v="0"/>
    <s v=""/>
    <m/>
    <m/>
    <s v="No"/>
    <b v="0"/>
    <s v=""/>
    <m/>
    <m/>
    <n v="0"/>
    <n v="0"/>
    <b v="1"/>
    <b v="1"/>
    <s v="ok"/>
    <m/>
    <m/>
    <s v="Not Applicable / Non applicable"/>
    <b v="0"/>
    <s v=""/>
    <m/>
    <b v="0"/>
    <m/>
    <b v="0"/>
    <m/>
    <m/>
    <m/>
  </r>
  <r>
    <m/>
    <s v="Turkey"/>
    <s v="ERDOGAN Eyup"/>
    <s v="RoW"/>
    <s v="LIMAGRAIN TOHUM ISLAH VE URETIM SANAYI TICARET AS"/>
    <s v="Bandirma Yolu 2. km Hüdavendigar Mah, Küme Evleri Dis Kapi No:2"/>
    <s v="Karacabey"/>
    <s v="Bursa"/>
    <s v="16710"/>
    <s v="40.2275581"/>
    <s v="28.3385105"/>
    <n v="703053"/>
    <s v="TU05"/>
    <s v="LIMAGRAIN EUROPE"/>
    <s v="LFS"/>
    <s v="TRY"/>
    <s v="TRY"/>
    <b v="1"/>
    <s v="ok"/>
    <m/>
    <n v="310571.79399999999"/>
    <n v="230053184"/>
    <n v="-0.99865000001912596"/>
    <b v="0"/>
    <s v=""/>
    <s v="coefficient table"/>
    <n v="352242911"/>
    <n v="281794329"/>
    <n v="0.24999999911282814"/>
    <b v="0"/>
    <s v=""/>
    <s v="2025-2026 expected Inflation effect"/>
    <n v="600000000"/>
    <n v="408300000"/>
    <n v="0.4695077149155033"/>
    <b v="0"/>
    <s v=""/>
    <s v="extra stock will be in warehouse due to not achieve planned export"/>
    <n v="1577292743"/>
    <n v="935000000"/>
    <n v="0.68694411016042778"/>
    <b v="0"/>
    <b v="1"/>
    <s v=""/>
    <s v="extra stock will be in warehouse due to not achieve planned export"/>
    <n v="952553482.79400003"/>
    <n v="920147513"/>
    <s v="TRY"/>
    <n v="2.4340000000000001E-2"/>
    <n v="23185151.771205962"/>
    <n v="22396390.466420002"/>
    <n v="-0.99865000001912596"/>
    <n v="0.24999999911282814"/>
    <n v="0.4695077149155033"/>
    <n v="3.5218233311684201E-2"/>
    <x v="2"/>
    <n v="4489114"/>
    <n v="8978228"/>
    <n v="27674266"/>
    <n v="32163379.771205962"/>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m/>
    <s v="No"/>
    <b v="0"/>
    <s v=""/>
    <m/>
    <m/>
    <m/>
    <n v="0"/>
    <b v="1"/>
    <b v="1"/>
    <s v="ok"/>
    <m/>
    <s v="Not Applicable / Non applicable"/>
    <s v="Not Applicable / Non applicable"/>
    <b v="1"/>
    <s v="ok"/>
    <m/>
    <b v="0"/>
    <m/>
    <b v="0"/>
    <m/>
    <m/>
    <m/>
  </r>
  <r>
    <m/>
    <s v="Japan"/>
    <s v="KIN Mitsuhisa"/>
    <s v="RoW"/>
    <s v="VILMORIN-MIKADO CO. LTD "/>
    <s v="2789-1 Shimootaki_x000a_Otaki-Machi"/>
    <s v="Isumi"/>
    <s v="Osaka"/>
    <s v="298-0202"/>
    <s v="35.2986984"/>
    <s v="140.2727051"/>
    <n v="703703"/>
    <s v="JP10"/>
    <s v="VILMORIN - MKS"/>
    <s v="LVS"/>
    <s v="JPY"/>
    <s v="JPY"/>
    <b v="1"/>
    <s v="ok"/>
    <m/>
    <n v="973316520"/>
    <n v="970135420"/>
    <n v="3.2790267569036908E-3"/>
    <b v="1"/>
    <s v="ok"/>
    <m/>
    <n v="273304146"/>
    <n v="268870951"/>
    <n v="1.6488188789126574E-2"/>
    <b v="1"/>
    <s v="ok"/>
    <m/>
    <n v="0"/>
    <n v="963490"/>
    <n v="-1"/>
    <b v="0"/>
    <s v="ok"/>
    <s v="No stock at this site this year"/>
    <m/>
    <n v="0"/>
    <n v="0"/>
    <b v="1"/>
    <b v="1"/>
    <s v="ok"/>
    <m/>
    <n v="1246620666"/>
    <n v="1239969861"/>
    <s v="JPY"/>
    <n v="6.1799999999999997E-3"/>
    <n v="7704115.71588"/>
    <n v="7663013.7409799993"/>
    <n v="3.2790267569036908E-3"/>
    <n v="1.6488188789126574E-2"/>
    <n v="-1"/>
    <n v="5.3636827871255156E-3"/>
    <x v="0"/>
    <n v="3108677.6317808935"/>
    <n v="6217355.2635617871"/>
    <n v="10812793"/>
    <n v="13921470.979441788"/>
    <m/>
    <s v="Owner / Propriétaire"/>
    <s v="Owner / Propriétaire"/>
    <b v="1"/>
    <s v="ok"/>
    <m/>
    <m/>
    <m/>
    <b v="1"/>
    <s v="ok"/>
    <m/>
    <s v="Research - Recherche"/>
    <s v="Research - Recherche"/>
    <b v="1"/>
    <s v="ok"/>
    <m/>
    <s v="No"/>
    <s v="No"/>
    <b v="1"/>
    <s v="ok"/>
    <m/>
    <s v="Yes"/>
    <s v="Yes"/>
    <b v="1"/>
    <s v="ok"/>
    <m/>
    <n v="16760"/>
    <n v="15480"/>
    <n v="8.2687338501291993E-2"/>
    <b v="0"/>
    <b v="1"/>
    <s v=""/>
    <s v="Modification surface"/>
    <s v="Plastic Greenhouse (open ground) / Serre en plastique (pleine terre)"/>
    <s v="Plastic Greenhouse (open ground) / Serre en plastique (pleine terre)"/>
    <b v="1"/>
    <s v="ok"/>
    <m/>
    <b v="1"/>
    <m/>
    <b v="0"/>
    <m/>
    <m/>
    <m/>
  </r>
  <r>
    <m/>
    <s v="Thailand"/>
    <s v="MUENPLOY Vichuprapha"/>
    <s v="RoW"/>
    <s v="LIMAGRAIN (THAILAND) CO LTD"/>
    <s v="192 and 192/1 Moo 3, T. Udomthanya, A. Takfa "/>
    <s v="Nakornsawan"/>
    <s v="Nakhon Sawaan"/>
    <s v="60190"/>
    <s v="15.4522305"/>
    <s v="100.4684906"/>
    <n v="703071"/>
    <s v="TH01"/>
    <s v="LIMAGRAIN ASIA"/>
    <s v="LFS"/>
    <s v="THB"/>
    <s v="THB"/>
    <b v="1"/>
    <s v="ok"/>
    <m/>
    <n v="192934162.09"/>
    <n v="188206685.16"/>
    <n v="2.5118538833947587E-2"/>
    <b v="1"/>
    <s v="ok"/>
    <m/>
    <n v="229374189.31999999"/>
    <n v="218425813.87"/>
    <n v="5.0123999796636252E-2"/>
    <b v="1"/>
    <s v="ok"/>
    <s v="Lower stock last year from production, need to build up stock to cover market growth and production cost impact."/>
    <n v="121376071.26000001"/>
    <n v="80057944.810000002"/>
    <n v="0.51610276216882067"/>
    <b v="0"/>
    <s v=""/>
    <s v="Lower stock last year from production, need to build up stock to cover market growth and production cost impact."/>
    <n v="220961732.56"/>
    <n v="152935297.55000001"/>
    <n v="0.444805326826266"/>
    <b v="0"/>
    <b v="1"/>
    <s v=""/>
    <s v="Lower stock last year from production, need to build up stock to cover market growth and production cost impact."/>
    <n v="543684422.66999996"/>
    <n v="486690443.83999997"/>
    <s v="THB"/>
    <n v="2.7210000000000002E-2"/>
    <n v="14793653.1408507"/>
    <n v="13242846.976886401"/>
    <n v="2.5118538833947587E-2"/>
    <n v="5.0123999796636252E-2"/>
    <n v="0.51610276216882067"/>
    <n v="0.11710519397158496"/>
    <x v="0"/>
    <n v="2650485.4920549807"/>
    <n v="5300970.9841099614"/>
    <n v="17444139"/>
    <n v="20094624.124960661"/>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ovia Go 080 Km 60_x000a_Zona Rural"/>
    <s v="Goianesia"/>
    <s v="Goiás"/>
    <s v="76388-899"/>
    <s v="-15.3030005"/>
    <s v="-49.0863304"/>
    <n v="703142"/>
    <n v="236"/>
    <s v="LIMAGRAIN AMERICA"/>
    <s v="LFS"/>
    <s v="BRL"/>
    <s v="BRL"/>
    <b v="1"/>
    <s v="ok"/>
    <m/>
    <n v="37824000"/>
    <n v="36179000"/>
    <n v="4.5468365626468395E-2"/>
    <b v="1"/>
    <s v="ok"/>
    <m/>
    <n v="93262000"/>
    <n v="89206700"/>
    <n v="4.5459589918694449E-2"/>
    <b v="1"/>
    <s v="ok"/>
    <m/>
    <n v="116091000"/>
    <n v="87178000"/>
    <n v="0.33165477528734316"/>
    <b v="0"/>
    <s v=""/>
    <s v="Avg stocks higher than previous year"/>
    <n v="146075000"/>
    <n v="121969000"/>
    <n v="0.19764038403200812"/>
    <b v="0"/>
    <b v="1"/>
    <s v=""/>
    <s v="Max stocks higher than previous year"/>
    <n v="247177000"/>
    <n v="212563700"/>
    <s v="BRL"/>
    <n v="0.16078999999999999"/>
    <n v="39743589.829999998"/>
    <n v="34178117.322999999"/>
    <n v="4.5468365626468395E-2"/>
    <n v="4.5459589918694449E-2"/>
    <n v="0.33165477528734316"/>
    <n v="0.16283730477028766"/>
    <x v="0"/>
    <n v="14619849.71833095"/>
    <n v="29239699.436661899"/>
    <n v="54363440"/>
    <n v="68983289.266661897"/>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France"/>
    <s v="DOMENC Karine"/>
    <s v="LPS"/>
    <s v="JACQUET PANIFICATION"/>
    <s v="ZAC du Biopôle Clermont Limagne_x000a_rue Marie Curie"/>
    <s v="Saint-Beauzire"/>
    <s v="Puy-de-Dome"/>
    <s v="63360"/>
    <s v="45.849635"/>
    <s v="3.181576"/>
    <n v="702974"/>
    <n v="107"/>
    <s v="JACQUET BROSSARD"/>
    <s v="JACQUET BROSSARD"/>
    <s v="EUR"/>
    <s v="EUR"/>
    <b v="1"/>
    <s v="ok"/>
    <m/>
    <n v="43465500"/>
    <n v="40865000"/>
    <n v="6.363636363636363E-2"/>
    <b v="1"/>
    <s v="ok"/>
    <s v="valeur réindéxée avec honoraires architecte supprimés"/>
    <n v="86789112"/>
    <n v="84352765"/>
    <n v="2.8882835079561412E-2"/>
    <b v="1"/>
    <s v="ok"/>
    <m/>
    <n v="2112529"/>
    <n v="2262167.2400000002"/>
    <n v="-6.6148177444210629E-2"/>
    <b v="1"/>
    <s v="ok"/>
    <m/>
    <n v="2295357"/>
    <n v="2430275.59"/>
    <n v="-5.5515757371368678E-2"/>
    <b v="1"/>
    <b v="1"/>
    <s v="ok"/>
    <m/>
    <n v="132367141"/>
    <n v="127479932.23999999"/>
    <s v="EUR"/>
    <n v="1"/>
    <n v="132367141"/>
    <n v="127479932.23999999"/>
    <n v="6.363636363636363E-2"/>
    <n v="2.8882835079561412E-2"/>
    <n v="-6.6148177444210629E-2"/>
    <n v="3.8337083132418875E-2"/>
    <x v="1"/>
    <n v="39616160"/>
    <n v="59424240"/>
    <n v="171983301"/>
    <n v="191791381"/>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m/>
    <s v="France"/>
    <s v="DOMENC Karine"/>
    <s v="LPS"/>
    <s v="SAVANE BROSSARD"/>
    <s v="rue de la Gare des Marchandises"/>
    <s v="Pithiviers"/>
    <s v="Loiret"/>
    <s v="45300"/>
    <s v="48.1730995"/>
    <s v="2.2386601"/>
    <n v="696994"/>
    <n v="116"/>
    <s v="JACQUET BROSSARD"/>
    <s v="JACQUET BROSSARD"/>
    <s v="EUR"/>
    <s v="EUR"/>
    <b v="1"/>
    <s v="ok"/>
    <m/>
    <n v="31700700"/>
    <n v="31432050"/>
    <n v="8.5470085470085479E-3"/>
    <b v="1"/>
    <s v="ok"/>
    <s v="valeur réindéxée avec honoraires architecte supprimés"/>
    <n v="86262850"/>
    <n v="84959227"/>
    <n v="1.5344101471168046E-2"/>
    <b v="1"/>
    <s v="ok"/>
    <m/>
    <n v="3209232"/>
    <n v="3264061.47"/>
    <n v="-1.6797928134607159E-2"/>
    <b v="1"/>
    <s v="ok"/>
    <m/>
    <n v="3521192"/>
    <n v="3735292.5"/>
    <n v="-5.7318268917360554E-2"/>
    <b v="1"/>
    <b v="1"/>
    <s v="ok"/>
    <m/>
    <n v="121172782"/>
    <n v="119655338.47"/>
    <s v="EUR"/>
    <n v="1"/>
    <n v="121172782"/>
    <n v="119655338.47"/>
    <n v="8.5470085470085479E-3"/>
    <n v="1.5344101471168046E-2"/>
    <n v="-1.6797928134607159E-2"/>
    <n v="1.2681787117926668E-2"/>
    <x v="1"/>
    <n v="40936698"/>
    <n v="61405047"/>
    <n v="162109480"/>
    <n v="182577829"/>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s v="New Site"/>
    <s v="Netherlands"/>
    <s v="BROMONT Stéphanie"/>
    <s v="LPS"/>
    <s v="LIMAGRAIN INGREDIENTS"/>
    <s v="Kanaalzone 1, Straevenweg 12"/>
    <s v="Weert"/>
    <s v="Limbourg"/>
    <n v="6001"/>
    <m/>
    <m/>
    <m/>
    <m/>
    <s v="LIMAGRAIN INGREDIENTS"/>
    <s v="Ingrédients"/>
    <s v="EUR"/>
    <m/>
    <b v="0"/>
    <s v=""/>
    <s v="New site 01.01.25"/>
    <n v="35275000"/>
    <m/>
    <n v="1"/>
    <b v="0"/>
    <s v=""/>
    <s v="New site 01.01.25"/>
    <n v="81271000"/>
    <m/>
    <n v="1"/>
    <b v="0"/>
    <s v=""/>
    <s v="New site 01.01.25"/>
    <n v="2658344"/>
    <m/>
    <n v="1"/>
    <b v="0"/>
    <s v=""/>
    <s v="New site 01.01.25"/>
    <n v="3115707"/>
    <m/>
    <n v="1"/>
    <b v="0"/>
    <b v="1"/>
    <s v=""/>
    <s v="New site 01.01.25"/>
    <n v="119204344"/>
    <n v="0"/>
    <s v="EUR"/>
    <n v="1"/>
    <n v="119204344"/>
    <n v="0"/>
    <n v="1"/>
    <n v="1"/>
    <n v="1"/>
    <n v="1"/>
    <x v="3"/>
    <n v="11396072.079179937"/>
    <n v="22792144.158359874"/>
    <n v="130600416"/>
    <n v="141996488.15835989"/>
    <m/>
    <s v="Owner / Propriétaire"/>
    <m/>
    <b v="0"/>
    <s v=""/>
    <s v="New site 01.01.25"/>
    <m/>
    <m/>
    <b v="1"/>
    <s v="ok"/>
    <m/>
    <s v="Manufacturing - Industrielle"/>
    <m/>
    <b v="0"/>
    <s v=""/>
    <s v="New site 01.01.25"/>
    <s v="Yes"/>
    <m/>
    <b v="0"/>
    <s v=""/>
    <s v="Under process"/>
    <s v="No"/>
    <m/>
    <b v="0"/>
    <s v=""/>
    <s v="New site 01.01.25"/>
    <m/>
    <m/>
    <n v="0"/>
    <b v="1"/>
    <b v="1"/>
    <s v="ok"/>
    <m/>
    <s v="Not Applicable / Non applicable"/>
    <m/>
    <b v="0"/>
    <s v=""/>
    <s v="New site 01.01.25"/>
    <b v="1"/>
    <m/>
    <b v="0"/>
    <m/>
    <m/>
    <m/>
  </r>
  <r>
    <m/>
    <s v="Chile"/>
    <s v="MARTINEZ PARDO José"/>
    <s v="RoW"/>
    <s v="LIMAGRAIN CHILE LIMITADA"/>
    <s v="Parcela numero 25, parcelacion la Soledad, Graneros, VI Región"/>
    <s v="Aparecida de Goiania"/>
    <s v="Goiás"/>
    <s v="288-0000"/>
    <n v="-34.002318600000002"/>
    <n v="-70.704349010000001"/>
    <m/>
    <m/>
    <s v="LIMAGRAIN AMERICA"/>
    <s v="LFS"/>
    <s v="CLP"/>
    <s v="CLP"/>
    <b v="1"/>
    <s v="ok"/>
    <m/>
    <n v="15710239"/>
    <n v="15710239"/>
    <n v="0"/>
    <b v="1"/>
    <s v="ok"/>
    <m/>
    <n v="78984102"/>
    <n v="78984102"/>
    <n v="0"/>
    <b v="1"/>
    <s v="ok"/>
    <m/>
    <m/>
    <m/>
    <n v="0"/>
    <b v="1"/>
    <s v="ok"/>
    <m/>
    <m/>
    <m/>
    <n v="0"/>
    <b v="1"/>
    <b v="1"/>
    <s v="ok"/>
    <m/>
    <n v="94694341"/>
    <n v="94694341"/>
    <s v="CLP"/>
    <n v="9.7000000000000005E-4"/>
    <n v="91853.510770000008"/>
    <n v="91853.510770000008"/>
    <n v="0"/>
    <n v="0"/>
    <n v="0"/>
    <n v="0"/>
    <x v="1"/>
    <n v="14381.182034902544"/>
    <n v="28762.364069805088"/>
    <n v="106235"/>
    <n v="120615.874839805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DOMENC Karine"/>
    <s v="LPS"/>
    <s v="JACQUET PANIFICATION"/>
    <s v="Chemin du Val des Rosiers_x000a_J2000"/>
    <s v="Clamecy"/>
    <s v="Nievre"/>
    <s v="58500"/>
    <s v="47.4677811"/>
    <s v="3.5153501"/>
    <n v="386904"/>
    <n v="106"/>
    <s v="JACQUET BROSSARD"/>
    <s v="JACQUET BROSSARD"/>
    <s v="EUR"/>
    <s v="EUR"/>
    <b v="1"/>
    <s v="ok"/>
    <m/>
    <n v="19930950"/>
    <n v="18738500"/>
    <n v="6.363636363636363E-2"/>
    <b v="1"/>
    <s v="ok"/>
    <s v="valeur réindéxée avec honoraires architecte supprimés"/>
    <n v="63231577"/>
    <n v="62564990"/>
    <n v="1.0654313218942415E-2"/>
    <b v="1"/>
    <s v="ok"/>
    <m/>
    <n v="1196814"/>
    <n v="1376343.94"/>
    <n v="-0.1304397358700907"/>
    <b v="0"/>
    <s v=""/>
    <s v="Baisse de volume"/>
    <n v="1305368"/>
    <n v="1528679.82"/>
    <n v="-0.14608148618067063"/>
    <b v="0"/>
    <b v="1"/>
    <s v="ok"/>
    <s v="Baisse de volume"/>
    <n v="84359341"/>
    <n v="82679833.939999998"/>
    <s v="EUR"/>
    <n v="1"/>
    <n v="84359341"/>
    <n v="82679833.939999998"/>
    <n v="6.363636363636363E-2"/>
    <n v="1.0654313218942415E-2"/>
    <n v="-0.1304397358700907"/>
    <n v="2.0313382114661785E-2"/>
    <x v="0"/>
    <n v="13205387"/>
    <n v="19808080.5"/>
    <n v="97564728"/>
    <n v="104167421.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France"/>
    <s v="GUYON Adeline"/>
    <s v="LPS"/>
    <s v="SOCIETE COOPERATIVE AGRICOLE LIMAGRAIN"/>
    <s v="21 avenue de la Gare"/>
    <s v="Ennezat"/>
    <s v="Puy-de-Dome"/>
    <s v="63720"/>
    <s v="45.91235"/>
    <s v="3.21679"/>
    <n v="703084"/>
    <n v="33"/>
    <s v="LIMAGRAIN COOP"/>
    <s v="LIMAGRAIN COOP"/>
    <s v="EUR"/>
    <s v="EUR"/>
    <b v="1"/>
    <s v="ok"/>
    <m/>
    <n v="49070500"/>
    <n v="46955700"/>
    <n v="4.5038195575829984E-2"/>
    <b v="1"/>
    <s v="ok"/>
    <m/>
    <n v="51177000"/>
    <n v="50861153"/>
    <n v="6.2099850548020408E-3"/>
    <b v="1"/>
    <s v="ok"/>
    <s v="Déport stock LE"/>
    <n v="78300000"/>
    <n v="21808426"/>
    <n v="2.5903553974963622"/>
    <b v="0"/>
    <s v=""/>
    <s v="Stock LFSE porté par la Coop"/>
    <n v="104400000"/>
    <n v="64984873"/>
    <n v="0.60652772222852536"/>
    <b v="0"/>
    <b v="1"/>
    <s v=""/>
    <s v="Stock LFSE porté par la Coop"/>
    <n v="178547500"/>
    <n v="119625279"/>
    <s v="EUR"/>
    <n v="1"/>
    <n v="178547500"/>
    <n v="119625279"/>
    <n v="4.5038195575829984E-2"/>
    <n v="6.2099850548020408E-3"/>
    <n v="2.5903553974963622"/>
    <n v="0.49255660252211408"/>
    <x v="0"/>
    <n v="15878152.203850318"/>
    <m/>
    <n v="194425652"/>
    <n v="178547500"/>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0"/>
    <m/>
    <m/>
    <m/>
  </r>
  <r>
    <m/>
    <s v="France"/>
    <s v="BROMONT Stéphanie"/>
    <s v="LPS"/>
    <s v="LIMAGRAIN INGREDIENTS"/>
    <s v="Zone Agro Industrielle_x000a_Route De Clerlande"/>
    <s v="Saint-Ignat"/>
    <s v="Puy-de-Dome"/>
    <s v="63720"/>
    <s v="45.9178391"/>
    <s v="3.2214799"/>
    <n v="702986"/>
    <n v="11"/>
    <s v="LIMAGRAIN INGREDIENTS"/>
    <s v="Ingrédients"/>
    <s v="EUR"/>
    <s v="EUR"/>
    <b v="1"/>
    <s v="ok"/>
    <m/>
    <n v="20244650"/>
    <n v="20048100"/>
    <n v="9.8039215686274508E-3"/>
    <b v="1"/>
    <s v="ok"/>
    <m/>
    <n v="48322857"/>
    <n v="42605950"/>
    <n v="0.13418095359920387"/>
    <b v="0"/>
    <s v=""/>
    <s v="NZA2000/NUPRO : Investissement ligne de protéines végétables."/>
    <n v="2200000"/>
    <n v="2320000"/>
    <n v="-5.1724137931034482E-2"/>
    <b v="1"/>
    <s v="ok"/>
    <m/>
    <n v="2660000"/>
    <n v="2660000"/>
    <n v="0"/>
    <b v="1"/>
    <b v="1"/>
    <s v="ok"/>
    <m/>
    <n v="70767507"/>
    <n v="64974050"/>
    <s v="EUR"/>
    <n v="1"/>
    <n v="70767507"/>
    <n v="64974050"/>
    <n v="9.8039215686274508E-3"/>
    <n v="0.13418095359920387"/>
    <n v="-5.1724137931034482E-2"/>
    <n v="8.9165705385457733E-2"/>
    <x v="4"/>
    <n v="20477774"/>
    <n v="40955548"/>
    <n v="91245281"/>
    <n v="111723055"/>
    <m/>
    <s v="Owner / Propriétaire"/>
    <s v="Owner / Propriétaire"/>
    <b v="1"/>
    <s v="ok"/>
    <m/>
    <m/>
    <m/>
    <b v="1"/>
    <s v="ok"/>
    <m/>
    <s v="Manufacturing - Industrielle"/>
    <s v="Manufacturing - Industrielle"/>
    <b v="1"/>
    <s v="ok"/>
    <m/>
    <s v="Yes"/>
    <s v="Yes"/>
    <b v="1"/>
    <s v="ok"/>
    <m/>
    <s v="No"/>
    <s v="No"/>
    <b v="1"/>
    <s v="ok"/>
    <m/>
    <m/>
    <m/>
    <n v="0"/>
    <b v="1"/>
    <b v="1"/>
    <s v="ok"/>
    <m/>
    <s v="Not Applicable / Non applicable"/>
    <s v="Not Applicable / Non applicable"/>
    <b v="1"/>
    <s v="ok"/>
    <m/>
    <b v="1"/>
    <m/>
    <b v="0"/>
    <m/>
    <m/>
    <m/>
  </r>
  <r>
    <m/>
    <s v="Turkey"/>
    <s v="Arielle Delaye-Malherbe"/>
    <s v="RoW"/>
    <s v="VILMORIN MIKADO TOHUMCULUK ANONIM SIRKETI"/>
    <s v="Guzelyali Mahallesi Perçem Sokak N° 9_x000a_Pendik"/>
    <s v="Istanbul"/>
    <s v="Istanbul"/>
    <s v="34890"/>
    <s v="40.8598289"/>
    <s v="29.2719097"/>
    <n v="702925"/>
    <s v="TU17"/>
    <s v="VILMORIN - MKS"/>
    <s v="LVS"/>
    <s v="TRY"/>
    <s v="TRY"/>
    <b v="1"/>
    <s v="ok"/>
    <m/>
    <m/>
    <m/>
    <n v="0"/>
    <b v="1"/>
    <s v="ok"/>
    <m/>
    <n v="45834344.049999997"/>
    <n v="33951365.960000001"/>
    <n v="0.35000000011781546"/>
    <b v="0"/>
    <s v=""/>
    <s v="Coef FMG"/>
    <n v="85855746"/>
    <n v="53345557"/>
    <n v="0.60942636703559028"/>
    <b v="0"/>
    <s v="ok"/>
    <s v="Variation liée à l'hyperinflation turque et à la politique de prix de transfert "/>
    <n v="173401981"/>
    <n v="83909360"/>
    <n v="1.0665391918136427"/>
    <b v="0"/>
    <b v="1"/>
    <s v="ok"/>
    <s v="Variation liée à l'hyperinflation turque et à la politique de prix de transfert "/>
    <n v="131690090.05"/>
    <n v="87296922.960000008"/>
    <s v="TRY"/>
    <n v="2.4340000000000001E-2"/>
    <n v="3205336.7918170001"/>
    <n v="2124807.1048464002"/>
    <n v="0"/>
    <n v="0.35000000011781546"/>
    <n v="0.60942636703559028"/>
    <n v="0.50853072003856559"/>
    <x v="2"/>
    <n v="4569965.6295237737"/>
    <n v="9139931.2590475474"/>
    <n v="7775302"/>
    <n v="12345268.050864547"/>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21 avenue de la Gare"/>
    <s v="Ennezat"/>
    <s v="Puy-de-Dome"/>
    <s v="63720"/>
    <s v="45.9146996"/>
    <s v="3.2179"/>
    <n v="703101"/>
    <n v="34"/>
    <s v="LIMAGRAIN COOP"/>
    <s v="LIMAGRAIN COOP"/>
    <s v="EUR"/>
    <s v="EUR"/>
    <b v="1"/>
    <s v="ok"/>
    <m/>
    <n v="50450400"/>
    <n v="48380640"/>
    <n v="4.2780748663101602E-2"/>
    <b v="1"/>
    <s v="ok"/>
    <m/>
    <n v="36894050"/>
    <n v="36292050"/>
    <n v="1.6587654872072533E-2"/>
    <b v="1"/>
    <s v="ok"/>
    <m/>
    <n v="27625071"/>
    <n v="35875171"/>
    <n v="-0.22996684810227105"/>
    <b v="0"/>
    <s v=""/>
    <s v="Changement de méthode de valorisation  contrôle de gestion"/>
    <n v="36129255"/>
    <n v="52601676"/>
    <n v="-0.31315391927816139"/>
    <b v="0"/>
    <b v="1"/>
    <s v=""/>
    <s v="Changement de méthode de valorisation  contrôle de gestion"/>
    <n v="114969521"/>
    <n v="120547861"/>
    <s v="EUR"/>
    <n v="1"/>
    <n v="114969521"/>
    <n v="120547861"/>
    <n v="4.2780748663101602E-2"/>
    <n v="1.6587654872072533E-2"/>
    <n v="-0.22996684810227105"/>
    <n v="-4.6274898233159029E-2"/>
    <x v="0"/>
    <n v="10224189.939605793"/>
    <n v="20448379.879211586"/>
    <n v="125193711"/>
    <n v="135417900.87921157"/>
    <m/>
    <s v="Owner / Propriétaire"/>
    <s v="Owner / Propriétaire"/>
    <b v="1"/>
    <s v="ok"/>
    <m/>
    <m/>
    <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France"/>
    <s v="SERRE Catherine"/>
    <s v="LPS"/>
    <s v="HM.CLAUSE S.A.S."/>
    <s v="rue Louis Saillant_x000a_Zone Industrielle la Motte"/>
    <s v="Portes les Valence"/>
    <s v="Drome"/>
    <s v="26800"/>
    <s v="44.8875008"/>
    <s v="4.8645701"/>
    <n v="702954"/>
    <n v="94"/>
    <s v="HM CLAUSE"/>
    <s v="LVS"/>
    <s v="EUR"/>
    <s v="EUR"/>
    <b v="1"/>
    <s v="ok"/>
    <m/>
    <n v="46888025"/>
    <n v="45284840"/>
    <n v="3.5402244989713998E-2"/>
    <b v="1"/>
    <s v="ok"/>
    <m/>
    <n v="34976595"/>
    <n v="32660751"/>
    <n v="7.0906024175622903E-2"/>
    <b v="1"/>
    <s v="ok"/>
    <m/>
    <n v="79689000"/>
    <n v="85484755"/>
    <n v="-6.7798696972343198E-2"/>
    <b v="1"/>
    <s v="ok"/>
    <m/>
    <n v="87678000"/>
    <n v="90178157"/>
    <n v="-2.7724640679893248E-2"/>
    <b v="1"/>
    <b v="1"/>
    <s v="ok"/>
    <m/>
    <n v="161553620"/>
    <n v="163430346"/>
    <s v="EUR"/>
    <n v="1"/>
    <n v="161553620"/>
    <n v="163430346"/>
    <n v="3.5402244989713998E-2"/>
    <n v="7.0906024175622903E-2"/>
    <n v="-6.7798696972343198E-2"/>
    <n v="-1.1483338596125839E-2"/>
    <x v="1"/>
    <n v="126942584"/>
    <n v="253885168"/>
    <n v="288496204"/>
    <n v="415438788"/>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Yes"/>
    <s v="Yes"/>
    <b v="1"/>
    <s v="ok"/>
    <m/>
    <n v="5197"/>
    <n v="5197"/>
    <n v="0"/>
    <b v="1"/>
    <b v="1"/>
    <s v="ok"/>
    <m/>
    <s v="Glass Greenhouse (concrete slab) / Serre en verre (dalle de béton)"/>
    <s v="Glass Greenhouse (concrete slab) / Serre en verre (dalle de béton)"/>
    <b v="1"/>
    <s v="ok"/>
    <m/>
    <b v="1"/>
    <m/>
    <b v="1"/>
    <m/>
    <m/>
    <m/>
  </r>
  <r>
    <m/>
    <s v="France"/>
    <s v="DOMENC Karine"/>
    <s v="LPS"/>
    <s v="JACQUET PANIFICATION"/>
    <s v="205 allée Louis Blériot_x000a_Zone Industrielle_x000a_Le Helder"/>
    <s v="Clamecy"/>
    <s v="Nievre"/>
    <s v="58500"/>
    <s v="47.4690514"/>
    <s v="3.5178499"/>
    <n v="386902"/>
    <n v="109"/>
    <s v="JACQUET BROSSARD"/>
    <s v="JACQUET BROSSARD"/>
    <s v="EUR"/>
    <s v="EUR"/>
    <b v="1"/>
    <s v="ok"/>
    <m/>
    <n v="11536000"/>
    <n v="11424000"/>
    <n v="9.8039215686274508E-3"/>
    <b v="1"/>
    <s v="ok"/>
    <s v="valeur réindéxée avec honoraires architecte supprimés"/>
    <n v="34946384"/>
    <n v="33955822"/>
    <n v="2.9172081300225923E-2"/>
    <b v="1"/>
    <s v="ok"/>
    <m/>
    <n v="1976966"/>
    <n v="2390288.42"/>
    <n v="-0.17291738375237575"/>
    <b v="0"/>
    <s v=""/>
    <s v="Baisse de volume en raison de la performance de l'outil industriel"/>
    <n v="2859115"/>
    <n v="2919211.47"/>
    <n v="-2.0586542159619633E-2"/>
    <b v="1"/>
    <b v="1"/>
    <s v="ok"/>
    <m/>
    <n v="48459350"/>
    <n v="47770110.420000002"/>
    <s v="EUR"/>
    <n v="1"/>
    <n v="48459350"/>
    <n v="47770110.420000002"/>
    <n v="9.8039215686274508E-3"/>
    <n v="2.9172081300225923E-2"/>
    <n v="-0.17291738375237575"/>
    <n v="1.4428260138821722E-2"/>
    <x v="0"/>
    <n v="26410773"/>
    <n v="39616159.5"/>
    <n v="74870123"/>
    <n v="88075509.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France"/>
    <s v="DOMENC Karine"/>
    <s v="LPS"/>
    <s v="JACQUET BROSSARD DISTRIBUTION"/>
    <s v="ZI Vauguillettes - 6-8 rue des Grahuches"/>
    <s v="Sens"/>
    <s v="Yonne"/>
    <s v="89100"/>
    <s v="48.1944618"/>
    <s v="3.3171999"/>
    <n v="702964"/>
    <n v="112"/>
    <s v="JACQUET BROSSARD"/>
    <s v="JACQUET BROSSARD"/>
    <s v="EUR"/>
    <s v="EUR"/>
    <b v="1"/>
    <s v="ok"/>
    <m/>
    <n v="8979900"/>
    <n v="8899000"/>
    <n v="9.0909090909090905E-3"/>
    <b v="1"/>
    <s v="ok"/>
    <s v="valeur réindéxée avec honoraires architecte supprimés"/>
    <n v="32370255"/>
    <n v="31449129"/>
    <n v="2.9289396218254566E-2"/>
    <b v="1"/>
    <s v="ok"/>
    <m/>
    <n v="1437123"/>
    <n v="2134824.69"/>
    <n v="-0.32681919656831399"/>
    <b v="0"/>
    <s v=""/>
    <s v="Baisse de volume en raison de la performance de l'outil industriel"/>
    <n v="1657145"/>
    <n v="2773776.82"/>
    <n v="-0.40256729090410376"/>
    <b v="0"/>
    <b v="1"/>
    <s v="ok"/>
    <s v="Baisse de volume en raison de la performance de l'outil industriel"/>
    <n v="42787278"/>
    <n v="42482953.689999998"/>
    <s v="EUR"/>
    <n v="1"/>
    <n v="42787278"/>
    <n v="42482953.689999998"/>
    <n v="9.0909090909090905E-3"/>
    <n v="2.9289396218254566E-2"/>
    <n v="-0.32681919656831399"/>
    <n v="7.1634451837005123E-3"/>
    <x v="0"/>
    <n v="2641077"/>
    <n v="3961615.5"/>
    <n v="45428354"/>
    <n v="46748893.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Thailand"/>
    <s v="MUENPLOY Vichuprapha"/>
    <s v="RoW"/>
    <s v="LIMAGRAIN (THAILAND) CO LTD"/>
    <s v="72  M.1 Udomthanya_x000a_Takfa"/>
    <s v="Nakornsawan"/>
    <s v="Nakhon Sawaan"/>
    <s v="30190"/>
    <s v="14.7516747"/>
    <s v="102.2208405"/>
    <n v="703073"/>
    <s v="TH03"/>
    <s v="LIMAGRAIN ASIA"/>
    <s v="LFS"/>
    <s v="THB"/>
    <s v="THB"/>
    <b v="1"/>
    <s v="ok"/>
    <m/>
    <n v="15642337.869999999"/>
    <n v="15392829.92"/>
    <n v="1.6209361845531213E-2"/>
    <b v="1"/>
    <s v="ok"/>
    <m/>
    <n v="30663884.510000002"/>
    <n v="30115646.120000001"/>
    <n v="1.8204437248846267E-2"/>
    <b v="1"/>
    <s v="ok"/>
    <s v="Lower stock last year from production, need to build up stock to cover market growth and production cost impact."/>
    <n v="11286498.029999999"/>
    <n v="7293760.0099999998"/>
    <n v="0.54741834314891302"/>
    <b v="0"/>
    <s v=""/>
    <s v="Lower stock last year from production, need to build up stock to cover market growth and production cost impact."/>
    <n v="14265978.199999999"/>
    <n v="10035774.48"/>
    <n v="0.42151243318891307"/>
    <b v="0"/>
    <b v="1"/>
    <s v=""/>
    <s v="Lower stock last year from production, need to build up stock to cover market growth and production cost impact."/>
    <n v="57592720.410000004"/>
    <n v="52802236.049999997"/>
    <s v="THB"/>
    <n v="2.7210000000000002E-2"/>
    <n v="1567097.9223561003"/>
    <n v="1436748.8429205001"/>
    <n v="1.6209361845531213E-2"/>
    <n v="1.8204437248846267E-2"/>
    <n v="0.54741834314891302"/>
    <n v="9.0725028301145344E-2"/>
    <x v="0"/>
    <n v="280767.04707675049"/>
    <n v="561534.09415350098"/>
    <n v="1847865"/>
    <n v="2128632.0165096014"/>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Arielle Delaye-Malherbe"/>
    <s v="LPS"/>
    <s v="VILMORIN-MIKADO"/>
    <s v="Rue du Manoir"/>
    <s v="La Ménitré"/>
    <s v="Maine-et-Loire"/>
    <s v="49250"/>
    <s v="47.40305"/>
    <s v="-0.27805"/>
    <n v="703121"/>
    <n v="132"/>
    <s v="VILMORIN - MKS"/>
    <s v="LVS"/>
    <s v="EUR"/>
    <s v="EUR"/>
    <b v="1"/>
    <s v="ok"/>
    <m/>
    <n v="45295137.68"/>
    <n v="44684647.68"/>
    <n v="1.366218671727927E-2"/>
    <b v="1"/>
    <s v="ok"/>
    <s v="Coef FMG"/>
    <n v="29833325.260000002"/>
    <n v="29216590.260000002"/>
    <n v="2.1109068324251468E-2"/>
    <b v="1"/>
    <s v="ok"/>
    <m/>
    <n v="75409844"/>
    <n v="70852485"/>
    <n v="6.4321794782497749E-2"/>
    <b v="1"/>
    <s v="ok"/>
    <m/>
    <n v="81260226"/>
    <n v="76098500"/>
    <n v="6.7829536718857802E-2"/>
    <b v="1"/>
    <b v="1"/>
    <s v="ok"/>
    <m/>
    <n v="150538306.94"/>
    <n v="144753722.94"/>
    <s v="EUR"/>
    <n v="1"/>
    <n v="150538306.94"/>
    <n v="144753722.94"/>
    <n v="1.366218671727927E-2"/>
    <n v="2.1109068324251468E-2"/>
    <n v="6.4321794782497749E-2"/>
    <n v="3.9961555962175106E-2"/>
    <x v="1"/>
    <n v="108336197"/>
    <n v="216672394"/>
    <n v="258874504"/>
    <n v="367210700.94"/>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1"/>
    <m/>
    <m/>
    <m/>
  </r>
  <r>
    <m/>
    <s v="France"/>
    <m/>
    <s v="LPS"/>
    <s v="LIMAGRAIN EUROPE"/>
    <m/>
    <s v="Saint-Beauzire"/>
    <m/>
    <m/>
    <m/>
    <m/>
    <m/>
    <m/>
    <s v="LIMAGRAIN EUROPE"/>
    <s v="LFS"/>
    <m/>
    <m/>
    <m/>
    <m/>
    <m/>
    <m/>
    <m/>
    <m/>
    <m/>
    <m/>
    <m/>
    <m/>
    <m/>
    <m/>
    <m/>
    <m/>
    <m/>
    <m/>
    <m/>
    <m/>
    <m/>
    <m/>
    <m/>
    <m/>
    <m/>
    <m/>
    <m/>
    <m/>
    <m/>
    <m/>
    <m/>
    <m/>
    <m/>
    <m/>
    <m/>
    <m/>
    <m/>
    <m/>
    <m/>
    <m/>
    <x v="5"/>
    <n v="83048608"/>
    <n v="166097216"/>
    <n v="83048608"/>
    <n v="166097216"/>
    <m/>
    <m/>
    <m/>
    <m/>
    <m/>
    <m/>
    <m/>
    <m/>
    <m/>
    <m/>
    <m/>
    <m/>
    <m/>
    <m/>
    <m/>
    <m/>
    <m/>
    <m/>
    <m/>
    <m/>
    <m/>
    <m/>
    <m/>
    <m/>
    <m/>
    <m/>
    <m/>
    <m/>
    <m/>
    <m/>
    <m/>
    <m/>
    <m/>
    <m/>
    <m/>
    <m/>
    <m/>
    <m/>
    <m/>
    <m/>
    <m/>
    <m/>
    <m/>
    <m/>
  </r>
  <r>
    <m/>
    <s v="France"/>
    <s v="GOUJON Samantha"/>
    <s v="LPS"/>
    <s v="LIMAGRAIN EUROPE"/>
    <s v="La Garenne_x000a_Route d'Ennezat"/>
    <s v="Chappes"/>
    <s v="Puy-de-Dome"/>
    <s v="63720"/>
    <s v="45.87213"/>
    <s v="3.22074"/>
    <n v="702998"/>
    <n v="183"/>
    <s v="LIMAGRAIN EUROPE"/>
    <s v="LFS"/>
    <s v="EUR"/>
    <s v="EUR"/>
    <b v="1"/>
    <s v="ok"/>
    <m/>
    <n v="22238688"/>
    <n v="20784943"/>
    <n v="6.9942217306056598E-2"/>
    <b v="1"/>
    <s v="ok"/>
    <m/>
    <n v="28730680"/>
    <n v="27147451"/>
    <n v="5.8319619031635787E-2"/>
    <b v="1"/>
    <s v="ok"/>
    <m/>
    <m/>
    <m/>
    <n v="0"/>
    <b v="1"/>
    <s v="ok"/>
    <m/>
    <m/>
    <m/>
    <n v="0"/>
    <b v="1"/>
    <b v="1"/>
    <s v="ok"/>
    <m/>
    <n v="50969368"/>
    <n v="47932394"/>
    <s v="EUR"/>
    <n v="1"/>
    <n v="50969368"/>
    <n v="47932394"/>
    <n v="6.9942217306056598E-2"/>
    <n v="5.8319619031635787E-2"/>
    <n v="0"/>
    <n v="6.3359530925995472E-2"/>
    <x v="1"/>
    <m/>
    <n v="0"/>
    <n v="50969368"/>
    <n v="50969368"/>
    <m/>
    <s v="Tenant / Locataire"/>
    <s v="Tenant / Locataire"/>
    <b v="1"/>
    <s v="ok"/>
    <m/>
    <m/>
    <m/>
    <b v="1"/>
    <s v="ok"/>
    <m/>
    <s v="Research - Recherche"/>
    <s v="Research - Recherche"/>
    <b v="1"/>
    <s v="ok"/>
    <m/>
    <s v="Yes"/>
    <s v="Yes"/>
    <b v="1"/>
    <s v="ok"/>
    <m/>
    <s v="Yes"/>
    <s v="Yes"/>
    <b v="1"/>
    <s v="ok"/>
    <m/>
    <n v="4099"/>
    <n v="4099"/>
    <n v="0"/>
    <b v="1"/>
    <b v="1"/>
    <s v="ok"/>
    <m/>
    <s v="Glass Greenhouse (concrete slab) / Serre en verre (dalle de béton)"/>
    <s v="Glass Greenhouse (concrete slab) / Serre en verre (dalle de béton)"/>
    <b v="1"/>
    <s v="ok"/>
    <m/>
    <b v="1"/>
    <m/>
    <b v="1"/>
    <m/>
    <m/>
    <m/>
  </r>
  <r>
    <m/>
    <s v="France"/>
    <s v="GOUJON Samantha"/>
    <s v="LPS"/>
    <s v="LIMAGRAIN EUROPE"/>
    <s v="Zone Industrielle, 10 rue de la Vilaine St Mathurin sur Loire"/>
    <s v="Loire Authion"/>
    <s v="Maine-et-Loire"/>
    <s v="49250"/>
    <s v="47.4137001"/>
    <s v="-0.31446"/>
    <n v="386923"/>
    <n v="177"/>
    <s v="LIMAGRAIN EUROPE"/>
    <s v="LFS"/>
    <s v="EUR"/>
    <s v="EUR"/>
    <b v="1"/>
    <s v="ok"/>
    <m/>
    <n v="19957553"/>
    <n v="15875198"/>
    <n v="0.25715301314667066"/>
    <b v="0"/>
    <s v=""/>
    <s v="Investissement"/>
    <n v="28214845"/>
    <n v="22287664"/>
    <n v="0.26593998366091665"/>
    <b v="0"/>
    <s v=""/>
    <s v="Investissement"/>
    <n v="15681026"/>
    <n v="17139227"/>
    <n v="-8.507974134422748E-2"/>
    <b v="1"/>
    <s v="ok"/>
    <m/>
    <n v="26542903"/>
    <n v="22024767"/>
    <n v="0.20513887842718154"/>
    <b v="0"/>
    <b v="1"/>
    <s v=""/>
    <s v="Surproduction"/>
    <n v="63853424"/>
    <n v="55302089"/>
    <s v="EUR"/>
    <n v="1"/>
    <n v="63853424"/>
    <n v="55302089"/>
    <n v="0.25715301314667066"/>
    <n v="0.26593998366091665"/>
    <n v="-8.507974134422748E-2"/>
    <n v="0.15462951137343112"/>
    <x v="2"/>
    <n v="33668355"/>
    <n v="67336710"/>
    <n v="97521779"/>
    <n v="131190134"/>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0"/>
    <m/>
    <m/>
    <m/>
  </r>
  <r>
    <m/>
    <s v="Hungary"/>
    <s v=" TOMCSÁNYI Krisztina "/>
    <s v="LPS"/>
    <s v=" Limagrain Hungária Kft. "/>
    <s v=" Gyár utca 2 "/>
    <s v=" Budaörs "/>
    <s v=" Pest "/>
    <s v="            2 040  "/>
    <n v="47.4567604"/>
    <m/>
    <m/>
    <m/>
    <s v="LIMAGRAIN EUROPE"/>
    <s v="LFS"/>
    <s v="HUF"/>
    <s v="HUF"/>
    <b v="1"/>
    <s v="ok"/>
    <m/>
    <m/>
    <n v="0"/>
    <n v="0"/>
    <b v="1"/>
    <s v="ok"/>
    <m/>
    <n v="27052663.699999999"/>
    <n v="29024406"/>
    <n v="-6.7933941524935967E-2"/>
    <b v="1"/>
    <s v="ok"/>
    <m/>
    <n v="0"/>
    <n v="0"/>
    <n v="0"/>
    <b v="1"/>
    <s v="ok"/>
    <m/>
    <m/>
    <n v="0"/>
    <n v="0"/>
    <b v="1"/>
    <b v="1"/>
    <s v="ok"/>
    <m/>
    <n v="27052663.699999999"/>
    <n v="29024406"/>
    <s v="HUF"/>
    <n v="2.48E-3"/>
    <n v="67090.605975999992"/>
    <n v="71980.526880000005"/>
    <n v="0"/>
    <n v="-6.7933941524935967E-2"/>
    <n v="0"/>
    <n v="-6.793394152493612E-2"/>
    <x v="1"/>
    <n v="47603.166764683221"/>
    <n v="95206.333529366442"/>
    <n v="114694"/>
    <n v="162296.93950536643"/>
    <m/>
    <s v="Tenant / Locataire"/>
    <s v="Tenant / Locataire"/>
    <b v="1"/>
    <s v="ok"/>
    <m/>
    <m/>
    <s v="Belt-Buda Kft."/>
    <b v="1"/>
    <s v="ok"/>
    <m/>
    <s v="Holding - Administration"/>
    <s v="Holding - Administration"/>
    <b v="1"/>
    <s v="ok"/>
    <m/>
    <m/>
    <s v="No"/>
    <b v="0"/>
    <s v=""/>
    <m/>
    <m/>
    <s v="No"/>
    <b v="0"/>
    <s v=""/>
    <m/>
    <m/>
    <n v="0"/>
    <n v="0"/>
    <b v="1"/>
    <b v="1"/>
    <s v="ok"/>
    <m/>
    <m/>
    <s v="Not Applicable / Non applicable"/>
    <b v="0"/>
    <s v=""/>
    <m/>
    <b v="0"/>
    <m/>
    <b v="0"/>
    <m/>
    <m/>
    <m/>
  </r>
  <r>
    <m/>
    <s v="Turkey"/>
    <s v="TUNCLUDEMIR, Burak"/>
    <s v="RoW"/>
    <s v="HMCLAUSE Tohumculuk Tarım Sanayi ve Ticaret Anonim Şirketi"/>
    <s v="Topalli Kuyu.Nr 41"/>
    <s v="Aksu"/>
    <s v="Antalya"/>
    <s v="07119"/>
    <s v="36.9564285"/>
    <s v="30.7719193"/>
    <n v="702956"/>
    <s v="TU02"/>
    <s v="HM CLAUSE"/>
    <s v="LVS"/>
    <s v="TRY"/>
    <s v="TRY"/>
    <b v="1"/>
    <s v="ok"/>
    <m/>
    <n v="95031886.200000003"/>
    <n v="87085100"/>
    <n v="9.1253109889062572E-2"/>
    <b v="1"/>
    <s v="ok"/>
    <s v="Galtier Valuation FY23 : 2.467.000 EUR x Current FY25 EUR Rate (38,0186 EUR/TRY) "/>
    <n v="25992405"/>
    <n v="15920300"/>
    <n v="0.63265799011325163"/>
    <b v="0"/>
    <s v=""/>
    <s v="Last year increased by coefficient+new purchases"/>
    <n v="6075000"/>
    <n v="4500000"/>
    <n v="0.35"/>
    <b v="0"/>
    <s v=""/>
    <s v="Increased by inflation"/>
    <n v="6412500"/>
    <n v="4750000"/>
    <n v="0.35"/>
    <b v="0"/>
    <b v="1"/>
    <s v=""/>
    <s v="Increased by inflation"/>
    <n v="127099291.2"/>
    <n v="107505400"/>
    <s v="TRY"/>
    <n v="2.4340000000000001E-2"/>
    <n v="3093596.7478080001"/>
    <n v="2616681.4360000002"/>
    <n v="9.1253109889062572E-2"/>
    <n v="0.63265799011325163"/>
    <n v="0.35"/>
    <n v="0.18225959998288452"/>
    <x v="2"/>
    <n v="885528.16702159261"/>
    <n v="1771056.3340431852"/>
    <n v="3979125"/>
    <n v="4864653.0818511853"/>
    <m/>
    <s v="Owner / Propriétaire"/>
    <s v="Owner / Propriétaire"/>
    <b v="1"/>
    <s v="ok"/>
    <m/>
    <m/>
    <m/>
    <b v="1"/>
    <s v="ok"/>
    <m/>
    <s v="Research - Recherche"/>
    <s v="Research - Recherche"/>
    <b v="1"/>
    <s v="ok"/>
    <m/>
    <s v="No"/>
    <s v="No"/>
    <b v="1"/>
    <s v="ok"/>
    <m/>
    <s v="Yes"/>
    <s v="Yes"/>
    <b v="1"/>
    <s v="ok"/>
    <m/>
    <n v="21855"/>
    <n v="21855"/>
    <n v="0"/>
    <b v="1"/>
    <b v="1"/>
    <s v="ok"/>
    <m/>
    <s v="Plastic Greenhouse (open ground) / Serre en plastique (pleine terre)"/>
    <s v="Plastic Greenhouse (open ground) / Serre en plastique (pleine terre)"/>
    <b v="1"/>
    <s v="ok"/>
    <m/>
    <b v="1"/>
    <m/>
    <b v="0"/>
    <m/>
    <m/>
    <m/>
  </r>
  <r>
    <m/>
    <s v="France"/>
    <s v="BROMONT Stéphanie"/>
    <s v="LPS"/>
    <s v="LIMAGRAIN INGREDIENTS"/>
    <s v="39 rue Loucheur"/>
    <s v="Arques"/>
    <s v="Pas-de-Calais"/>
    <s v="62510"/>
    <s v="50.7430534"/>
    <s v="2.301702"/>
    <n v="558909"/>
    <n v="6"/>
    <s v="LIMAGRAIN INGREDIENTS"/>
    <s v="Ingrédients"/>
    <s v="EUR"/>
    <s v="EUR"/>
    <b v="1"/>
    <s v="ok"/>
    <m/>
    <n v="5819500"/>
    <n v="5763000"/>
    <n v="9.8039215686274508E-3"/>
    <b v="1"/>
    <s v="ok"/>
    <m/>
    <n v="23128695"/>
    <n v="20872950"/>
    <n v="0.10807025360574332"/>
    <b v="0"/>
    <s v=""/>
    <s v="Investissements ensacheuse et palletisation"/>
    <n v="2500000"/>
    <n v="2700000"/>
    <n v="-7.407407407407407E-2"/>
    <b v="1"/>
    <s v="ok"/>
    <m/>
    <n v="3420000"/>
    <n v="3420000"/>
    <n v="0"/>
    <b v="1"/>
    <b v="1"/>
    <s v="ok"/>
    <m/>
    <n v="31448195"/>
    <n v="29335950"/>
    <s v="EUR"/>
    <n v="1"/>
    <n v="31448195"/>
    <n v="29335950"/>
    <n v="9.8039215686274508E-3"/>
    <n v="0.10807025360574332"/>
    <n v="-7.407407407407407E-2"/>
    <n v="7.200192937334568E-2"/>
    <x v="4"/>
    <n v="15563109"/>
    <n v="31126218"/>
    <n v="47011304"/>
    <n v="62574413"/>
    <m/>
    <s v="Owner / Propriétaire"/>
    <s v="Owner / Propriétaire"/>
    <b v="1"/>
    <s v="ok"/>
    <m/>
    <m/>
    <m/>
    <b v="1"/>
    <s v="ok"/>
    <m/>
    <s v="Manufacturing / Research - Industrielle / Recherche"/>
    <s v="Manufacturing / Research - Industrielle / Recherche"/>
    <b v="1"/>
    <s v="ok"/>
    <m/>
    <s v="Yes"/>
    <s v="Yes"/>
    <b v="1"/>
    <s v="ok"/>
    <m/>
    <s v="No"/>
    <s v="No"/>
    <b v="1"/>
    <s v="ok"/>
    <m/>
    <m/>
    <m/>
    <n v="0"/>
    <b v="1"/>
    <b v="1"/>
    <s v="ok"/>
    <m/>
    <s v="Not Applicable / Non applicable"/>
    <s v="Not Applicable / Non applicable"/>
    <b v="1"/>
    <s v="ok"/>
    <m/>
    <b v="1"/>
    <m/>
    <b v="0"/>
    <m/>
    <m/>
    <m/>
  </r>
  <r>
    <m/>
    <s v="France"/>
    <s v="Arielle Delaye-Malherbe"/>
    <s v="LPS"/>
    <s v="VILMORIN-MIKADO"/>
    <s v="Centre de la Costière_x000a_Mas de Pazac"/>
    <s v="Ledenon"/>
    <s v="Gard"/>
    <s v="30210"/>
    <s v="43.885006"/>
    <s v="4.5200057"/>
    <n v="386937"/>
    <n v="131"/>
    <s v="VILMORIN - MKS"/>
    <s v="LVS"/>
    <s v="EUR"/>
    <s v="EUR"/>
    <b v="1"/>
    <s v="ok"/>
    <m/>
    <n v="35167530.240000002"/>
    <n v="34916828.240000002"/>
    <n v="7.1799763219272282E-3"/>
    <b v="1"/>
    <s v="ok"/>
    <s v="Coef FMG"/>
    <n v="21604570.199999999"/>
    <n v="21604570.199999999"/>
    <n v="0"/>
    <b v="1"/>
    <s v="ok"/>
    <m/>
    <m/>
    <m/>
    <n v="0"/>
    <b v="1"/>
    <s v="ok"/>
    <m/>
    <m/>
    <m/>
    <n v="0"/>
    <b v="1"/>
    <b v="1"/>
    <s v="ok"/>
    <m/>
    <n v="56772100.439999998"/>
    <n v="56521398.439999998"/>
    <s v="EUR"/>
    <n v="1"/>
    <n v="56772100.439999998"/>
    <n v="56521398.439999998"/>
    <n v="7.1799763219272282E-3"/>
    <n v="0"/>
    <n v="0"/>
    <n v="4.4355236586393282E-3"/>
    <x v="1"/>
    <m/>
    <n v="0"/>
    <n v="56772100"/>
    <n v="56772100.439999998"/>
    <m/>
    <s v="Owner / Propriétaire"/>
    <s v="Owner / Propriétaire"/>
    <b v="1"/>
    <s v="ok"/>
    <m/>
    <m/>
    <m/>
    <b v="1"/>
    <s v="ok"/>
    <m/>
    <s v="Research - Recherche"/>
    <s v="Research - Recherche"/>
    <b v="1"/>
    <s v="ok"/>
    <m/>
    <s v="No"/>
    <s v="No"/>
    <b v="1"/>
    <s v="ok"/>
    <m/>
    <s v="Yes"/>
    <s v="Yes"/>
    <b v="1"/>
    <s v="ok"/>
    <m/>
    <n v="13000"/>
    <n v="13000"/>
    <n v="0"/>
    <b v="1"/>
    <b v="1"/>
    <s v="ok"/>
    <m/>
    <s v="Glass Greenhouse (concrete slab) / Serre en verre (dalle de béton)"/>
    <s v="Glass Greenhouse (concrete slab) / Serre en verre (dalle de béton)"/>
    <b v="1"/>
    <s v="ok"/>
    <m/>
    <b v="1"/>
    <m/>
    <b v="1"/>
    <m/>
    <m/>
    <m/>
  </r>
  <r>
    <m/>
    <s v="France"/>
    <s v="SERRE Catherine"/>
    <s v="LPS"/>
    <s v="HM.CLAUSE S.A.S."/>
    <s v="Mas St-Pierre_x000a_Quartier la Galine"/>
    <s v="Saint-Rémy-de-Provence"/>
    <s v="Bouches-du-Rhône"/>
    <s v="13210"/>
    <s v="43.7904129"/>
    <s v="4.8695989"/>
    <n v="386897"/>
    <n v="99"/>
    <s v="HM CLAUSE"/>
    <s v="LVS"/>
    <s v="EUR"/>
    <s v="EUR"/>
    <b v="1"/>
    <s v="ok"/>
    <m/>
    <n v="19086100"/>
    <n v="18891517"/>
    <n v="1.0300019844885934E-2"/>
    <b v="1"/>
    <s v="ok"/>
    <m/>
    <n v="15500000"/>
    <n v="15519558"/>
    <n v="-1.2602163025519154E-3"/>
    <b v="1"/>
    <s v="ok"/>
    <m/>
    <n v="453000"/>
    <n v="454000"/>
    <n v="-2.2026431718061676E-3"/>
    <b v="1"/>
    <s v="ok"/>
    <m/>
    <n v="383000"/>
    <n v="469000"/>
    <n v="-0.18336886993603413"/>
    <b v="0"/>
    <b v="0"/>
    <s v=""/>
    <m/>
    <n v="35039100"/>
    <n v="34865075"/>
    <s v="EUR"/>
    <n v="1"/>
    <n v="35039100"/>
    <n v="34865075"/>
    <n v="1.0300019844885934E-2"/>
    <n v="-1.2602163025519154E-3"/>
    <n v="-2.2026431718061676E-3"/>
    <n v="4.9913846449491364E-3"/>
    <x v="1"/>
    <m/>
    <n v="0"/>
    <n v="35039100"/>
    <n v="35039100"/>
    <m/>
    <s v="Owner / Propriétaire"/>
    <s v="Owner / Propriétaire"/>
    <b v="1"/>
    <s v="ok"/>
    <m/>
    <m/>
    <m/>
    <b v="1"/>
    <s v="ok"/>
    <m/>
    <s v="Research - Recherche"/>
    <s v="Research - Recherche"/>
    <b v="1"/>
    <s v="ok"/>
    <m/>
    <s v="No"/>
    <s v="No"/>
    <b v="1"/>
    <s v="ok"/>
    <m/>
    <s v="Yes"/>
    <s v="Yes"/>
    <b v="1"/>
    <s v="ok"/>
    <m/>
    <n v="24219"/>
    <n v="21025"/>
    <n v="0.15191438763376933"/>
    <b v="0"/>
    <b v="1"/>
    <s v=""/>
    <s v="Surface renseignée sur rapport estimation préalable Galtier 2023"/>
    <s v="Glass Greenhouse (concrete slab) / Serre en verre (dalle de béton)"/>
    <s v="Glass Greenhouse (concrete slab) / Serre en verre (dalle de béton)"/>
    <b v="1"/>
    <s v="ok"/>
    <m/>
    <b v="0"/>
    <m/>
    <b v="0"/>
    <m/>
    <m/>
    <m/>
  </r>
  <r>
    <m/>
    <s v="Brazil"/>
    <s v="ALCANTARA, Richard"/>
    <s v="RoW"/>
    <s v="LIMAGRAIN BRASIL S.A."/>
    <s v="Rod Br 163 -Km 724_x000a_Fazenda Luna Del Mar I_x000a_S/N - Zona Rural"/>
    <s v="Sorriso"/>
    <s v="Mato Grosso"/>
    <s v="78890-000"/>
    <s v="-12.6524754"/>
    <s v="-55.5828552"/>
    <n v="703139"/>
    <n v="228"/>
    <s v="LIMAGRAIN AMERICA"/>
    <s v="LFS"/>
    <s v="BRL"/>
    <s v="BRL"/>
    <b v="1"/>
    <s v="ok"/>
    <m/>
    <n v="7532000"/>
    <n v="7330400"/>
    <n v="2.7501909854851032E-2"/>
    <b v="1"/>
    <s v="ok"/>
    <m/>
    <n v="15298000"/>
    <n v="16295400"/>
    <n v="-6.1207457319243465E-2"/>
    <b v="1"/>
    <s v="ok"/>
    <m/>
    <m/>
    <m/>
    <n v="0"/>
    <b v="1"/>
    <s v="ok"/>
    <m/>
    <m/>
    <m/>
    <n v="0"/>
    <b v="1"/>
    <b v="1"/>
    <s v="ok"/>
    <m/>
    <n v="22830000"/>
    <n v="23625800"/>
    <s v="BRL"/>
    <n v="0.16078999999999999"/>
    <n v="3670835.6999999997"/>
    <n v="3798792.3819999998"/>
    <n v="2.7501909854851032E-2"/>
    <n v="-6.1207457319243465E-2"/>
    <n v="0"/>
    <n v="-3.3683515478840936E-2"/>
    <x v="1"/>
    <n v="1350332.6323626209"/>
    <n v="2700665.2647252418"/>
    <n v="5021168"/>
    <n v="6371500.9647252411"/>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Turkey"/>
    <s v="ERDOGAN Eyup"/>
    <s v="RoW"/>
    <s v="LIMAGRAIN TOHUM ISLAH VE URETIM SANAYI TICARET AS"/>
    <s v="Yenimahalle 6219 Sok.No.8"/>
    <s v="Sarıçam"/>
    <s v="Adana"/>
    <n v="1340"/>
    <m/>
    <m/>
    <m/>
    <m/>
    <s v="LIMAGRAIN EUROPE"/>
    <s v="LFS"/>
    <s v="TRY"/>
    <s v="TRY"/>
    <b v="1"/>
    <s v="ok"/>
    <m/>
    <m/>
    <m/>
    <n v="0"/>
    <b v="1"/>
    <s v="ok"/>
    <m/>
    <n v="15000000"/>
    <n v="12000000"/>
    <n v="0.25"/>
    <b v="0"/>
    <s v=""/>
    <s v="2025-2026 expected Inflation effect"/>
    <n v="0"/>
    <n v="500000"/>
    <n v="-1"/>
    <b v="0"/>
    <s v=""/>
    <s v="no stock will be in this warehouse"/>
    <n v="0"/>
    <n v="1000000"/>
    <n v="-1"/>
    <b v="0"/>
    <b v="1"/>
    <s v=""/>
    <s v="no stock will be in this warehouse"/>
    <n v="15000000"/>
    <n v="12500000"/>
    <s v="TRY"/>
    <n v="2.4340000000000001E-2"/>
    <n v="365100"/>
    <n v="304250"/>
    <n v="0"/>
    <n v="0.25"/>
    <n v="-1"/>
    <n v="0.2"/>
    <x v="2"/>
    <m/>
    <n v="0"/>
    <n v="365100"/>
    <n v="365100"/>
    <m/>
    <s v="Tenant / Locataire"/>
    <s v="Tenant / Locataire"/>
    <b v="1"/>
    <s v="ok"/>
    <m/>
    <m/>
    <s v="Yaşar Durmuş"/>
    <b v="1"/>
    <s v="ok"/>
    <m/>
    <s v="Distribution and/or Storage - Distribution et/ou Stockage"/>
    <s v="Distribution and/or Storage - Distribution et/ou Stockage"/>
    <b v="1"/>
    <s v="ok"/>
    <m/>
    <m/>
    <s v="No"/>
    <b v="0"/>
    <s v=""/>
    <m/>
    <m/>
    <s v="No"/>
    <b v="0"/>
    <s v=""/>
    <m/>
    <m/>
    <m/>
    <n v="0"/>
    <b v="1"/>
    <b v="1"/>
    <s v="ok"/>
    <m/>
    <m/>
    <s v="Glass Greenhouse (open ground) / Serre en verre (pleine terre)"/>
    <b v="0"/>
    <s v=""/>
    <m/>
    <b v="0"/>
    <m/>
    <b v="0"/>
    <m/>
    <m/>
    <m/>
  </r>
  <r>
    <m/>
    <s v="Brazil"/>
    <s v="ALCANTARA, Richard"/>
    <s v="RoW"/>
    <s v="LIMAGRAIN BRASIL S.A."/>
    <s v="Rod. PR  445, km 56,5 Fazenda Três Bocas, Irerê"/>
    <s v="Londrina"/>
    <s v="Paraná"/>
    <s v="86030-370"/>
    <s v="-23.5054"/>
    <s v="-51.12944"/>
    <n v="703144"/>
    <s v="BR34"/>
    <s v="LIMAGRAIN AMERICA"/>
    <s v="LFS"/>
    <s v="BRL"/>
    <s v="BRL"/>
    <b v="1"/>
    <s v="ok"/>
    <m/>
    <n v="6478000"/>
    <n v="6196300"/>
    <n v="4.5462614786243402E-2"/>
    <b v="1"/>
    <s v="ok"/>
    <m/>
    <n v="14186000"/>
    <n v="13500300"/>
    <n v="5.0791463893394964E-2"/>
    <b v="1"/>
    <s v="ok"/>
    <m/>
    <m/>
    <m/>
    <n v="0"/>
    <b v="1"/>
    <s v="ok"/>
    <m/>
    <m/>
    <m/>
    <n v="0"/>
    <b v="1"/>
    <b v="1"/>
    <s v="ok"/>
    <m/>
    <n v="20664000"/>
    <n v="19696600"/>
    <s v="BRL"/>
    <n v="0.16078999999999999"/>
    <n v="3322564.5599999996"/>
    <n v="3167016.3139999998"/>
    <n v="4.5462614786243402E-2"/>
    <n v="5.0791463893394964E-2"/>
    <n v="0"/>
    <n v="4.9115075698343821E-2"/>
    <x v="1"/>
    <n v="1222219.6020648796"/>
    <n v="2444439.2041297592"/>
    <n v="4544784"/>
    <n v="5767003.7641297588"/>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BARLET Agnes"/>
    <s v="LPS"/>
    <s v="VILMORIN JARDIN"/>
    <s v="rue du Commandant Cousteau_x000a_Zone Industrielle La Motte"/>
    <s v="Portes les Valence"/>
    <s v="Drome"/>
    <s v="26800"/>
    <s v="44.8937683"/>
    <s v="4.8613501"/>
    <n v="386931"/>
    <n v="4"/>
    <s v="VILMORIN JARDIN"/>
    <s v="Produits de jardin"/>
    <s v="EUR"/>
    <s v="EUR"/>
    <b v="1"/>
    <s v="ok"/>
    <m/>
    <m/>
    <n v="0"/>
    <n v="0"/>
    <b v="1"/>
    <s v="ok"/>
    <m/>
    <n v="13940593"/>
    <n v="13334000"/>
    <n v="4.5492200389980503E-2"/>
    <b v="1"/>
    <s v="ok"/>
    <m/>
    <n v="8317728"/>
    <n v="10731537"/>
    <n v="-0.22492668105230407"/>
    <b v="0"/>
    <s v=""/>
    <s v="baisse d'activité/CA et optimisation des stocks pour préserver la tréosrerie"/>
    <n v="10513438"/>
    <n v="12216628"/>
    <n v="-0.13941572093379614"/>
    <b v="0"/>
    <b v="1"/>
    <s v=""/>
    <s v="baisse d'activité/CA et optimisation des stocks pour préserver la tréosrerie"/>
    <n v="22258321"/>
    <n v="24065537"/>
    <s v="EUR"/>
    <n v="1"/>
    <n v="22258321"/>
    <n v="24065537"/>
    <n v="0"/>
    <n v="4.5492200389980503E-2"/>
    <n v="-0.22492668105230407"/>
    <n v="-7.5095602479180082E-2"/>
    <x v="0"/>
    <n v="15157467"/>
    <n v="30314934"/>
    <n v="37415788"/>
    <n v="52573255"/>
    <m/>
    <s v="Tenant / Locataire"/>
    <s v="Tenant / Locataire"/>
    <b v="1"/>
    <s v="ok"/>
    <m/>
    <m/>
    <m/>
    <b v="1"/>
    <s v="ok"/>
    <m/>
    <s v="Manufacturing / Distribution and/or Storage - Industrielle / Distribution et/ou Stockage"/>
    <s v="Manufacturing - Industrielle"/>
    <b v="0"/>
    <s v=""/>
    <s v="il y a aussi du stockage et de la préparation de commande pour la distribution des produits"/>
    <s v="Yes"/>
    <s v="Yes"/>
    <b v="1"/>
    <s v="ok"/>
    <m/>
    <s v="No"/>
    <s v="No"/>
    <b v="1"/>
    <s v="ok"/>
    <m/>
    <m/>
    <n v="0"/>
    <n v="0"/>
    <b v="1"/>
    <b v="1"/>
    <s v="ok"/>
    <m/>
    <s v="Not Applicable / Non applicable"/>
    <s v="Not Applicable / Non applicable"/>
    <b v="1"/>
    <s v="ok"/>
    <m/>
    <b v="1"/>
    <m/>
    <b v="0"/>
    <m/>
    <m/>
    <m/>
  </r>
  <r>
    <m/>
    <s v="France"/>
    <s v="SERRE Catherine"/>
    <s v="LPS"/>
    <s v="HM.CLAUSE S.A.S."/>
    <s v="Domaine de Maninet_x000a_route de Beaumont"/>
    <s v="Valence"/>
    <s v="Drome"/>
    <s v="26000"/>
    <s v="44.9070816"/>
    <n v="4.9144702000000002"/>
    <n v="386895"/>
    <n v="98"/>
    <s v="HM CLAUSE"/>
    <s v="LVS"/>
    <s v="EUR"/>
    <s v="EUR"/>
    <b v="1"/>
    <s v="ok"/>
    <m/>
    <n v="11660000"/>
    <n v="11806689"/>
    <n v="-1.2424228333616647E-2"/>
    <b v="1"/>
    <s v="ok"/>
    <m/>
    <n v="13187498"/>
    <n v="13187498"/>
    <n v="0"/>
    <b v="1"/>
    <s v="ok"/>
    <m/>
    <n v="0"/>
    <m/>
    <n v="0"/>
    <b v="1"/>
    <s v="ok"/>
    <m/>
    <n v="0"/>
    <m/>
    <n v="0"/>
    <b v="1"/>
    <b v="1"/>
    <s v="ok"/>
    <m/>
    <n v="24847498"/>
    <n v="24994187"/>
    <s v="EUR"/>
    <n v="1"/>
    <n v="24847498"/>
    <n v="24994187"/>
    <n v="-1.2424228333616647E-2"/>
    <n v="0"/>
    <n v="0"/>
    <n v="-5.8689246423578407E-3"/>
    <x v="1"/>
    <m/>
    <n v="0"/>
    <n v="24847498"/>
    <n v="24847498"/>
    <m/>
    <s v="Owner / Propriétaire"/>
    <s v="Owner / Propriétaire"/>
    <b v="1"/>
    <s v="ok"/>
    <m/>
    <m/>
    <m/>
    <b v="1"/>
    <s v="ok"/>
    <m/>
    <s v="Research - Recherche"/>
    <s v="Research - Recherche"/>
    <b v="1"/>
    <s v="ok"/>
    <m/>
    <s v="No"/>
    <s v="No"/>
    <b v="1"/>
    <s v="ok"/>
    <m/>
    <s v="Yes"/>
    <s v="Yes"/>
    <b v="1"/>
    <s v="ok"/>
    <m/>
    <n v="12066"/>
    <n v="12066"/>
    <n v="0"/>
    <b v="1"/>
    <b v="1"/>
    <s v="ok"/>
    <m/>
    <s v="Glass Greenhouse (concrete slab) / Serre en verre (dalle de béton)"/>
    <s v="Glass Greenhouse (concrete slab) / Serre en verre (dalle de béton)"/>
    <b v="1"/>
    <s v="ok"/>
    <m/>
    <b v="1"/>
    <m/>
    <b v="1"/>
    <m/>
    <m/>
    <m/>
  </r>
  <r>
    <m/>
    <s v="France"/>
    <s v="GUYON Adeline"/>
    <s v="LPS"/>
    <s v="SELIA"/>
    <s v="21 avenue de la Gare"/>
    <s v="Ennezat"/>
    <s v="Puy-de-Dome"/>
    <s v="63720"/>
    <s v="45.91235"/>
    <s v="3.21679"/>
    <n v="386934"/>
    <n v="39"/>
    <s v="LIMAGRAIN COOP"/>
    <s v="LIMAGRAIN COOP"/>
    <s v="EUR"/>
    <s v="EUR"/>
    <b v="1"/>
    <s v="ok"/>
    <m/>
    <n v="5155000"/>
    <n v="4936800"/>
    <n v="4.4198671204018797E-2"/>
    <b v="1"/>
    <s v="ok"/>
    <m/>
    <n v="13118400"/>
    <n v="12501151"/>
    <n v="4.9375373515606683E-2"/>
    <b v="1"/>
    <s v="ok"/>
    <m/>
    <n v="0"/>
    <n v="0"/>
    <n v="0"/>
    <b v="1"/>
    <s v="ok"/>
    <m/>
    <m/>
    <n v="0"/>
    <n v="0"/>
    <b v="1"/>
    <b v="1"/>
    <s v="ok"/>
    <m/>
    <n v="18273400"/>
    <n v="17437951"/>
    <s v="EUR"/>
    <n v="1"/>
    <n v="18273400"/>
    <n v="17437951"/>
    <n v="4.4198671204018797E-2"/>
    <n v="4.9375373515606683E-2"/>
    <n v="0"/>
    <n v="4.7909814633611485E-2"/>
    <x v="1"/>
    <n v="654744.22600739973"/>
    <n v="1309488.4520147995"/>
    <n v="18928144"/>
    <n v="19582888.4520148"/>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1"/>
    <m/>
    <m/>
    <m/>
  </r>
  <r>
    <m/>
    <s v="Belgium"/>
    <s v="DOMENC Karine"/>
    <s v="LPS"/>
    <s v="MILCAMPS"/>
    <s v="rue de la Machine à Feu 10"/>
    <s v="Dour"/>
    <s v="Hainaut"/>
    <s v="7370"/>
    <s v="50.4081993"/>
    <s v="3.76952"/>
    <n v="568278"/>
    <n v="102"/>
    <s v="JACQUET BROSSARD"/>
    <s v="JACQUET BROSSARD"/>
    <s v="EUR"/>
    <s v="EUR"/>
    <b v="1"/>
    <s v="ok"/>
    <m/>
    <n v="11077800"/>
    <n v="10978000"/>
    <n v="9.0909090909090905E-3"/>
    <b v="1"/>
    <s v="ok"/>
    <s v="valeur réindéxée avec honoraires architecte supprimés"/>
    <n v="12849435"/>
    <n v="12488191"/>
    <n v="2.892684777162681E-2"/>
    <b v="1"/>
    <s v="ok"/>
    <m/>
    <n v="760221"/>
    <n v="768738.51"/>
    <n v="-1.1079853408150464E-2"/>
    <b v="1"/>
    <s v="ok"/>
    <m/>
    <n v="894757"/>
    <n v="958445.47"/>
    <n v="-6.6449758482347437E-2"/>
    <b v="1"/>
    <b v="1"/>
    <s v="ok"/>
    <m/>
    <n v="24687456"/>
    <n v="24234929.510000002"/>
    <s v="EUR"/>
    <n v="1"/>
    <n v="24687456"/>
    <n v="24234929.510000002"/>
    <n v="9.0909090909090905E-3"/>
    <n v="2.892684777162681E-2"/>
    <n v="-1.1079853408150464E-2"/>
    <n v="1.8672490456936277E-2"/>
    <x v="1"/>
    <n v="3961616"/>
    <n v="5942424"/>
    <n v="28649072"/>
    <n v="30629880"/>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m/>
    <s v="France"/>
    <s v="BROMONT Stéphanie"/>
    <s v="LPS"/>
    <s v="LIMAGRAIN INGREDIENTS"/>
    <s v="Rue de Champarmont"/>
    <s v="Gerzat"/>
    <s v="Puy-de-Dome"/>
    <s v="63360"/>
    <s v="45.8326416"/>
    <s v="3.1420801"/>
    <n v="702988"/>
    <n v="31"/>
    <s v="LIMAGRAIN INGREDIENTS"/>
    <s v="Ingrédients"/>
    <s v="EUR"/>
    <s v="EUR"/>
    <b v="1"/>
    <s v="ok"/>
    <m/>
    <n v="9522660"/>
    <n v="9445240"/>
    <n v="8.1967213114754103E-3"/>
    <b v="1"/>
    <s v="ok"/>
    <m/>
    <n v="280000"/>
    <n v="12488959"/>
    <n v="-0.97758019703643839"/>
    <b v="0"/>
    <s v=""/>
    <s v="Arrêt d'activité du site, ligne revendue, déclaration du matériel à son prix de revente"/>
    <n v="220000"/>
    <n v="250000"/>
    <n v="-0.12"/>
    <b v="0"/>
    <s v=""/>
    <m/>
    <n v="400000"/>
    <n v="400000"/>
    <n v="0"/>
    <b v="1"/>
    <b v="1"/>
    <s v="ok"/>
    <m/>
    <n v="10022660"/>
    <n v="22184199"/>
    <s v="EUR"/>
    <n v="1"/>
    <n v="10022660"/>
    <n v="22184199"/>
    <n v="8.1967213114754103E-3"/>
    <n v="-0.97758019703643839"/>
    <n v="-0.12"/>
    <n v="-0.54820726229511374"/>
    <x v="2"/>
    <n v="958177.79748960806"/>
    <n v="1916355.5949792161"/>
    <n v="10980838"/>
    <n v="11939015.594979215"/>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0"/>
    <m/>
    <b v="0"/>
    <m/>
    <m/>
    <m/>
  </r>
  <r>
    <m/>
    <s v="Spain"/>
    <s v="NOGAL Coro"/>
    <s v="LPS"/>
    <s v="LIMAGRAIN IBERICA"/>
    <s v="Crta Pamplona_x000a_Huesca Km 12"/>
    <s v="Elorz"/>
    <s v="Navarra"/>
    <s v="31470"/>
    <s v="42.7347149999685"/>
    <s v="-1.5714463"/>
    <n v="703043"/>
    <n v="86"/>
    <s v="LIMAGRAIN EUROPE"/>
    <s v="LFS"/>
    <s v="EUR"/>
    <s v="EUR"/>
    <b v="1"/>
    <s v="ok"/>
    <m/>
    <n v="9539942.5999999996"/>
    <n v="8118557"/>
    <n v="0.17507860079075624"/>
    <b v="0"/>
    <s v=""/>
    <s v="New warehous built"/>
    <n v="12101010.16"/>
    <n v="14016984"/>
    <n v="-0.13668945045524772"/>
    <b v="0"/>
    <s v=""/>
    <s v="Due to the correction coefficients"/>
    <n v="8744049"/>
    <n v="7323013"/>
    <n v="0.19405072748061489"/>
    <b v="0"/>
    <s v=""/>
    <s v="Less export sales as planned. More stock"/>
    <n v="11129954"/>
    <n v="11717369"/>
    <n v="-5.0131987820815405E-2"/>
    <b v="1"/>
    <b v="1"/>
    <s v="ok"/>
    <m/>
    <n v="30385001.759999998"/>
    <n v="29458554"/>
    <s v="EUR"/>
    <n v="1"/>
    <n v="30385001.759999998"/>
    <n v="29458554"/>
    <n v="0.17507860079075624"/>
    <n v="-0.13668945045524772"/>
    <n v="0.19405072748061489"/>
    <n v="3.1449193331077888E-2"/>
    <x v="2"/>
    <n v="4233266.3371856781"/>
    <n v="8466532.6743713561"/>
    <n v="34618268"/>
    <n v="38851534.434371352"/>
    <m/>
    <s v="Owner / Propriétaire"/>
    <s v="Owner / Proprié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m/>
    <s v="No"/>
    <b v="0"/>
    <s v=""/>
    <m/>
    <m/>
    <m/>
    <n v="0"/>
    <b v="1"/>
    <b v="1"/>
    <s v="ok"/>
    <m/>
    <m/>
    <s v="Not Applicable / Non applicable"/>
    <b v="0"/>
    <s v=""/>
    <m/>
    <b v="0"/>
    <m/>
    <b v="0"/>
    <m/>
    <m/>
    <m/>
  </r>
  <r>
    <m/>
    <s v="France"/>
    <s v="DOMENC Karine"/>
    <s v="LPS"/>
    <s v="CREPERIE LEBRETON"/>
    <s v="38 rue des Montagnes Noires"/>
    <s v="Langonnet"/>
    <s v="Morbihan"/>
    <s v="56630"/>
    <s v="48.1099091"/>
    <s v="-3.4960699"/>
    <n v="587085"/>
    <n v="104"/>
    <s v="JACQUET BROSSARD"/>
    <s v="JACQUET BROSSARD"/>
    <s v="EUR"/>
    <s v="EUR"/>
    <b v="1"/>
    <s v="ok"/>
    <m/>
    <n v="2994210"/>
    <n v="2560200"/>
    <n v="0.1695219123505976"/>
    <b v="0"/>
    <s v=""/>
    <s v="valeur réindéxée avec honoraires architecte supprimés"/>
    <n v="11880612"/>
    <n v="11557035"/>
    <n v="2.7998271182876924E-2"/>
    <b v="1"/>
    <s v="ok"/>
    <m/>
    <n v="564403"/>
    <n v="643299.30000000005"/>
    <n v="-0.12264322376846989"/>
    <b v="0"/>
    <s v=""/>
    <s v="Baisse de volume"/>
    <n v="666249"/>
    <n v="743269.47"/>
    <n v="-0.10362388488793974"/>
    <b v="0"/>
    <b v="1"/>
    <s v="ok"/>
    <s v="Baisse de volume"/>
    <n v="15439225"/>
    <n v="14760534.300000001"/>
    <s v="EUR"/>
    <n v="1"/>
    <n v="15439225"/>
    <n v="14760534.300000001"/>
    <n v="0.1695219123505976"/>
    <n v="2.7998271182876924E-2"/>
    <n v="-0.12264322376846989"/>
    <n v="4.5980090300660678E-2"/>
    <x v="2"/>
    <n v="5282155"/>
    <n v="7923232.5"/>
    <n v="20721381"/>
    <n v="23362457.5"/>
    <m/>
    <s v="Owner / Propriétaire"/>
    <s v="Owner / Propriétaire"/>
    <b v="1"/>
    <s v="ok"/>
    <m/>
    <m/>
    <m/>
    <b v="1"/>
    <s v="ok"/>
    <m/>
    <s v="Manufacturing - Industrielle"/>
    <s v="Manufacturing - Industrielle"/>
    <b v="1"/>
    <s v="ok"/>
    <m/>
    <s v="No"/>
    <s v="No"/>
    <b v="1"/>
    <s v="ok"/>
    <m/>
    <s v="No"/>
    <s v="No"/>
    <b v="1"/>
    <s v="ok"/>
    <m/>
    <m/>
    <n v="0"/>
    <n v="0"/>
    <b v="1"/>
    <b v="1"/>
    <s v="ok"/>
    <m/>
    <s v="Not Applicable / Non applicable"/>
    <s v="Not Applicable / Non applicable"/>
    <b v="1"/>
    <s v="ok"/>
    <m/>
    <b v="1"/>
    <m/>
    <b v="0"/>
    <m/>
    <m/>
    <m/>
  </r>
  <r>
    <m/>
    <s v="Netherlands"/>
    <s v="HOORN, Peter-Van"/>
    <s v="LPS"/>
    <s v="LIMAGRAIN NEDERLAND BV"/>
    <s v="Zimmermanweg 5"/>
    <s v="Rilland"/>
    <s v="Zeeland"/>
    <s v="4411 RD"/>
    <s v="51.3997917"/>
    <s v="4.13553"/>
    <n v="760644"/>
    <s v="NL009"/>
    <s v="LIMAGRAIN EUROPE"/>
    <s v="LFS"/>
    <s v="EUR"/>
    <s v="EUR"/>
    <b v="1"/>
    <s v="ok"/>
    <m/>
    <n v="18495750"/>
    <n v="17615000"/>
    <n v="0.05"/>
    <b v="1"/>
    <s v="ok"/>
    <m/>
    <n v="11592724"/>
    <n v="11146850"/>
    <n v="0.04"/>
    <b v="1"/>
    <s v="ok"/>
    <m/>
    <n v="20000"/>
    <n v="20000"/>
    <n v="0"/>
    <b v="1"/>
    <s v="ok"/>
    <m/>
    <n v="40000"/>
    <n v="40000"/>
    <n v="0"/>
    <b v="1"/>
    <b v="1"/>
    <s v="ok"/>
    <m/>
    <n v="30108474"/>
    <n v="28781850"/>
    <s v="EUR"/>
    <n v="1"/>
    <n v="30108474"/>
    <n v="28781850"/>
    <n v="0.05"/>
    <n v="0.04"/>
    <n v="0"/>
    <n v="4.6092381136028433E-2"/>
    <x v="1"/>
    <n v="2329706.6035447749"/>
    <n v="4659413.2070895499"/>
    <n v="32438181"/>
    <n v="34767887.207089551"/>
    <m/>
    <s v="Owner / Propriétaire"/>
    <s v="Owner / Propriétaire"/>
    <b v="1"/>
    <s v="ok"/>
    <m/>
    <m/>
    <m/>
    <b v="1"/>
    <s v="ok"/>
    <m/>
    <s v="Research / Distribution and/or Storage - Recherche / Distribution et/ou Stockage"/>
    <s v="Research / Distribution and/or Storage - Recherche / Distribution et/ou Stockage"/>
    <b v="1"/>
    <s v="ok"/>
    <m/>
    <s v="No"/>
    <s v="No"/>
    <b v="1"/>
    <s v="ok"/>
    <m/>
    <s v="Yes"/>
    <s v="Yes"/>
    <b v="1"/>
    <s v="ok"/>
    <m/>
    <n v="9000"/>
    <n v="9000"/>
    <n v="0"/>
    <b v="1"/>
    <b v="1"/>
    <s v="ok"/>
    <m/>
    <s v="Glass Greenhouse (concrete slab) / Serre en verre (dalle de béton)"/>
    <s v="Glass Greenhouse (concrete slab) / Serre en verre (dalle de béton)"/>
    <b v="1"/>
    <s v="ok"/>
    <m/>
    <b v="1"/>
    <s v="X"/>
    <b v="1"/>
    <m/>
    <m/>
    <m/>
  </r>
  <r>
    <m/>
    <s v="Netherlands"/>
    <s v="HOORN, Peter-Van"/>
    <s v="LPS"/>
    <s v="LIMAGRAIN NEDERLAND BV"/>
    <s v="Van der Haveweg 2"/>
    <s v="Rilland"/>
    <s v="Zeeland"/>
    <s v="4411 RB"/>
    <s v="51.4055099"/>
    <s v="4.1356802"/>
    <n v="703047"/>
    <n v="121"/>
    <s v="LIMAGRAIN EUROPE"/>
    <s v="LFS"/>
    <s v="EUR"/>
    <s v="EUR"/>
    <b v="1"/>
    <s v="ok"/>
    <m/>
    <n v="21598500"/>
    <n v="20570000"/>
    <n v="0.05"/>
    <b v="1"/>
    <s v="ok"/>
    <m/>
    <n v="11453988"/>
    <n v="11013450"/>
    <n v="0.04"/>
    <b v="1"/>
    <s v="ok"/>
    <m/>
    <n v="5000"/>
    <n v="5000"/>
    <n v="0"/>
    <b v="1"/>
    <s v="ok"/>
    <m/>
    <n v="10000"/>
    <n v="10000"/>
    <n v="0"/>
    <b v="1"/>
    <b v="1"/>
    <s v="ok"/>
    <m/>
    <n v="33057488"/>
    <n v="31588450"/>
    <s v="EUR"/>
    <n v="1"/>
    <n v="33057488"/>
    <n v="31588450"/>
    <n v="0.05"/>
    <n v="0.04"/>
    <n v="0"/>
    <n v="4.6505542373873998E-2"/>
    <x v="1"/>
    <n v="2557892.7743133758"/>
    <n v="5115785.5486267516"/>
    <n v="35615381"/>
    <n v="38173273.548626751"/>
    <m/>
    <s v="Owner / Propriétaire"/>
    <s v="Owner / Propriétaire"/>
    <b v="1"/>
    <s v="ok"/>
    <m/>
    <m/>
    <m/>
    <b v="1"/>
    <s v="ok"/>
    <m/>
    <s v="Research / Distribution and/or Storage - Recherche / Distribution et/ou Stockage"/>
    <s v="Research / Distribution and/or Storage - Recherche / Distribution et/ou Stockage"/>
    <b v="1"/>
    <s v="ok"/>
    <m/>
    <s v="Yes"/>
    <s v="Yes"/>
    <b v="1"/>
    <s v="ok"/>
    <m/>
    <s v="Yes"/>
    <s v="Yes"/>
    <b v="1"/>
    <s v="ok"/>
    <m/>
    <n v="20000"/>
    <n v="20000"/>
    <n v="0"/>
    <b v="1"/>
    <b v="1"/>
    <s v="ok"/>
    <m/>
    <s v="Glass Greenhouse (concrete slab) / Serre en verre (dalle de béton)"/>
    <s v="Glass Greenhouse (concrete slab) / Serre en verre (dalle de béton)"/>
    <b v="1"/>
    <s v="ok"/>
    <m/>
    <b v="1"/>
    <s v="X"/>
    <b v="1"/>
    <m/>
    <m/>
    <m/>
  </r>
  <r>
    <m/>
    <s v="Algerie"/>
    <s v="ZENDIK Aziz"/>
    <s v="RoW"/>
    <s v="CLAUSE MAGHREB EURL"/>
    <s v="Cooperative El Amel villa 130 Zeralda"/>
    <s v="Alger"/>
    <m/>
    <n v="16091"/>
    <n v="36.677199999999999"/>
    <n v="2.9821300000000002"/>
    <m/>
    <m/>
    <s v="HM CLAUSE"/>
    <s v="LVS"/>
    <s v="DZD"/>
    <s v="DZD"/>
    <b v="1"/>
    <s v="ok"/>
    <m/>
    <m/>
    <n v="0"/>
    <n v="0"/>
    <b v="1"/>
    <s v="ok"/>
    <m/>
    <n v="11223026"/>
    <n v="9410782.6699999999"/>
    <n v="0.19257094691785079"/>
    <b v="0"/>
    <s v=""/>
    <s v="achats nouveaux materiels"/>
    <n v="240000000"/>
    <n v="208000000"/>
    <n v="0.15384615384615385"/>
    <b v="0"/>
    <s v=""/>
    <s v="c'est le stock moyen entre janvier et decembre 2024"/>
    <n v="268000000"/>
    <n v="300000000"/>
    <n v="-0.10666666666666667"/>
    <b v="0"/>
    <b v="1"/>
    <s v=""/>
    <s v="c'est le stock maximum que nous avons eu dans l'année 2024"/>
    <n v="251223026"/>
    <n v="217410782.66999999"/>
    <s v="DZD"/>
    <n v="6.8700000000000002E-3"/>
    <n v="1725902.1886200001"/>
    <n v="1493612.0769429"/>
    <n v="0"/>
    <n v="0.19257094691785079"/>
    <n v="0.15384615384615385"/>
    <n v="0.15552238446849442"/>
    <x v="2"/>
    <n v="1972072.8687679027"/>
    <n v="3944145.7375358054"/>
    <n v="3697975"/>
    <n v="5670047.9261558056"/>
    <s v="Sur police locale gérée par Marsh"/>
    <s v="Tenant / Locataire"/>
    <s v="Tenant / Locataire"/>
    <b v="1"/>
    <s v="ok"/>
    <m/>
    <m/>
    <m/>
    <b v="1"/>
    <s v="ok"/>
    <m/>
    <s v="Distribution and/or Storage - Distribution et/ou Stockage"/>
    <s v="Distribution and/or Storage - Distribution et/ou Stockage"/>
    <b v="1"/>
    <s v="ok"/>
    <m/>
    <s v="No"/>
    <s v="No"/>
    <b v="1"/>
    <s v="ok"/>
    <m/>
    <s v="No"/>
    <s v="Yes"/>
    <b v="0"/>
    <s v=""/>
    <s v="on a separé entre notre siege social et la station d'essais de Zeralda"/>
    <m/>
    <m/>
    <n v="0"/>
    <b v="1"/>
    <b v="1"/>
    <s v="ok"/>
    <m/>
    <s v="Not Applicable / Non applicable"/>
    <s v="Not Applicable / Non applicable"/>
    <b v="1"/>
    <s v="ok"/>
    <m/>
    <b v="1"/>
    <m/>
    <b v="0"/>
    <m/>
    <m/>
    <m/>
  </r>
  <r>
    <m/>
    <s v="France"/>
    <s v="GOUJON Samantha"/>
    <s v="LPS"/>
    <s v="LIMAGRAIN EUROPE"/>
    <s v="Ferme de l'Etang"/>
    <s v="Verneuil L'Etang"/>
    <s v="Seine-et-Marne"/>
    <s v="77390"/>
    <s v="48.6274071"/>
    <s v="2.8273799"/>
    <n v="703003"/>
    <n v="167"/>
    <s v="LIMAGRAIN EUROPE"/>
    <s v="LFS"/>
    <s v="EUR"/>
    <s v="EUR"/>
    <b v="1"/>
    <s v="ok"/>
    <m/>
    <n v="13738996"/>
    <n v="13339010"/>
    <n v="2.9986183382424932E-2"/>
    <b v="1"/>
    <s v="ok"/>
    <m/>
    <n v="10844083"/>
    <n v="10431999"/>
    <n v="3.950192096452463E-2"/>
    <b v="1"/>
    <s v="ok"/>
    <m/>
    <m/>
    <m/>
    <n v="0"/>
    <b v="1"/>
    <s v="ok"/>
    <m/>
    <m/>
    <m/>
    <n v="0"/>
    <b v="1"/>
    <b v="1"/>
    <s v="ok"/>
    <m/>
    <n v="24583079"/>
    <n v="23771009"/>
    <s v="EUR"/>
    <n v="1"/>
    <n v="24583079"/>
    <n v="23771009"/>
    <n v="2.9986183382424932E-2"/>
    <n v="3.950192096452463E-2"/>
    <n v="0"/>
    <n v="3.4162201528761357E-2"/>
    <x v="1"/>
    <m/>
    <n v="0"/>
    <n v="24583079"/>
    <n v="24583079"/>
    <m/>
    <s v="Owner / Propriétaire"/>
    <s v="Owner / Propriétaire"/>
    <b v="1"/>
    <s v="ok"/>
    <m/>
    <m/>
    <m/>
    <b v="1"/>
    <s v="ok"/>
    <m/>
    <s v="Research - Recherche"/>
    <s v="Research - Recherche"/>
    <b v="1"/>
    <s v="ok"/>
    <m/>
    <s v="No"/>
    <s v="No"/>
    <b v="1"/>
    <s v="ok"/>
    <m/>
    <s v="Yes"/>
    <s v="Yes"/>
    <b v="1"/>
    <s v="ok"/>
    <m/>
    <n v="4750"/>
    <n v="4750"/>
    <n v="0"/>
    <b v="1"/>
    <b v="1"/>
    <s v="ok"/>
    <m/>
    <s v="Glass Greenhouse (concrete slab) / Serre en verre (dalle de béton)"/>
    <s v="Glass Greenhouse (concrete slab) / Serre en verre (dalle de béton)"/>
    <b v="1"/>
    <s v="ok"/>
    <m/>
    <b v="1"/>
    <m/>
    <b v="1"/>
    <m/>
    <m/>
    <m/>
  </r>
  <r>
    <m/>
    <s v="United Kingdom"/>
    <s v="COSTA Sara"/>
    <s v="RoW"/>
    <s v="LIMAGRAIN UK LIMITED"/>
    <s v="Nickerson Way_x000a_Holton-Le-Clay"/>
    <s v="Grimsby"/>
    <s v="South Humberside"/>
    <s v="DN36 5HS"/>
    <s v="53.502128"/>
    <s v="-0.0662534"/>
    <n v="703062"/>
    <n v="195"/>
    <s v="LIMAGRAIN EUROPE"/>
    <s v="LFS"/>
    <s v="EUR"/>
    <s v="EUR"/>
    <b v="1"/>
    <s v="ok"/>
    <m/>
    <n v="11292271"/>
    <n v="11070854"/>
    <n v="1.9999992773818531E-2"/>
    <b v="1"/>
    <s v="ok"/>
    <m/>
    <n v="10530640"/>
    <n v="10125616"/>
    <n v="3.9999936793968884E-2"/>
    <b v="1"/>
    <s v="ok"/>
    <m/>
    <n v="8883896"/>
    <n v="8730877"/>
    <n v="1.752618894986151E-2"/>
    <b v="1"/>
    <s v="ok"/>
    <s v="Previously included LFD"/>
    <n v="10421325"/>
    <n v="12428319"/>
    <n v="-0.16148555568938969"/>
    <b v="0"/>
    <b v="1"/>
    <s v=""/>
    <s v="Previously included LFD"/>
    <n v="30706807"/>
    <n v="29927347"/>
    <s v="EUR"/>
    <n v="1"/>
    <n v="30706807"/>
    <n v="29927347"/>
    <n v="1.9999992773818531E-2"/>
    <n v="3.9999936793968884E-2"/>
    <n v="1.752618894986151E-2"/>
    <n v="2.6045075094695162E-2"/>
    <x v="1"/>
    <n v="2071365.375729884"/>
    <n v="4142730.751459768"/>
    <n v="32778172"/>
    <n v="34849537.75145977"/>
    <m/>
    <s v="Owner / Propriétaire"/>
    <s v="Owner / Propriétaire"/>
    <b v="1"/>
    <s v="ok"/>
    <m/>
    <m/>
    <m/>
    <b v="1"/>
    <s v="ok"/>
    <m/>
    <m/>
    <s v="Manufacturing / Distribution and/or Storage - Industrielle / Distribution et/ou Stockage"/>
    <b v="0"/>
    <s v=""/>
    <m/>
    <s v="No"/>
    <s v="No"/>
    <b v="1"/>
    <s v="ok"/>
    <m/>
    <m/>
    <s v="No"/>
    <b v="0"/>
    <s v=""/>
    <m/>
    <m/>
    <m/>
    <n v="0"/>
    <b v="1"/>
    <b v="1"/>
    <s v="ok"/>
    <m/>
    <m/>
    <s v="Not Applicable / Non applicable"/>
    <b v="0"/>
    <s v=""/>
    <m/>
    <b v="0"/>
    <m/>
    <b v="0"/>
    <m/>
    <m/>
    <m/>
  </r>
  <r>
    <m/>
    <s v="Netherlands"/>
    <s v="NOOIJ, Michiel"/>
    <s v="LPS"/>
    <s v="HAZERA SEEDS B.V."/>
    <s v="Schanseind 27"/>
    <s v="Made"/>
    <s v="Noord Brabant"/>
    <s v="4921 PM"/>
    <s v="51.6792793"/>
    <s v="4.83216"/>
    <n v="702938"/>
    <n v="126"/>
    <s v="HAZERA"/>
    <s v="LVS"/>
    <s v="EUR"/>
    <s v="EUR"/>
    <b v="1"/>
    <s v="ok"/>
    <m/>
    <n v="24660000"/>
    <n v="19860000"/>
    <n v="0.24169184290030213"/>
    <b v="0"/>
    <s v=""/>
    <s v="Additional investments on new greenhouses of EUR 2.2M. Also the indexation of the valuation of 2021 increased with 10% to 1,27."/>
    <n v="10385000"/>
    <n v="9225000"/>
    <n v="0.12574525745257453"/>
    <b v="0"/>
    <s v=""/>
    <s v="Regular investments of EUR 490K. Also the indexation of the valuation of 2021 investments increased strongly."/>
    <n v="30337000"/>
    <n v="25971000"/>
    <n v="0.16811058488313887"/>
    <b v="0"/>
    <s v=""/>
    <s v="Mainly caused by increased onion and tomato stock."/>
    <n v="368754000"/>
    <n v="28856000"/>
    <n v="11.779110063764902"/>
    <b v="0"/>
    <b v="1"/>
    <s v=""/>
    <s v="Mainly caused by increased onion stock."/>
    <n v="65382000"/>
    <n v="55056000"/>
    <s v="EUR"/>
    <n v="1"/>
    <n v="65382000"/>
    <n v="55056000"/>
    <n v="0.24169184290030213"/>
    <n v="0.12574525745257453"/>
    <n v="0.16811058488313887"/>
    <n v="0.1875544899738448"/>
    <x v="2"/>
    <n v="25163909.24954354"/>
    <n v="50327818.49908708"/>
    <n v="90545909"/>
    <n v="115709818.49908708"/>
    <m/>
    <s v="Owner / Propriétaire"/>
    <s v="Owner / Proprié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s v="Yes"/>
    <s v="Yes"/>
    <b v="1"/>
    <s v="ok"/>
    <m/>
    <n v="55000"/>
    <n v="55000"/>
    <n v="0"/>
    <b v="1"/>
    <b v="1"/>
    <s v="ok"/>
    <m/>
    <s v="Glass Greenhouse (concrete slab) / Serre en verre (dalle de béton)"/>
    <s v="Glass Greenhouse (concrete slab) / Serre en verre (dalle de béton)"/>
    <b v="1"/>
    <s v="ok"/>
    <m/>
    <b v="1"/>
    <m/>
    <b v="0"/>
    <m/>
    <m/>
    <m/>
  </r>
  <r>
    <m/>
    <s v="France"/>
    <s v="Arielle Delaye-Malherbe"/>
    <s v="LPS"/>
    <s v="VILMORIN-MIKADO"/>
    <s v="Rue du Manoir"/>
    <s v="La Ménitré"/>
    <s v="Maine-et-Loire"/>
    <s v="49250"/>
    <s v="47.40305"/>
    <s v="-0.27805"/>
    <n v="703122"/>
    <n v="133"/>
    <s v="VILMORIN - MKS"/>
    <s v="LVS"/>
    <s v="EUR"/>
    <s v="EUR"/>
    <b v="1"/>
    <s v="ok"/>
    <m/>
    <n v="29518822.760000002"/>
    <n v="29518822.760000002"/>
    <n v="0"/>
    <b v="1"/>
    <s v="ok"/>
    <s v="Coef FMG"/>
    <n v="10096892.199999999"/>
    <n v="10096892.199999999"/>
    <n v="0"/>
    <b v="1"/>
    <s v="ok"/>
    <m/>
    <m/>
    <m/>
    <n v="0"/>
    <b v="1"/>
    <s v="ok"/>
    <m/>
    <m/>
    <m/>
    <n v="0"/>
    <b v="1"/>
    <b v="1"/>
    <s v="ok"/>
    <m/>
    <n v="39615714.960000001"/>
    <n v="39615714.960000001"/>
    <s v="EUR"/>
    <n v="1"/>
    <n v="39615714.960000001"/>
    <n v="39615714.960000001"/>
    <n v="0"/>
    <n v="0"/>
    <n v="0"/>
    <n v="0"/>
    <x v="1"/>
    <m/>
    <n v="0"/>
    <n v="39615715"/>
    <n v="39615714.960000001"/>
    <m/>
    <s v="Owner / Propriétaire"/>
    <s v="Owner / Propriétaire"/>
    <b v="1"/>
    <s v="ok"/>
    <m/>
    <m/>
    <m/>
    <b v="1"/>
    <s v="ok"/>
    <m/>
    <s v="Research - Recherche"/>
    <s v="Research - Recherche"/>
    <b v="1"/>
    <s v="ok"/>
    <m/>
    <s v="No"/>
    <s v="No"/>
    <b v="1"/>
    <s v="ok"/>
    <m/>
    <s v="Yes"/>
    <s v="Yes"/>
    <b v="1"/>
    <s v="ok"/>
    <m/>
    <n v="33317"/>
    <n v="33317"/>
    <n v="0"/>
    <b v="1"/>
    <b v="1"/>
    <s v="ok"/>
    <m/>
    <s v="Glass Greenhouse (concrete slab) / Serre en verre (dalle de béton)"/>
    <s v="Glass Greenhouse (concrete slab) / Serre en verre (dalle de béton)"/>
    <b v="1"/>
    <s v="ok"/>
    <m/>
    <b v="1"/>
    <m/>
    <b v="1"/>
    <m/>
    <m/>
    <m/>
  </r>
  <r>
    <m/>
    <s v="Brazil"/>
    <s v="ALCANTARA, Richard"/>
    <s v="RoW"/>
    <s v="LIMAGRAIN BRASIL S.A."/>
    <s v="Rod. BR 060, Km 425"/>
    <s v="Jataí"/>
    <s v="Goiás"/>
    <s v="75802-110"/>
    <s v="-17.8840694"/>
    <s v="-51.7236595"/>
    <n v="803146"/>
    <s v="BR25"/>
    <s v="LIMAGRAIN AMERICA"/>
    <s v="LFS"/>
    <s v="BRL"/>
    <s v="BRL"/>
    <b v="1"/>
    <s v="ok"/>
    <m/>
    <m/>
    <m/>
    <n v="0"/>
    <b v="1"/>
    <s v="ok"/>
    <m/>
    <n v="9091000"/>
    <n v="5868500"/>
    <n v="0.54911817329811707"/>
    <b v="0"/>
    <s v=""/>
    <s v="Equipment transfer from Sorriso + Acquisition"/>
    <m/>
    <m/>
    <n v="0"/>
    <b v="1"/>
    <s v="ok"/>
    <m/>
    <m/>
    <m/>
    <n v="0"/>
    <b v="1"/>
    <b v="1"/>
    <s v="ok"/>
    <m/>
    <n v="9091000"/>
    <n v="5868500"/>
    <s v="BRL"/>
    <n v="0.16078999999999999"/>
    <n v="1461741.89"/>
    <n v="943596.11499999987"/>
    <n v="0"/>
    <n v="0.54911817329811707"/>
    <n v="0"/>
    <n v="0.54911817329811718"/>
    <x v="4"/>
    <n v="537708.01405206253"/>
    <n v="1075416.0281041251"/>
    <n v="1999450"/>
    <n v="2537157.9181041252"/>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Hungary"/>
    <s v=" TOMCSÁNYI Krisztina "/>
    <s v="LPS"/>
    <s v=" Limagrain Hungária Kft. "/>
    <s v=" II. József krt. 55. "/>
    <s v=" Mezőhegyes "/>
    <s v=" Békés "/>
    <s v="            5 820  "/>
    <s v=" "/>
    <m/>
    <m/>
    <m/>
    <s v="LIMAGRAIN EUROPE"/>
    <s v="LFS"/>
    <s v="HUF"/>
    <s v="HUF"/>
    <b v="1"/>
    <s v="ok"/>
    <m/>
    <m/>
    <n v="0"/>
    <n v="0"/>
    <b v="1"/>
    <s v="ok"/>
    <m/>
    <n v="9089666.2199999988"/>
    <n v="9668779"/>
    <n v="-5.9895130502000425E-2"/>
    <b v="1"/>
    <s v="ok"/>
    <m/>
    <n v="0"/>
    <n v="0"/>
    <n v="0"/>
    <b v="1"/>
    <s v="ok"/>
    <m/>
    <m/>
    <n v="0"/>
    <n v="0"/>
    <b v="1"/>
    <b v="1"/>
    <s v="ok"/>
    <m/>
    <n v="9089666.2199999988"/>
    <n v="9668779"/>
    <s v="HUF"/>
    <n v="2.48E-3"/>
    <n v="22542.372225599996"/>
    <n v="23978.571919999998"/>
    <n v="0"/>
    <n v="-5.9895130502000425E-2"/>
    <n v="0"/>
    <n v="-5.989513050200039E-2"/>
    <x v="1"/>
    <n v="15994.613384631983"/>
    <n v="31989.226769263965"/>
    <n v="38537"/>
    <n v="54531.598994863962"/>
    <m/>
    <s v="Tenant / Locataire"/>
    <s v="Tenant / Locataire"/>
    <b v="1"/>
    <s v="ok"/>
    <m/>
    <m/>
    <s v="SZÁSZ, Ferenc"/>
    <b v="1"/>
    <s v="ok"/>
    <m/>
    <s v="Holding - Administration"/>
    <s v="Holding - Administration"/>
    <b v="1"/>
    <s v="ok"/>
    <m/>
    <m/>
    <s v="No"/>
    <b v="0"/>
    <s v=""/>
    <m/>
    <m/>
    <s v="No"/>
    <b v="0"/>
    <s v=""/>
    <m/>
    <m/>
    <n v="0"/>
    <n v="0"/>
    <b v="1"/>
    <b v="1"/>
    <s v="ok"/>
    <m/>
    <m/>
    <s v="Not Applicable / Non applicable"/>
    <b v="0"/>
    <s v=""/>
    <m/>
    <b v="0"/>
    <m/>
    <b v="0"/>
    <m/>
    <m/>
    <m/>
  </r>
  <r>
    <m/>
    <s v="France"/>
    <s v="SERRE Catherine"/>
    <s v="LPS"/>
    <s v="HM.CLAUSE S.A.S."/>
    <s v="1 chemin des Ronzieres La Bohalle"/>
    <s v="Loire Authion"/>
    <s v="Maine-et-Loire"/>
    <s v="49800"/>
    <s v="47.427269"/>
    <s v="-0.3887"/>
    <n v="386898"/>
    <n v="96"/>
    <s v="HM CLAUSE"/>
    <s v="LVS"/>
    <s v="EUR"/>
    <s v="EUR"/>
    <b v="1"/>
    <s v="ok"/>
    <m/>
    <n v="17758300"/>
    <n v="17478547"/>
    <n v="1.6005506636220964E-2"/>
    <b v="1"/>
    <s v="ok"/>
    <m/>
    <n v="9022817"/>
    <n v="9474744"/>
    <n v="-4.7698069731488262E-2"/>
    <b v="1"/>
    <s v="ok"/>
    <m/>
    <m/>
    <m/>
    <n v="0"/>
    <b v="1"/>
    <s v="ok"/>
    <m/>
    <m/>
    <m/>
    <n v="0"/>
    <b v="1"/>
    <b v="1"/>
    <s v="ok"/>
    <m/>
    <n v="26781117"/>
    <n v="26953291"/>
    <s v="EUR"/>
    <n v="1"/>
    <n v="26781117"/>
    <n v="26953291"/>
    <n v="1.6005506636220964E-2"/>
    <n v="-4.7698069731488262E-2"/>
    <n v="0"/>
    <n v="-6.3878655856904453E-3"/>
    <x v="1"/>
    <m/>
    <n v="0"/>
    <n v="26781117"/>
    <n v="26781117"/>
    <m/>
    <s v="Owner / Propriétaire"/>
    <s v="Owner / Propriétaire"/>
    <b v="1"/>
    <s v="ok"/>
    <m/>
    <m/>
    <m/>
    <b v="1"/>
    <s v="ok"/>
    <m/>
    <s v="Research - Recherche"/>
    <s v="Research - Recherche"/>
    <b v="1"/>
    <s v="ok"/>
    <m/>
    <s v="No"/>
    <s v="No"/>
    <b v="1"/>
    <s v="ok"/>
    <m/>
    <s v="Yes"/>
    <s v="Yes"/>
    <b v="1"/>
    <s v="ok"/>
    <m/>
    <n v="9355"/>
    <n v="9355"/>
    <n v="0"/>
    <b v="1"/>
    <b v="1"/>
    <s v="ok"/>
    <m/>
    <s v="Glass Greenhouse (concrete slab) / Serre en verre (dalle de béton)"/>
    <s v="Glass Greenhouse (concrete slab) / Serre en verre (dalle de béton)"/>
    <b v="1"/>
    <s v="ok"/>
    <m/>
    <b v="1"/>
    <m/>
    <b v="1"/>
    <m/>
    <m/>
    <m/>
  </r>
  <r>
    <m/>
    <s v="Spain"/>
    <s v="NOGAL Coro"/>
    <s v="LPS"/>
    <s v="LIMAGRAIN IBERICA"/>
    <s v="Autovia De Andalucia Km 383_x000a_Factoria De Los Cansinos"/>
    <s v="Cordoba"/>
    <s v="Andalucia"/>
    <s v="14080"/>
    <s v="37.9236603"/>
    <s v="-4.5915599"/>
    <n v="386887"/>
    <n v="88"/>
    <s v="LIMAGRAIN EUROPE"/>
    <s v="LFS"/>
    <s v="EUR"/>
    <s v="EUR"/>
    <b v="1"/>
    <s v="ok"/>
    <m/>
    <n v="11118960"/>
    <n v="11121034"/>
    <n v="-1.8649345015940065E-4"/>
    <b v="1"/>
    <s v="ok"/>
    <m/>
    <n v="8858852"/>
    <n v="10813281"/>
    <n v="-0.18074338399233314"/>
    <b v="0"/>
    <s v=""/>
    <s v="Due to the correction coefficients"/>
    <n v="9913649"/>
    <n v="6434600"/>
    <n v="0.54067836384546053"/>
    <b v="0"/>
    <s v=""/>
    <s v="Less export sales as planned. More stock"/>
    <n v="14069043"/>
    <n v="12532252"/>
    <n v="0.12262688302150324"/>
    <b v="0"/>
    <b v="1"/>
    <s v=""/>
    <s v="Less export sales as planned. More stock"/>
    <n v="29891461"/>
    <n v="28368915"/>
    <s v="EUR"/>
    <n v="1"/>
    <n v="29891461"/>
    <n v="28368915"/>
    <n v="-1.8649345015940065E-4"/>
    <n v="-0.18074338399233314"/>
    <n v="0.54067836384546053"/>
    <n v="5.3669518203286942E-2"/>
    <x v="2"/>
    <n v="4164505.785455599"/>
    <n v="8329011.5709111979"/>
    <n v="34055967"/>
    <n v="38220472.570911199"/>
    <m/>
    <s v="Tenant / Locataire"/>
    <s v="Tenant / Loca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m/>
    <s v="No"/>
    <b v="0"/>
    <s v=""/>
    <m/>
    <m/>
    <m/>
    <n v="0"/>
    <b v="1"/>
    <b v="1"/>
    <s v="ok"/>
    <m/>
    <m/>
    <s v="Not Applicable / Non applicable"/>
    <b v="0"/>
    <s v=""/>
    <m/>
    <b v="0"/>
    <m/>
    <b v="0"/>
    <m/>
    <m/>
    <m/>
  </r>
  <r>
    <m/>
    <s v="France"/>
    <s v="GOUJON Samantha"/>
    <s v="LPS"/>
    <s v="LIMAGRAIN EUROPE"/>
    <s v="Zone Industrielle_x000a_route de Lavardac"/>
    <s v="Nerac"/>
    <s v="Lot-et-Garonne"/>
    <s v="47600"/>
    <n v="44.154998800000001"/>
    <s v="0.31611"/>
    <n v="386930"/>
    <n v="176"/>
    <s v="LIMAGRAIN EUROPE"/>
    <s v="LFS"/>
    <s v="EUR"/>
    <s v="EUR"/>
    <b v="1"/>
    <s v="ok"/>
    <m/>
    <n v="7319161"/>
    <n v="6944869"/>
    <n v="5.3894753090375065E-2"/>
    <b v="1"/>
    <s v="ok"/>
    <m/>
    <n v="7729795"/>
    <n v="7084757"/>
    <n v="9.1045889082716602E-2"/>
    <b v="1"/>
    <s v="ok"/>
    <m/>
    <n v="7297603"/>
    <n v="7263330"/>
    <n v="4.7186345656881901E-3"/>
    <b v="1"/>
    <s v="ok"/>
    <m/>
    <n v="8246019"/>
    <n v="8432245"/>
    <n v="-2.2084984485151938E-2"/>
    <b v="1"/>
    <b v="1"/>
    <s v="ok"/>
    <m/>
    <n v="22346559"/>
    <n v="21292956"/>
    <s v="EUR"/>
    <n v="1"/>
    <n v="22346559"/>
    <n v="21292956"/>
    <n v="5.3894753090375065E-2"/>
    <n v="9.1045889082716602E-2"/>
    <n v="4.7186345656881901E-3"/>
    <n v="4.9481293250218522E-2"/>
    <x v="1"/>
    <n v="2244557"/>
    <n v="4489114"/>
    <n v="24591116"/>
    <n v="26835673"/>
    <m/>
    <s v="Owner / Propriétaire"/>
    <s v="Owner / Propriétaire"/>
    <b v="1"/>
    <s v="ok"/>
    <m/>
    <m/>
    <m/>
    <b v="1"/>
    <s v="ok"/>
    <m/>
    <s v="Manufacturing / Research - Industrielle / Recherche"/>
    <s v="Manufacturing / Research - Industrielle / Recherche"/>
    <b v="1"/>
    <s v="ok"/>
    <m/>
    <s v="Yes"/>
    <s v="No"/>
    <b v="0"/>
    <s v=""/>
    <s v="Sprinklage terminé"/>
    <s v="No"/>
    <s v="No"/>
    <b v="1"/>
    <s v="ok"/>
    <m/>
    <m/>
    <m/>
    <n v="0"/>
    <b v="1"/>
    <b v="1"/>
    <s v="ok"/>
    <m/>
    <s v="Not Applicable / Non applicable"/>
    <s v="Not Applicable / Non applicable"/>
    <b v="1"/>
    <s v="ok"/>
    <m/>
    <b v="1"/>
    <m/>
    <b v="0"/>
    <m/>
    <m/>
    <m/>
  </r>
  <r>
    <m/>
    <s v="Thailand"/>
    <s v="MUENPLOY Vichuprapha"/>
    <s v="RoW"/>
    <s v="LIMAGRAIN (THAILAND) CO LTD"/>
    <s v="No.1126/2, Vanit 2 Building, 27th Floor, Room No. 2701 and 2704, Phetchaburi Tat Mai Road,_x000a_Makkasan Sub-District, Ratchathewi District "/>
    <s v="Bangkok"/>
    <s v=""/>
    <s v="10330"/>
    <s v="13.7385254"/>
    <s v="100.5423584"/>
    <n v="703072"/>
    <s v="TH02"/>
    <s v="LIMAGRAIN ASIA"/>
    <s v="LFS"/>
    <s v="THB"/>
    <s v="THB"/>
    <b v="1"/>
    <s v="ok"/>
    <m/>
    <m/>
    <n v="0"/>
    <n v="0"/>
    <b v="1"/>
    <s v="ok"/>
    <m/>
    <n v="7622030.6799999997"/>
    <n v="6777652.0099999998"/>
    <n v="0.12458277125384606"/>
    <b v="0"/>
    <s v=""/>
    <s v="Investment in Power BI software project"/>
    <m/>
    <m/>
    <n v="0"/>
    <b v="1"/>
    <s v="ok"/>
    <m/>
    <m/>
    <m/>
    <n v="0"/>
    <b v="1"/>
    <b v="1"/>
    <s v="ok"/>
    <m/>
    <n v="7622030.6799999997"/>
    <n v="6777652.0099999998"/>
    <s v="THB"/>
    <n v="2.7210000000000002E-2"/>
    <n v="207395.4548028"/>
    <n v="184419.9111921"/>
    <n v="0"/>
    <n v="0.12458277125384606"/>
    <n v="0"/>
    <n v="0.12458277125384606"/>
    <x v="4"/>
    <n v="37157.7350664689"/>
    <n v="74315.4701329378"/>
    <n v="244553"/>
    <n v="281710.9249357378"/>
    <m/>
    <s v="Tenant / Locataire"/>
    <s v="Tenant / Locataire"/>
    <b v="1"/>
    <s v="ok"/>
    <m/>
    <m/>
    <m/>
    <b v="1"/>
    <s v="ok"/>
    <m/>
    <s v="Holding - Administration"/>
    <s v="Holding - Administration"/>
    <b v="1"/>
    <s v="ok"/>
    <m/>
    <s v="Yes"/>
    <s v="Yes"/>
    <b v="1"/>
    <s v="ok"/>
    <m/>
    <s v="No"/>
    <s v="No"/>
    <b v="1"/>
    <s v="ok"/>
    <m/>
    <m/>
    <m/>
    <n v="0"/>
    <b v="1"/>
    <b v="1"/>
    <s v="ok"/>
    <m/>
    <s v="Not Applicable / Non applicable"/>
    <s v="Not Applicable / Non applicable"/>
    <b v="1"/>
    <s v="ok"/>
    <m/>
    <b v="1"/>
    <m/>
    <b v="0"/>
    <m/>
    <m/>
    <m/>
  </r>
  <r>
    <m/>
    <s v="Turkey"/>
    <s v="TUNCLUDEMIR, Burak"/>
    <s v="RoW"/>
    <s v="HMCLAUSE Tohumculuk Tarım Sanayi ve Ticaret Anonim Şirketi"/>
    <s v="Tarım Mah_x000a_Aspendos Bulvarı Kurt Işh. No:106/B"/>
    <s v="Muratpaşa"/>
    <s v="Antalya"/>
    <s v="07300"/>
    <s v="36.9000359"/>
    <s v="30.7394199"/>
    <n v="702957"/>
    <s v="TU09"/>
    <s v="HM CLAUSE"/>
    <s v="LVS"/>
    <s v="TRY"/>
    <s v="TRY"/>
    <b v="1"/>
    <s v="ok"/>
    <m/>
    <n v="29274322"/>
    <n v="27181000"/>
    <n v="7.7014164305949012E-2"/>
    <b v="1"/>
    <s v="ok"/>
    <s v="Galtier Valuation FY23 : 770.000 EUR x Current FY25 EUR Rate (38,0186 EUR/TRY) "/>
    <n v="7512320"/>
    <n v="5083200"/>
    <n v="0.4778722064841045"/>
    <b v="0"/>
    <s v=""/>
    <s v="Last year increased by coefficient+new purchases"/>
    <n v="53652700"/>
    <n v="45377551"/>
    <n v="0.18236217728012691"/>
    <b v="0"/>
    <s v=""/>
    <s v="Average stock increased due to unit price increase"/>
    <n v="106942670"/>
    <n v="69558150"/>
    <n v="0.53745707727994496"/>
    <b v="0"/>
    <b v="1"/>
    <s v=""/>
    <s v="Due to phasing/delivery timing and unit price increase"/>
    <n v="90439342"/>
    <n v="77641751"/>
    <s v="TRY"/>
    <n v="2.4340000000000001E-2"/>
    <n v="2201293.5842800001"/>
    <n v="1889800.2193400001"/>
    <n v="7.7014164305949012E-2"/>
    <n v="0.4778722064841045"/>
    <n v="0.18236217728012691"/>
    <n v="0.16482872726556616"/>
    <x v="2"/>
    <n v="630110.39630328747"/>
    <n v="1260220.7926065749"/>
    <n v="2831404"/>
    <n v="3461514.376886575"/>
    <m/>
    <s v="Tenant / Locataire"/>
    <s v="Tenant / Locataire"/>
    <b v="1"/>
    <s v="ok"/>
    <m/>
    <m/>
    <m/>
    <b v="1"/>
    <s v="ok"/>
    <m/>
    <s v="Holding - Administration"/>
    <s v="Holding - Administration"/>
    <b v="1"/>
    <s v="ok"/>
    <m/>
    <s v="No"/>
    <s v="No"/>
    <b v="1"/>
    <s v="ok"/>
    <m/>
    <s v="No"/>
    <s v="No"/>
    <b v="1"/>
    <s v="ok"/>
    <m/>
    <m/>
    <m/>
    <n v="0"/>
    <b v="1"/>
    <b v="1"/>
    <s v="ok"/>
    <m/>
    <s v="Not Applicable / Non applicable"/>
    <s v="Not Applicable / Non applicable"/>
    <b v="1"/>
    <s v="ok"/>
    <m/>
    <b v="1"/>
    <m/>
    <b v="0"/>
    <m/>
    <m/>
    <m/>
  </r>
  <r>
    <m/>
    <s v="Turkey"/>
    <s v="YATAN Yalin"/>
    <s v="RoW"/>
    <s v="HAZERA TOHUMCULUK VE TICARET"/>
    <s v="Cumhuriyet Cd. Boztepe Mah."/>
    <s v="Aksu"/>
    <s v="Antalya"/>
    <s v="07112"/>
    <s v="36.9159737"/>
    <s v="30.8974724"/>
    <n v="702948"/>
    <s v="TU32"/>
    <s v="HAZERA"/>
    <s v="LVS"/>
    <s v="TRY"/>
    <s v="TRY"/>
    <b v="1"/>
    <s v="ok"/>
    <m/>
    <n v="18600000"/>
    <n v="15000000"/>
    <n v="0.24"/>
    <b v="0"/>
    <s v=""/>
    <s v="Inflation Adjustment"/>
    <n v="7440000"/>
    <n v="6000000"/>
    <n v="0.24"/>
    <b v="0"/>
    <s v=""/>
    <s v="Inflation Adjustment"/>
    <m/>
    <m/>
    <n v="0"/>
    <b v="1"/>
    <s v="ok"/>
    <m/>
    <m/>
    <m/>
    <n v="0"/>
    <b v="1"/>
    <b v="1"/>
    <s v="ok"/>
    <m/>
    <n v="26040000"/>
    <n v="21000000"/>
    <s v="TRY"/>
    <n v="2.4340000000000001E-2"/>
    <n v="633813.6"/>
    <n v="511140"/>
    <n v="0.24"/>
    <n v="0.24"/>
    <n v="0"/>
    <n v="0.23999999999999996"/>
    <x v="2"/>
    <n v="491512.29069665249"/>
    <n v="983024.58139330498"/>
    <n v="1125326"/>
    <n v="1616838.1813933048"/>
    <m/>
    <s v="Tenant / Locataire"/>
    <s v="Tenant / Locataire"/>
    <b v="1"/>
    <s v="ok"/>
    <m/>
    <m/>
    <m/>
    <b v="1"/>
    <s v="ok"/>
    <m/>
    <s v="Research - Recherche"/>
    <s v="Research - Recherche"/>
    <b v="1"/>
    <s v="ok"/>
    <m/>
    <s v="Yes"/>
    <s v="Yes"/>
    <b v="1"/>
    <s v="ok"/>
    <m/>
    <s v="Yes"/>
    <s v="Yes"/>
    <b v="1"/>
    <s v="ok"/>
    <m/>
    <n v="30397"/>
    <n v="30397"/>
    <n v="0"/>
    <b v="1"/>
    <b v="1"/>
    <s v="ok"/>
    <m/>
    <s v="Plastic Greenhouse (concrete slab)  / Serre en plastique (dalle de béton)"/>
    <s v="Plastic Greenhouse (concrete slab)  / Serre en plastique (dalle de béton)"/>
    <b v="1"/>
    <s v="ok"/>
    <m/>
    <b v="1"/>
    <m/>
    <b v="0"/>
    <m/>
    <m/>
    <m/>
  </r>
  <r>
    <m/>
    <s v="Brazil"/>
    <s v="Arielle Delaye-Malherbe"/>
    <s v="RoW"/>
    <s v="VILMORIN-MIKADO BRASIL LTDA"/>
    <s v="Rodovia Campinas - Mogi-Mirim_x000a_ Bairro Ressaca Santo Antonio De Posse"/>
    <s v="Santo Antonio"/>
    <s v="São Paulo"/>
    <s v="13160-000"/>
    <s v="-22.5918007"/>
    <s v="-46.9875984"/>
    <n v="703137"/>
    <n v="128"/>
    <s v="VILMORIN - MKS"/>
    <s v="LVS"/>
    <s v="BRL"/>
    <s v="BRL"/>
    <b v="1"/>
    <s v="ok"/>
    <m/>
    <n v="6924395.4400000004"/>
    <n v="6924395.4400000004"/>
    <n v="0"/>
    <b v="1"/>
    <s v="ok"/>
    <s v="Coef FMG"/>
    <n v="6734293.2599999998"/>
    <n v="6396141.2599999998"/>
    <n v="5.2868125679888439E-2"/>
    <b v="1"/>
    <s v="ok"/>
    <m/>
    <m/>
    <m/>
    <n v="0"/>
    <b v="1"/>
    <s v="ok"/>
    <m/>
    <m/>
    <m/>
    <n v="0"/>
    <b v="1"/>
    <b v="1"/>
    <s v="ok"/>
    <m/>
    <n v="13658688.699999999"/>
    <n v="13320536.699999999"/>
    <s v="BRL"/>
    <n v="0.16078999999999999"/>
    <n v="2196180.5560729997"/>
    <n v="2141809.0959929996"/>
    <n v="0"/>
    <n v="5.2868125679888439E-2"/>
    <n v="0"/>
    <n v="2.5385763923461185E-2"/>
    <x v="1"/>
    <n v="802421.83405752969"/>
    <n v="1604843.6681150594"/>
    <n v="2998602"/>
    <n v="3801024.2241880591"/>
    <m/>
    <s v="Tenant / Locataire"/>
    <s v="Tenant / Locataire"/>
    <b v="1"/>
    <s v="ok"/>
    <m/>
    <m/>
    <m/>
    <b v="1"/>
    <s v="ok"/>
    <m/>
    <s v="Research - Recherche"/>
    <s v="Research - Recherche"/>
    <b v="1"/>
    <s v="ok"/>
    <m/>
    <s v="No"/>
    <s v="No"/>
    <b v="1"/>
    <s v="ok"/>
    <m/>
    <s v="Yes"/>
    <s v="Yes"/>
    <b v="1"/>
    <s v="ok"/>
    <m/>
    <n v="4982"/>
    <n v="4982"/>
    <n v="0"/>
    <b v="1"/>
    <b v="1"/>
    <s v="ok"/>
    <m/>
    <s v="Glass Greenhouse (open ground) / Serre en verre (pleine terre)"/>
    <s v="Glass Greenhouse (open ground) / Serre en verre (pleine terre)"/>
    <b v="1"/>
    <s v="ok"/>
    <m/>
    <b v="1"/>
    <m/>
    <b v="1"/>
    <m/>
    <m/>
    <m/>
  </r>
  <r>
    <m/>
    <s v="United Kingdom"/>
    <s v="COSTA Sara"/>
    <s v="RoW"/>
    <s v="LIMAGRAIN UK LIMITED"/>
    <s v="Joseph Nickerson Research Centre - Market Rasen"/>
    <s v="Rothwell"/>
    <s v="Lincolnshire"/>
    <s v="LN7 6DT"/>
    <s v="53.4823179999956"/>
    <s v="-0.2485892"/>
    <n v="703061"/>
    <n v="193"/>
    <s v="LIMAGRAIN EUROPE"/>
    <s v="LFS"/>
    <s v="EUR"/>
    <s v="EUR"/>
    <b v="1"/>
    <s v="ok"/>
    <m/>
    <n v="13281305"/>
    <n v="13020887"/>
    <n v="2.0000019967917702E-2"/>
    <b v="1"/>
    <s v="ok"/>
    <m/>
    <n v="6596385"/>
    <n v="6342678"/>
    <n v="3.9999981080546733E-2"/>
    <b v="1"/>
    <s v="ok"/>
    <m/>
    <n v="289266"/>
    <n v="274235"/>
    <n v="5.4810655095082685E-2"/>
    <b v="1"/>
    <s v="ok"/>
    <m/>
    <n v="466860"/>
    <n v="320144"/>
    <n v="0.45828127342695785"/>
    <b v="0"/>
    <b v="1"/>
    <s v=""/>
    <m/>
    <n v="20166956"/>
    <n v="19637800"/>
    <s v="EUR"/>
    <n v="1"/>
    <n v="20166956"/>
    <n v="19637800"/>
    <n v="2.0000019967917702E-2"/>
    <n v="3.9999981080546733E-2"/>
    <n v="5.4810655095082685E-2"/>
    <n v="2.6945788224750227E-2"/>
    <x v="1"/>
    <n v="1360386.7830435135"/>
    <n v="2720773.5660870271"/>
    <n v="21527343"/>
    <n v="22887729.566087026"/>
    <m/>
    <s v="Owner / Propriétaire"/>
    <s v="Owner / Propriétaire"/>
    <b v="1"/>
    <s v="ok"/>
    <m/>
    <m/>
    <m/>
    <b v="1"/>
    <s v="ok"/>
    <m/>
    <m/>
    <s v="Manufacturing / Research / Distribution and/or Storage - Industrielle / Recherche / Distribution et/ou Stockage"/>
    <b v="0"/>
    <s v=""/>
    <m/>
    <s v="No"/>
    <s v="No"/>
    <b v="1"/>
    <s v="ok"/>
    <m/>
    <m/>
    <s v="Yes"/>
    <b v="0"/>
    <s v=""/>
    <m/>
    <m/>
    <n v="1510"/>
    <n v="-1"/>
    <b v="0"/>
    <b v="1"/>
    <s v=""/>
    <m/>
    <m/>
    <s v="Glass Greenhouse (concrete slab) / Serre en verre (dalle de béton)"/>
    <b v="0"/>
    <s v=""/>
    <m/>
    <b v="0"/>
    <m/>
    <b v="0"/>
    <m/>
    <m/>
    <m/>
  </r>
  <r>
    <m/>
    <s v="France"/>
    <s v="GOUJON Samantha"/>
    <s v="LPS"/>
    <s v="LIMAGRAIN EUROPE"/>
    <s v="zone Industrielle de la Metairie"/>
    <s v="Longue Jumelles"/>
    <s v="Maine-et-Loire"/>
    <s v="49160"/>
    <s v="47.367775"/>
    <s v="-0.094464"/>
    <n v="386918"/>
    <n v="178"/>
    <s v="LIMAGRAIN EUROPE"/>
    <s v="LFS"/>
    <s v="EUR"/>
    <s v="EUR"/>
    <b v="1"/>
    <s v="ok"/>
    <m/>
    <n v="4510544"/>
    <n v="4469846"/>
    <n v="9.1050116715430465E-3"/>
    <b v="1"/>
    <s v="ok"/>
    <m/>
    <n v="6213499"/>
    <n v="5857487"/>
    <n v="6.0778965450542184E-2"/>
    <b v="1"/>
    <s v="ok"/>
    <m/>
    <m/>
    <m/>
    <n v="0"/>
    <b v="1"/>
    <s v="ok"/>
    <m/>
    <m/>
    <m/>
    <n v="0"/>
    <b v="1"/>
    <b v="1"/>
    <s v="ok"/>
    <m/>
    <n v="10724043"/>
    <n v="10327333"/>
    <s v="EUR"/>
    <n v="1"/>
    <n v="10724043"/>
    <n v="10327333"/>
    <n v="9.1050116715430465E-3"/>
    <n v="6.0778965450542184E-2"/>
    <n v="0"/>
    <n v="3.8413596230507913E-2"/>
    <x v="1"/>
    <m/>
    <n v="0"/>
    <n v="10724043"/>
    <n v="10724043"/>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GUYON Adeline"/>
    <s v="LPS"/>
    <s v="SOCIETE COOPERATIVE AGRICOLE LIMAGRAIN"/>
    <s v="12 rue de Verdonnet"/>
    <s v="Bouzel"/>
    <s v="Puy-de-Dome"/>
    <s v="63910"/>
    <s v="45.7770004"/>
    <s v="3.323"/>
    <n v="702989"/>
    <n v="32"/>
    <s v="LIMAGRAIN COOP"/>
    <s v="LIMAGRAIN COOP"/>
    <s v="EUR"/>
    <s v="EUR"/>
    <b v="1"/>
    <s v="ok"/>
    <m/>
    <n v="2930000"/>
    <n v="10543770.6"/>
    <n v="-0.72211079782027887"/>
    <b v="0"/>
    <s v="ok"/>
    <s v="Estimation bât sur expertise 2025 diligentée suite à d'importants travaux avec démolition partiel de l'ancien site."/>
    <n v="5852000"/>
    <m/>
    <n v="1"/>
    <b v="0"/>
    <s v=""/>
    <s v="Expertise 2025"/>
    <n v="300000"/>
    <m/>
    <n v="1"/>
    <b v="0"/>
    <s v=""/>
    <s v="Première année de stockage"/>
    <n v="1500000"/>
    <m/>
    <n v="1"/>
    <b v="0"/>
    <b v="1"/>
    <s v=""/>
    <s v="Première année de stockage"/>
    <n v="9082000"/>
    <n v="10543770.6"/>
    <s v="EUR"/>
    <n v="1"/>
    <n v="9082000"/>
    <n v="10543770.6"/>
    <n v="-0.72211079782027887"/>
    <n v="1"/>
    <n v="1"/>
    <n v="-0.13863831597398371"/>
    <x v="2"/>
    <n v="807658.34478426503"/>
    <n v="1615316.6895685301"/>
    <n v="9889658"/>
    <n v="10697316.689568531"/>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0"/>
    <m/>
    <b v="0"/>
    <m/>
    <m/>
    <m/>
  </r>
  <r>
    <m/>
    <s v="Netherlands"/>
    <s v="NOOIJ, Michiel"/>
    <s v="LPS"/>
    <s v="HAZERA SEEDS B.V."/>
    <s v="Machinestraat 4"/>
    <s v="Warmenhuizen"/>
    <s v="Noord Holland"/>
    <s v="1749 DT"/>
    <s v="52.7132988"/>
    <s v="4.7313299"/>
    <n v="702941"/>
    <n v="333"/>
    <s v="HAZERA"/>
    <s v="LVS"/>
    <s v="EUR"/>
    <s v="EUR"/>
    <b v="1"/>
    <s v="ok"/>
    <m/>
    <n v="10780000"/>
    <n v="9445000"/>
    <n v="0.1413446267866596"/>
    <b v="1"/>
    <s v="ok"/>
    <m/>
    <n v="5550000"/>
    <n v="3980000"/>
    <n v="0.39447236180904521"/>
    <b v="0"/>
    <s v=""/>
    <s v="New Galtier valuation"/>
    <m/>
    <m/>
    <n v="0"/>
    <b v="1"/>
    <s v="ok"/>
    <m/>
    <m/>
    <m/>
    <n v="0"/>
    <b v="1"/>
    <b v="1"/>
    <s v="ok"/>
    <m/>
    <n v="16330000"/>
    <n v="13425000"/>
    <s v="EUR"/>
    <n v="1"/>
    <n v="16330000"/>
    <n v="13425000"/>
    <n v="0.1413446267866596"/>
    <n v="0.39447236180904521"/>
    <n v="0"/>
    <n v="0.21638733705772811"/>
    <x v="2"/>
    <n v="6285011.7470411733"/>
    <n v="12570023.494082347"/>
    <n v="22615012"/>
    <n v="28900023.494082347"/>
    <m/>
    <s v="Owner / Propriétaire"/>
    <s v="Owner / Propriétaire"/>
    <b v="1"/>
    <s v="ok"/>
    <m/>
    <m/>
    <m/>
    <b v="1"/>
    <s v="ok"/>
    <m/>
    <s v="Research - Recherche"/>
    <s v="Research - Recherche"/>
    <b v="1"/>
    <s v="ok"/>
    <m/>
    <s v="No"/>
    <s v="No"/>
    <b v="1"/>
    <s v="ok"/>
    <m/>
    <s v="Yes"/>
    <s v="Yes"/>
    <b v="1"/>
    <s v="ok"/>
    <m/>
    <n v="12000"/>
    <n v="12000"/>
    <n v="0"/>
    <b v="1"/>
    <b v="1"/>
    <s v="ok"/>
    <m/>
    <s v="Glass Greenhouse (concrete slab) / Serre en verre (dalle de béton)"/>
    <s v="Glass Greenhouse (concrete slab) / Serre en verre (dalle de béton)"/>
    <b v="1"/>
    <s v="ok"/>
    <m/>
    <b v="1"/>
    <m/>
    <b v="0"/>
    <m/>
    <m/>
    <m/>
  </r>
  <r>
    <m/>
    <s v="Japan"/>
    <s v="KIN Mitsuhisa"/>
    <s v="RoW"/>
    <s v="VILMORIN-MIKADO CO. LTD "/>
    <s v="2069-40 Kawaharai"/>
    <s v="Sodegaura"/>
    <s v="Chiba"/>
    <s v="299-0201"/>
    <s v="35.4194946"/>
    <s v="140.0581055"/>
    <n v="703701"/>
    <s v="JP03"/>
    <s v="VILMORIN - MKS"/>
    <s v="LVS"/>
    <s v="JPY"/>
    <s v="JPY"/>
    <b v="1"/>
    <s v="ok"/>
    <m/>
    <n v="181232834"/>
    <n v="141032834"/>
    <n v="0.28504000706672322"/>
    <b v="0"/>
    <s v=""/>
    <s v="Three new buildings since July 2024, totaling  40200"/>
    <n v="5413412"/>
    <n v="4264452"/>
    <n v="0.26942734963366921"/>
    <b v="0"/>
    <s v=""/>
    <s v="The previous year figure should be one from 2022-2023 as there were additonal equipment added (574480X2=1148960)"/>
    <n v="0"/>
    <m/>
    <n v="0"/>
    <b v="1"/>
    <s v="ok"/>
    <m/>
    <m/>
    <m/>
    <n v="0"/>
    <b v="1"/>
    <b v="1"/>
    <s v="ok"/>
    <m/>
    <n v="186646246"/>
    <n v="145297286"/>
    <s v="JPY"/>
    <n v="6.1799999999999997E-3"/>
    <n v="1153473.8002799999"/>
    <n v="897937.22748"/>
    <n v="0.28504000706672322"/>
    <n v="0.26942734963366921"/>
    <n v="0"/>
    <n v="0.284581778079461"/>
    <x v="2"/>
    <n v="465436.70085128682"/>
    <n v="930873.40170257364"/>
    <n v="1618911"/>
    <n v="2084347.2019825736"/>
    <m/>
    <s v="Tenant / Locataire"/>
    <s v="Tenant / Locataire"/>
    <b v="1"/>
    <s v="ok"/>
    <m/>
    <m/>
    <m/>
    <b v="1"/>
    <s v="ok"/>
    <m/>
    <s v="Research / Distribution and/or Storage - Recherche / Distribution et/ou Stockage"/>
    <s v="Research / Distribution and/or Storage - Recherche / Distribution et/ou Stockage"/>
    <b v="1"/>
    <s v="ok"/>
    <m/>
    <s v="No"/>
    <s v="No"/>
    <b v="1"/>
    <s v="ok"/>
    <m/>
    <s v="Yes"/>
    <s v="Yes"/>
    <b v="1"/>
    <s v="ok"/>
    <m/>
    <n v="6723"/>
    <n v="8109"/>
    <n v="-0.17092119866814651"/>
    <b v="0"/>
    <b v="1"/>
    <s v=""/>
    <s v="Modification surface"/>
    <s v="Plastic Greenhouse (concrete slab)  / Serre en plastique (dalle de béton)"/>
    <s v="Plastic Greenhouse (concrete slab)  / Serre en plastique (dalle de béton)"/>
    <b v="1"/>
    <s v="ok"/>
    <m/>
    <b v="1"/>
    <m/>
    <b v="0"/>
    <m/>
    <m/>
    <m/>
  </r>
  <r>
    <m/>
    <s v="Germany"/>
    <s v="THIEMANN Sabine"/>
    <s v="LPS"/>
    <s v="LIMAGRAIN GMBH"/>
    <s v="Am Griewenkamp 2"/>
    <s v="Edemissen"/>
    <s v="Niedersachsen"/>
    <s v="31234"/>
    <s v="52.3864199999942"/>
    <s v="10.2703"/>
    <n v="703038"/>
    <n v="140"/>
    <s v="LIMAGRAIN EUROPE"/>
    <s v="LFS"/>
    <s v="EUR"/>
    <s v="EUR"/>
    <b v="1"/>
    <s v="ok"/>
    <m/>
    <n v="6218517"/>
    <n v="5815934"/>
    <n v="6.9220696108312094E-2"/>
    <b v="1"/>
    <s v="ok"/>
    <m/>
    <n v="5385020"/>
    <n v="5126937"/>
    <n v="5.0338632988858649E-2"/>
    <b v="1"/>
    <s v="ok"/>
    <m/>
    <n v="1120376"/>
    <n v="1057845"/>
    <n v="5.9111684604077154E-2"/>
    <b v="1"/>
    <s v="ok"/>
    <m/>
    <n v="1537918"/>
    <n v="1819553"/>
    <n v="-0.15478252076196736"/>
    <b v="0"/>
    <b v="1"/>
    <s v=""/>
    <m/>
    <n v="12723913"/>
    <n v="12000716"/>
    <s v="EUR"/>
    <n v="1"/>
    <n v="12723913"/>
    <n v="12000716"/>
    <n v="6.9220696108312094E-2"/>
    <n v="5.0338632988858649E-2"/>
    <n v="5.9111684604077154E-2"/>
    <n v="6.0262820985014558E-2"/>
    <x v="1"/>
    <n v="3476860.4821281023"/>
    <n v="6953720.9642562047"/>
    <n v="16200773"/>
    <n v="19677633.964256205"/>
    <m/>
    <s v="Owner / Propriétaire"/>
    <s v="Owner / Propriétaire"/>
    <b v="1"/>
    <s v="ok"/>
    <m/>
    <m/>
    <m/>
    <b v="1"/>
    <s v="ok"/>
    <m/>
    <s v="Manufacturing / Research / Distribution and/or Storage - Industrielle / Recherche / Distribution et/ou Stockage"/>
    <s v="Manufacturing / Distribution and/or Storage - Industrielle / Distribution et/ou Stockage"/>
    <b v="0"/>
    <s v=""/>
    <m/>
    <s v="No"/>
    <s v="No"/>
    <b v="1"/>
    <s v="ok"/>
    <m/>
    <m/>
    <s v="No"/>
    <b v="0"/>
    <s v=""/>
    <m/>
    <m/>
    <m/>
    <n v="0"/>
    <b v="1"/>
    <b v="1"/>
    <s v="ok"/>
    <m/>
    <m/>
    <s v="Not Applicable / Non applicable"/>
    <b v="0"/>
    <s v=""/>
    <m/>
    <b v="0"/>
    <m/>
    <b v="0"/>
    <m/>
    <m/>
    <m/>
  </r>
  <r>
    <m/>
    <s v="Spain"/>
    <s v="ALONSO Jorge"/>
    <s v="LPS"/>
    <s v="HM. CLAUSE IBERICA, S.A."/>
    <s v="Paraje La Reserva S/N Apdo Correos N°17"/>
    <s v="La Mojonera"/>
    <s v="Almería"/>
    <s v="04745"/>
    <s v="36.7591286"/>
    <s v="-2.6867399"/>
    <n v="386883"/>
    <n v="22"/>
    <s v="HM CLAUSE"/>
    <s v="LVS"/>
    <s v="EUR"/>
    <s v="EUR"/>
    <b v="1"/>
    <s v="ok"/>
    <m/>
    <n v="2947050.0000000005"/>
    <n v="2628450"/>
    <n v="0.1212121212121214"/>
    <b v="1"/>
    <s v="ok"/>
    <s v="In FY24 coef. was 0.91 and this coef in FY25 is 1.11 It provokes the most important gap."/>
    <n v="4987404.9120999994"/>
    <n v="3902033"/>
    <n v="0.27815549281618052"/>
    <b v="0"/>
    <s v=""/>
    <s v="Last Evaluation of Galtier 01-2022, Value 4.025.000 € x 1,11 (Coef. 2022) + 169.974,68 € equipment 2022 (1,11) + 180.529,62 € of new equipement 2023 (1,05) + 167.476,21 € (1,01) of new equipment 2024  that provoke a big gap in the valuation of the equipment. In 2024 the coef. for the biggest value was 0,91 that provoke thisbig gap. "/>
    <n v="0"/>
    <m/>
    <n v="0"/>
    <b v="1"/>
    <s v="ok"/>
    <m/>
    <n v="0"/>
    <m/>
    <n v="0"/>
    <b v="1"/>
    <b v="1"/>
    <s v="ok"/>
    <m/>
    <n v="7934454.9121000003"/>
    <n v="6530483"/>
    <s v="EUR"/>
    <n v="1"/>
    <n v="7934454.9121000003"/>
    <n v="6530483"/>
    <n v="0.1212121212121214"/>
    <n v="0.27815549281618052"/>
    <n v="0"/>
    <n v="0.21498745377638995"/>
    <x v="2"/>
    <n v="2695853.2095150715"/>
    <n v="5391706.4190301429"/>
    <n v="10630308"/>
    <n v="13326161.331130143"/>
    <m/>
    <s v="Owner / Propriétaire"/>
    <s v="Owner / Propriétaire"/>
    <b v="1"/>
    <s v="ok"/>
    <m/>
    <m/>
    <m/>
    <b v="1"/>
    <s v="ok"/>
    <m/>
    <s v="Research - Recherche"/>
    <s v="Research - Recherche"/>
    <b v="1"/>
    <s v="ok"/>
    <m/>
    <s v="No"/>
    <s v="No"/>
    <b v="1"/>
    <s v="ok"/>
    <m/>
    <s v="Yes"/>
    <s v="Yes"/>
    <b v="1"/>
    <s v="ok"/>
    <m/>
    <n v="55102"/>
    <n v="55102"/>
    <n v="0"/>
    <b v="1"/>
    <b v="1"/>
    <s v="ok"/>
    <m/>
    <s v="Plastic Greenhouse (concrete slab)  / Serre en plastique (dalle de béton)"/>
    <s v="Plastic Greenhouse (concrete slab)  / Serre en plastique (dalle de béton)"/>
    <b v="1"/>
    <s v="ok"/>
    <m/>
    <b v="1"/>
    <m/>
    <b v="0"/>
    <m/>
    <m/>
    <m/>
  </r>
  <r>
    <m/>
    <s v="France"/>
    <s v="GUYON Adeline"/>
    <s v="LPS"/>
    <s v="TARDIF TIVAGRAIN"/>
    <s v="20 rue de la Gare Pontmort"/>
    <s v="Cellule"/>
    <s v="Puy-de-Dome"/>
    <s v="63200"/>
    <s v="45.9408493"/>
    <s v="3.16063"/>
    <n v="703119"/>
    <n v="85"/>
    <s v="LIMAGRAIN COOP"/>
    <s v="LIMAGRAIN COOP"/>
    <s v="EUR"/>
    <s v="EUR"/>
    <b v="1"/>
    <s v="ok"/>
    <m/>
    <n v="6943239"/>
    <n v="6874494"/>
    <n v="1.0000008727915103E-2"/>
    <b v="1"/>
    <s v="ok"/>
    <m/>
    <n v="4869101"/>
    <n v="4815662"/>
    <n v="1.1096916685597952E-2"/>
    <b v="1"/>
    <s v="ok"/>
    <m/>
    <n v="2597124"/>
    <n v="118554"/>
    <n v="20.906675439040438"/>
    <b v="0"/>
    <s v=""/>
    <s v="Changement de méthode de valorisation  contrôle de gestion"/>
    <n v="3236451"/>
    <n v="318380"/>
    <n v="9.165371568565865"/>
    <b v="0"/>
    <b v="1"/>
    <s v=""/>
    <s v="Changement de méthode de valorisation  contrôle de gestion"/>
    <n v="14409464"/>
    <n v="11808710"/>
    <s v="EUR"/>
    <n v="1"/>
    <n v="14409464"/>
    <n v="11808710"/>
    <n v="1.0000008727915103E-2"/>
    <n v="1.1096916685597952E-2"/>
    <n v="20.906675439040438"/>
    <n v="0.2202403141410027"/>
    <x v="0"/>
    <n v="916475.7367793743"/>
    <n v="1832951.4735587486"/>
    <n v="15325940"/>
    <n v="16242415.47355874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Lieu dit Le Chapeau Rouge"/>
    <s v="Issoire"/>
    <s v="Puy-de-Dome"/>
    <s v="63500"/>
    <s v="45.5217896"/>
    <s v="3.25861"/>
    <n v="703109"/>
    <n v="50"/>
    <s v="LIMAGRAIN COOP"/>
    <s v="LIMAGRAIN COOP"/>
    <s v="EUR"/>
    <s v="EUR"/>
    <b v="1"/>
    <s v="ok"/>
    <m/>
    <n v="3515162"/>
    <n v="3368668"/>
    <n v="4.3487218093323531E-2"/>
    <b v="1"/>
    <s v="ok"/>
    <m/>
    <n v="4815590"/>
    <n v="4569375"/>
    <n v="5.3883736834906305E-2"/>
    <b v="1"/>
    <s v="ok"/>
    <m/>
    <n v="1776908"/>
    <n v="2066362"/>
    <n v="-0.14007903745810268"/>
    <b v="0"/>
    <s v=""/>
    <s v="Changement de méthode de valorisation  contrôle de gestion"/>
    <n v="2674676"/>
    <n v="2656751"/>
    <n v="6.746962737569309E-3"/>
    <b v="1"/>
    <b v="1"/>
    <s v="ok"/>
    <m/>
    <n v="10107660"/>
    <n v="10004405"/>
    <s v="EUR"/>
    <n v="1"/>
    <n v="10107660"/>
    <n v="10004405"/>
    <n v="4.3487218093323531E-2"/>
    <n v="5.3883736834906305E-2"/>
    <n v="-0.14007903745810268"/>
    <n v="1.032095361993042E-2"/>
    <x v="0"/>
    <n v="898869.84642613132"/>
    <n v="1797739.6928522626"/>
    <n v="11006530"/>
    <n v="11905399.692852262"/>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Zone Artisanale de Saulce_x000a_Les Tourrettes"/>
    <s v="Les Tourettes"/>
    <s v="Drome"/>
    <s v="26740"/>
    <s v="44.6678505"/>
    <s v="4.802824"/>
    <n v="703103"/>
    <n v="40"/>
    <s v="LIMAGRAIN COOP"/>
    <s v="LIMAGRAIN COOP"/>
    <s v="EUR"/>
    <s v="EUR"/>
    <b v="1"/>
    <s v="ok"/>
    <m/>
    <n v="1519151"/>
    <n v="1392229"/>
    <n v="9.1164600076567862E-2"/>
    <b v="1"/>
    <s v="ok"/>
    <m/>
    <n v="4779824"/>
    <n v="4397822"/>
    <n v="8.6861632871907957E-2"/>
    <b v="1"/>
    <s v="ok"/>
    <m/>
    <n v="289215"/>
    <n v="784766"/>
    <n v="-0.63146339163521359"/>
    <b v="0"/>
    <s v=""/>
    <s v="Changement de méthode de valorisation  contrôle de gestion"/>
    <n v="678581"/>
    <n v="1569531"/>
    <n v="-0.5676536494022737"/>
    <b v="0"/>
    <b v="1"/>
    <s v=""/>
    <s v="Changement de méthode de valorisation  contrôle de gestion"/>
    <n v="6588190"/>
    <n v="6574817"/>
    <s v="EUR"/>
    <n v="1"/>
    <n v="6588190"/>
    <n v="6574817"/>
    <n v="9.1164600076567862E-2"/>
    <n v="8.6861632871907957E-2"/>
    <n v="-0.63146339163521359"/>
    <n v="2.0339729607683379E-3"/>
    <x v="0"/>
    <n v="585884.89655629243"/>
    <n v="1171769.7931125849"/>
    <n v="7174075"/>
    <n v="7759959.793112585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rielle Delaye-Malherbe"/>
    <s v="RoW"/>
    <s v="VILMORIN-MIKADO BRASIL LTDA"/>
    <s v="Av. Alexander Graham Bell, 200_x000a_Techno Park - Unidade A3"/>
    <s v="Campinas"/>
    <s v="São Paulo"/>
    <s v="13069-310"/>
    <s v="-22.8528309"/>
    <s v="-47.1530991"/>
    <n v="703136"/>
    <s v="BR18"/>
    <s v="VILMORIN - MKS"/>
    <s v="LVS"/>
    <s v="BRL"/>
    <s v="BRL"/>
    <b v="1"/>
    <s v="ok"/>
    <m/>
    <n v="847332.93"/>
    <n v="847332.93"/>
    <n v="0"/>
    <b v="1"/>
    <s v="ok"/>
    <s v="Coef FMG"/>
    <n v="4607251.82"/>
    <n v="4607251.82"/>
    <n v="0"/>
    <b v="1"/>
    <s v="ok"/>
    <m/>
    <n v="11222145"/>
    <n v="6910049"/>
    <n v="0.62403262263407977"/>
    <b v="0"/>
    <s v="ok"/>
    <s v="The increase in stock is related to the availability of seeds. Last year, the number was lower due to the lack of seeds"/>
    <n v="20278869"/>
    <n v="9792718"/>
    <n v="1.0708110863602935"/>
    <b v="0"/>
    <b v="1"/>
    <s v="ok"/>
    <s v="The increase in stock is related to the availability of seeds. Last year, the number was lower due to the lack of seeds"/>
    <n v="16676729.75"/>
    <n v="12364633.75"/>
    <s v="BRL"/>
    <n v="0.16078999999999999"/>
    <n v="2681451.3765024999"/>
    <n v="1988109.4606624998"/>
    <n v="0"/>
    <n v="0"/>
    <n v="0.62403262263407977"/>
    <n v="0.3487443370492071"/>
    <x v="0"/>
    <n v="979725.97267531021"/>
    <n v="1959451.9453506204"/>
    <n v="3661177"/>
    <n v="4640903.321853119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THIEMANN Sabine"/>
    <s v="LPS"/>
    <s v="LIMAGRAIN GMBH"/>
    <s v="Salder Str. 4"/>
    <s v="Peine"/>
    <n v="4212"/>
    <s v="31226"/>
    <s v="52.3027611"/>
    <s v="10.1738777"/>
    <n v="386879"/>
    <n v="147"/>
    <s v="LIMAGRAIN EUROPE"/>
    <s v="LFS"/>
    <s v="EUR"/>
    <s v="EUR"/>
    <b v="1"/>
    <s v="ok"/>
    <m/>
    <n v="130548"/>
    <n v="123864"/>
    <n v="5.3962410385584192E-2"/>
    <b v="1"/>
    <s v="ok"/>
    <m/>
    <n v="4581932"/>
    <n v="4212661"/>
    <n v="8.7657421283127215E-2"/>
    <b v="1"/>
    <s v="ok"/>
    <m/>
    <m/>
    <m/>
    <n v="0"/>
    <b v="1"/>
    <s v="ok"/>
    <m/>
    <m/>
    <m/>
    <n v="0"/>
    <b v="1"/>
    <b v="1"/>
    <s v="ok"/>
    <m/>
    <n v="4712480"/>
    <n v="4336525"/>
    <s v="EUR"/>
    <n v="1"/>
    <n v="4712480"/>
    <n v="4336525"/>
    <n v="5.3962410385584192E-2"/>
    <n v="8.7657421283127215E-2"/>
    <n v="0"/>
    <n v="8.6694991957846426E-2"/>
    <x v="1"/>
    <n v="1287704.1429644355"/>
    <n v="2575408.285928871"/>
    <n v="6000184"/>
    <n v="7287888.2859288715"/>
    <m/>
    <s v="Tenant / Locataire"/>
    <s v="Tenant / Locataire"/>
    <b v="1"/>
    <s v="ok"/>
    <m/>
    <m/>
    <m/>
    <b v="1"/>
    <s v="ok"/>
    <m/>
    <s v="Manufacturing / Research / Distribution and/or Storage - Industrielle / Recherche / Distribution et/ou Stockage"/>
    <s v="Research - Recherche"/>
    <b v="0"/>
    <s v=""/>
    <m/>
    <s v="No"/>
    <s v="No"/>
    <b v="1"/>
    <s v="ok"/>
    <m/>
    <m/>
    <s v="No"/>
    <b v="0"/>
    <s v=""/>
    <m/>
    <m/>
    <n v="0"/>
    <n v="0"/>
    <b v="1"/>
    <b v="1"/>
    <s v="ok"/>
    <m/>
    <m/>
    <s v="Not Applicable / Non applicable"/>
    <b v="0"/>
    <s v=""/>
    <m/>
    <b v="0"/>
    <m/>
    <b v="0"/>
    <m/>
    <m/>
    <m/>
  </r>
  <r>
    <m/>
    <s v="Romania"/>
    <s v="HAMPU Coralia"/>
    <s v="LPS"/>
    <s v="Limagrain Romania SRL"/>
    <s v="Calea Calarasi St. Calarasi County"/>
    <s v="Borcea"/>
    <s v="Calarasi"/>
    <s v="917015"/>
    <s v="44,3278389"/>
    <s v="27,7236099"/>
    <n v="760669"/>
    <s v="RO03"/>
    <s v="LIMAGRAIN EUROPE"/>
    <s v="LFS"/>
    <s v="RON"/>
    <s v="RON"/>
    <b v="1"/>
    <s v="ok"/>
    <m/>
    <m/>
    <m/>
    <n v="0"/>
    <b v="1"/>
    <s v="ok"/>
    <m/>
    <n v="4274221"/>
    <n v="1165606"/>
    <n v="2.666951783021021"/>
    <b v="0"/>
    <s v=""/>
    <s v="New investments"/>
    <m/>
    <m/>
    <n v="0"/>
    <b v="1"/>
    <s v="ok"/>
    <m/>
    <m/>
    <m/>
    <n v="0"/>
    <b v="1"/>
    <b v="1"/>
    <s v="ok"/>
    <m/>
    <n v="4274221"/>
    <n v="1165606"/>
    <s v="RON"/>
    <n v="0.20069999999999999"/>
    <n v="857836.15469999996"/>
    <n v="233937.12419999999"/>
    <n v="0"/>
    <n v="2.666951783021021"/>
    <n v="0"/>
    <n v="2.666951783021021"/>
    <x v="4"/>
    <n v="235940.46583948028"/>
    <n v="471880.93167896057"/>
    <n v="1093777"/>
    <n v="1329717.0863789604"/>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GUYON Adeline"/>
    <s v="LPS"/>
    <s v="SOCIETE COOPERATIVE AGRICOLE LIMAGRAIN"/>
    <s v="Avenue de la Gare_x000a_Route d'Artonne"/>
    <s v="Aigueperse"/>
    <s v="Puy-de-Dome"/>
    <s v="63260"/>
    <s v="46.012661"/>
    <s v="3.19049"/>
    <n v="703108"/>
    <n v="49"/>
    <s v="LIMAGRAIN COOP"/>
    <s v="LIMAGRAIN COOP"/>
    <s v="EUR"/>
    <s v="EUR"/>
    <b v="1"/>
    <s v="ok"/>
    <m/>
    <n v="4047900"/>
    <n v="4008600"/>
    <n v="9.8039215686274508E-3"/>
    <b v="1"/>
    <s v="ok"/>
    <m/>
    <n v="4077000"/>
    <n v="3888250"/>
    <n v="4.8543689320388349E-2"/>
    <b v="1"/>
    <s v="ok"/>
    <m/>
    <n v="2669779"/>
    <n v="2747043"/>
    <n v="-2.812624338242976E-2"/>
    <b v="1"/>
    <s v="ok"/>
    <m/>
    <n v="4010082"/>
    <n v="4458255"/>
    <n v="-0.10052655130763045"/>
    <b v="0"/>
    <b v="1"/>
    <s v=""/>
    <s v="Effet volume"/>
    <n v="10794679"/>
    <n v="10643893"/>
    <s v="EUR"/>
    <n v="1"/>
    <n v="10794679"/>
    <n v="10643893"/>
    <n v="9.8039215686274508E-3"/>
    <n v="4.8543689320388349E-2"/>
    <n v="-2.812624338242976E-2"/>
    <n v="1.4166433277749035E-2"/>
    <x v="1"/>
    <n v="959966.14992484765"/>
    <n v="1919932.2998496953"/>
    <n v="11754645"/>
    <n v="12714611.299849695"/>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ZAC Les Portes De Riom_x000a_Avenue Georges Gerschwin"/>
    <s v="Riom"/>
    <s v="Puy-de-Dome"/>
    <s v="63200"/>
    <s v="45.902523"/>
    <s v="3.1221499"/>
    <n v="702987"/>
    <n v="12"/>
    <s v="LIMAGRAIN INGREDIENTS"/>
    <s v="Ingrédients"/>
    <s v="EUR"/>
    <s v="EUR"/>
    <b v="1"/>
    <s v="ok"/>
    <m/>
    <n v="9620000"/>
    <n v="9406200"/>
    <n v="2.2729688928579024E-2"/>
    <b v="1"/>
    <s v="ok"/>
    <s v="Expertise Roux février 2025"/>
    <n v="3982150"/>
    <n v="7113486"/>
    <n v="-0.44019711292044433"/>
    <b v="0"/>
    <s v=""/>
    <s v="Expertise Roux février 2025"/>
    <m/>
    <m/>
    <n v="0"/>
    <b v="1"/>
    <s v="ok"/>
    <m/>
    <n v="0"/>
    <m/>
    <n v="0"/>
    <b v="1"/>
    <b v="1"/>
    <s v="ok"/>
    <m/>
    <n v="13602150"/>
    <n v="16519686"/>
    <s v="EUR"/>
    <n v="1"/>
    <n v="13602150"/>
    <n v="16519686"/>
    <n v="2.2729688928579024E-2"/>
    <n v="-0.44019711292044433"/>
    <n v="0"/>
    <n v="-0.17660965226578762"/>
    <x v="4"/>
    <n v="4914666"/>
    <n v="9829332"/>
    <n v="18516817"/>
    <n v="23431482"/>
    <m/>
    <s v="Owner / Propriétaire"/>
    <s v="Owner / Propriétaire"/>
    <b v="1"/>
    <s v="ok"/>
    <m/>
    <m/>
    <m/>
    <b v="1"/>
    <s v="ok"/>
    <m/>
    <s v="Manufacturing / Research - Industrielle / Recherche"/>
    <s v="Manufacturing / Research - Industrielle / Recherche"/>
    <b v="1"/>
    <s v="ok"/>
    <m/>
    <s v="No"/>
    <s v="No"/>
    <b v="1"/>
    <s v="ok"/>
    <m/>
    <s v="No"/>
    <s v="No"/>
    <b v="1"/>
    <s v="ok"/>
    <m/>
    <m/>
    <m/>
    <n v="0"/>
    <b v="1"/>
    <b v="1"/>
    <s v="ok"/>
    <m/>
    <s v="Not Applicable / Non applicable"/>
    <s v="Not Applicable / Non applicable"/>
    <b v="1"/>
    <s v="ok"/>
    <m/>
    <b v="1"/>
    <m/>
    <b v="0"/>
    <m/>
    <m/>
    <m/>
  </r>
  <r>
    <m/>
    <s v="France"/>
    <s v="GUYON Adeline"/>
    <s v="LPS"/>
    <s v="SELIA"/>
    <s v="2 route d Issoire"/>
    <s v="Veyre Monton"/>
    <s v="Puy-de-Dome"/>
    <s v="63960"/>
    <s v="45.6641617"/>
    <s v="3.16452"/>
    <n v="703081"/>
    <n v="43"/>
    <s v="LIMAGRAIN COOP"/>
    <s v="LIMAGRAIN COOP"/>
    <s v="EUR"/>
    <s v="EUR"/>
    <b v="1"/>
    <s v="ok"/>
    <m/>
    <n v="6680734"/>
    <n v="6614587.7999999998"/>
    <n v="1.0000048680282116E-2"/>
    <b v="1"/>
    <s v="ok"/>
    <m/>
    <n v="3447900"/>
    <n v="3315288"/>
    <n v="4.0000144783801588E-2"/>
    <b v="1"/>
    <s v="ok"/>
    <m/>
    <m/>
    <n v="0"/>
    <n v="0"/>
    <b v="1"/>
    <s v="ok"/>
    <m/>
    <m/>
    <n v="0"/>
    <n v="0"/>
    <b v="1"/>
    <b v="1"/>
    <s v="ok"/>
    <m/>
    <n v="10128634"/>
    <n v="9929875.8000000007"/>
    <s v="EUR"/>
    <n v="1"/>
    <n v="10128634"/>
    <n v="9929875.8000000007"/>
    <n v="1.0000048680282116E-2"/>
    <n v="4.0000144783801588E-2"/>
    <n v="0"/>
    <n v="2.0016181874097483E-2"/>
    <x v="1"/>
    <n v="362913.55898969172"/>
    <n v="725827.11797938345"/>
    <n v="10491548"/>
    <n v="10854461.11797938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Spain"/>
    <s v="Arielle Delaye-Malherbe"/>
    <s v="LPS"/>
    <s v="VILMORIN-MIKADO IBERICA"/>
    <s v="Centro de Investigación Finca Las Canteras - Appartado de Correos 116"/>
    <s v="Aguilas"/>
    <s v="Murcia"/>
    <s v="30880"/>
    <s v="37.4117432"/>
    <s v="-1.582649"/>
    <n v="386889"/>
    <n v="139"/>
    <s v="VILMORIN - MKS"/>
    <s v="LVS"/>
    <s v="EUR"/>
    <s v="EUR"/>
    <b v="1"/>
    <s v="ok"/>
    <m/>
    <n v="3402861.1"/>
    <n v="3402861.1"/>
    <n v="0"/>
    <b v="1"/>
    <s v="ok"/>
    <s v="Coef FMG"/>
    <n v="3332100.53"/>
    <n v="3303600.53"/>
    <n v="8.6269510315159087E-3"/>
    <b v="1"/>
    <s v="ok"/>
    <m/>
    <m/>
    <m/>
    <n v="0"/>
    <b v="1"/>
    <s v="ok"/>
    <m/>
    <m/>
    <m/>
    <n v="0"/>
    <b v="1"/>
    <b v="1"/>
    <s v="ok"/>
    <m/>
    <n v="6734961.6299999999"/>
    <n v="6706461.6299999999"/>
    <s v="EUR"/>
    <n v="1"/>
    <n v="6734961.6299999999"/>
    <n v="6706461.6299999999"/>
    <n v="0"/>
    <n v="8.6269510315159087E-3"/>
    <n v="0"/>
    <n v="4.249632902171693E-3"/>
    <x v="1"/>
    <n v="2148850.0994748236"/>
    <n v="4297700.1989496471"/>
    <n v="8883812"/>
    <n v="11032661.828949647"/>
    <m/>
    <s v="Owner / Propriétaire"/>
    <s v="Owner / Propriétaire"/>
    <b v="1"/>
    <s v="ok"/>
    <m/>
    <m/>
    <m/>
    <b v="1"/>
    <s v="ok"/>
    <m/>
    <s v="Research - Recherche"/>
    <s v="Research - Recherche"/>
    <b v="1"/>
    <s v="ok"/>
    <m/>
    <s v="No"/>
    <s v="No"/>
    <b v="1"/>
    <s v="ok"/>
    <m/>
    <s v="Yes"/>
    <s v="Yes"/>
    <b v="1"/>
    <s v="ok"/>
    <m/>
    <n v="13770"/>
    <n v="5200"/>
    <n v="1.648076923076923"/>
    <b v="0"/>
    <b v="1"/>
    <s v=""/>
    <s v="Agrandissement"/>
    <s v="Plastic Greenhouse (open ground) / Serre en plastique (pleine terre)"/>
    <s v="Glass Greenhouse (concrete slab) / Serre en verre (dalle de béton)"/>
    <b v="0"/>
    <s v=""/>
    <s v="Erreur déclaration N-1"/>
    <b v="1"/>
    <m/>
    <b v="0"/>
    <m/>
    <m/>
    <m/>
  </r>
  <r>
    <m/>
    <s v="Poland"/>
    <s v="GRZEGOREK Hanna"/>
    <s v="LPS"/>
    <s v="Limagrain Polska"/>
    <s v="ul. Rataje 164"/>
    <s v="Poznan"/>
    <m/>
    <s v="61-168"/>
    <n v="52.38214"/>
    <n v="16.938960000000002"/>
    <m/>
    <s v="PL01"/>
    <s v="LIMAGRAIN EUROPE"/>
    <s v="LFS"/>
    <s v="PLN"/>
    <s v="PLN"/>
    <b v="1"/>
    <s v="ok"/>
    <m/>
    <m/>
    <m/>
    <n v="0"/>
    <b v="1"/>
    <s v="ok"/>
    <m/>
    <n v="262000"/>
    <n v="175500"/>
    <n v="0.49287749287749288"/>
    <b v="0"/>
    <s v=""/>
    <s v="LG LAB purchased"/>
    <m/>
    <m/>
    <n v="0"/>
    <b v="1"/>
    <s v="ok"/>
    <m/>
    <m/>
    <m/>
    <n v="0"/>
    <b v="1"/>
    <b v="1"/>
    <s v="ok"/>
    <m/>
    <n v="262000"/>
    <n v="175500"/>
    <s v="PLN"/>
    <n v="0.23896000000000001"/>
    <n v="62607.520000000004"/>
    <n v="41937.480000000003"/>
    <n v="0"/>
    <n v="0.49287749287749288"/>
    <n v="0"/>
    <n v="0.49287749287749288"/>
    <x v="4"/>
    <n v="103031.14995704689"/>
    <n v="206062.29991409378"/>
    <n v="165639"/>
    <n v="268669.81991409376"/>
    <m/>
    <s v="Tenant / Locataire"/>
    <s v="Tenant / Locataire"/>
    <b v="1"/>
    <s v="ok"/>
    <m/>
    <m/>
    <m/>
    <b v="1"/>
    <s v="ok"/>
    <m/>
    <s v="Holding - Administration"/>
    <s v="Holding - Administration"/>
    <b v="1"/>
    <s v="ok"/>
    <m/>
    <m/>
    <s v="No"/>
    <b v="0"/>
    <s v=""/>
    <m/>
    <s v="No"/>
    <s v="No"/>
    <b v="1"/>
    <s v="ok"/>
    <m/>
    <m/>
    <m/>
    <n v="0"/>
    <b v="1"/>
    <b v="1"/>
    <s v="ok"/>
    <m/>
    <s v="Not Applicable / Non applicable"/>
    <s v="Not Applicable / Non applicable"/>
    <b v="1"/>
    <s v="ok"/>
    <m/>
    <b v="0"/>
    <m/>
    <b v="0"/>
    <m/>
    <m/>
    <m/>
  </r>
  <r>
    <m/>
    <s v="France"/>
    <s v="BROMONT Stéphanie"/>
    <s v="LPS"/>
    <s v="LIMAGRAIN INGREDIENTS"/>
    <s v="Rue André Messager, Site LI La Gravière"/>
    <s v="Riom"/>
    <s v="Puy-de-Dome"/>
    <s v="63200"/>
    <s v="45.9102783"/>
    <s v="3.1387801"/>
    <n v="386908"/>
    <n v="10"/>
    <s v="LIMAGRAIN INGREDIENTS"/>
    <s v="Ingrédients"/>
    <s v="EUR"/>
    <s v="EUR"/>
    <b v="1"/>
    <s v="ok"/>
    <m/>
    <n v="5900000"/>
    <n v="4855600"/>
    <n v="0.21509185270615372"/>
    <b v="0"/>
    <s v=""/>
    <s v="Expertise Roux février 2025"/>
    <n v="3324800"/>
    <n v="7846903"/>
    <n v="-0.57629143625198376"/>
    <b v="0"/>
    <s v=""/>
    <s v="Expertise Roux février 2025"/>
    <n v="360000"/>
    <n v="360000"/>
    <n v="0"/>
    <b v="1"/>
    <s v="ok"/>
    <m/>
    <n v="450000"/>
    <n v="450000"/>
    <n v="0"/>
    <b v="1"/>
    <b v="1"/>
    <s v="ok"/>
    <m/>
    <n v="9584800"/>
    <n v="13062503"/>
    <s v="EUR"/>
    <n v="1"/>
    <n v="9584800"/>
    <n v="13062503"/>
    <n v="0.21509185270615372"/>
    <n v="-0.57629143625198376"/>
    <n v="0"/>
    <n v="-0.2662355752186239"/>
    <x v="2"/>
    <n v="916317.87902397127"/>
    <n v="1832635.7580479425"/>
    <n v="10501118"/>
    <n v="11417435.758047942"/>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0"/>
    <m/>
    <m/>
    <m/>
  </r>
  <r>
    <m/>
    <s v="France"/>
    <s v="GUYON Adeline"/>
    <s v="LPS"/>
    <s v="TARDIF TIVAGRAIN"/>
    <s v="1 avenue de la Limagne_x000a_Le Bourg"/>
    <s v="Villeneuve les Cerfs"/>
    <s v="Puy-de-Dome"/>
    <s v="63310"/>
    <s v="46.0089149"/>
    <s v="3.3298309"/>
    <n v="703120"/>
    <n v="234"/>
    <s v="LIMAGRAIN COOP"/>
    <s v="LIMAGRAIN COOP"/>
    <s v="EUR"/>
    <s v="EUR"/>
    <b v="1"/>
    <s v="ok"/>
    <m/>
    <n v="2080595"/>
    <n v="2029024.8"/>
    <n v="2.5416249224750703E-2"/>
    <b v="1"/>
    <s v="ok"/>
    <m/>
    <n v="3293279"/>
    <n v="3166220"/>
    <n v="4.0129555116195335E-2"/>
    <b v="1"/>
    <s v="ok"/>
    <m/>
    <n v="392640"/>
    <n v="2967"/>
    <n v="131.33569261880689"/>
    <b v="0"/>
    <s v=""/>
    <s v="Changement de méthode de valorisation  contrôle de gestion"/>
    <n v="635375"/>
    <n v="8993"/>
    <n v="69.652173913043484"/>
    <b v="0"/>
    <b v="1"/>
    <s v=""/>
    <s v="Changement de méthode de valorisation  contrôle de gestion"/>
    <n v="5766514"/>
    <n v="5198211.8"/>
    <s v="EUR"/>
    <n v="1"/>
    <n v="5766514"/>
    <n v="5198211.8"/>
    <n v="2.5416249224750703E-2"/>
    <n v="4.0129555116195335E-2"/>
    <n v="131.33569261880689"/>
    <n v="0.10932648031001742"/>
    <x v="0"/>
    <n v="366763.8273566995"/>
    <n v="733527.65471339901"/>
    <n v="6133278"/>
    <n v="6500041.654713398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2 avenue Jean Moulin"/>
    <s v="Vertaizon"/>
    <s v="Puy-de-Dome"/>
    <s v="63910"/>
    <s v="45.7849388"/>
    <s v="3.29059"/>
    <n v="703102"/>
    <n v="35"/>
    <s v="LIMAGRAIN COOP"/>
    <s v="LIMAGRAIN COOP"/>
    <s v="EUR"/>
    <s v="EUR"/>
    <b v="1"/>
    <s v="ok"/>
    <m/>
    <n v="1964715"/>
    <n v="1945262"/>
    <n v="1.0000195346436624E-2"/>
    <b v="1"/>
    <s v="ok"/>
    <m/>
    <n v="3124842"/>
    <n v="3004656"/>
    <n v="3.9999920123967601E-2"/>
    <b v="1"/>
    <s v="ok"/>
    <m/>
    <n v="296706"/>
    <n v="974965"/>
    <n v="-0.69567522936720805"/>
    <b v="0"/>
    <s v=""/>
    <s v="Changement de méthode de valorisation contrôle de gestion"/>
    <n v="819822"/>
    <n v="1693034"/>
    <n v="-0.51576755103559646"/>
    <b v="0"/>
    <b v="1"/>
    <s v=""/>
    <s v="Changement de méthode de valorisation contrôle de gestion"/>
    <n v="5386263"/>
    <n v="5924883"/>
    <s v="EUR"/>
    <n v="1"/>
    <n v="5386263"/>
    <n v="5924883"/>
    <n v="1.0000195346436624E-2"/>
    <n v="3.9999920123967601E-2"/>
    <n v="-0.69567522936720805"/>
    <n v="-9.0908124261694284E-2"/>
    <x v="0"/>
    <n v="478998.04659246095"/>
    <n v="957996.09318492189"/>
    <n v="5865261"/>
    <n v="6344259.093184921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rue de l Etincelle"/>
    <s v="Gerzat"/>
    <s v="Puy-de-Dome"/>
    <s v="63360"/>
    <s v="45.8326416"/>
    <s v="3.1420801"/>
    <n v="703093"/>
    <n v="67"/>
    <s v="LIMAGRAIN COOP"/>
    <s v="LIMAGRAIN COOP"/>
    <s v="EUR"/>
    <s v="EUR"/>
    <b v="1"/>
    <s v="ok"/>
    <m/>
    <n v="12566000"/>
    <n v="12444000"/>
    <n v="9.8039215686274508E-3"/>
    <b v="1"/>
    <s v="ok"/>
    <m/>
    <n v="3105600"/>
    <n v="2801600"/>
    <n v="0.10850942318675043"/>
    <b v="0"/>
    <s v=""/>
    <s v="Investissements pour 138 k€ (stockage ventilé)"/>
    <n v="4374370"/>
    <n v="3956347"/>
    <n v="0.10565883124003025"/>
    <b v="0"/>
    <s v=""/>
    <s v="Stock LFSE porté par la Coop"/>
    <n v="7274008"/>
    <n v="8873530"/>
    <n v="-0.18025768775222487"/>
    <b v="0"/>
    <b v="1"/>
    <s v=""/>
    <s v="Stock LFSE porté par la Coop"/>
    <n v="20045970"/>
    <n v="19201947"/>
    <s v="EUR"/>
    <n v="1"/>
    <n v="20045970"/>
    <n v="19201947"/>
    <n v="9.8039215686274508E-3"/>
    <n v="0.10850942318675043"/>
    <n v="0.10565883124003025"/>
    <n v="4.3955073930784204E-2"/>
    <x v="2"/>
    <n v="1782679.470358405"/>
    <n v="3565358.9407168101"/>
    <n v="21828649"/>
    <n v="23611328.940716811"/>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Spain"/>
    <s v="ALONSO Jorge"/>
    <s v="LPS"/>
    <s v="HM. CLAUSE IBERICA, S.A."/>
    <s v="Ctra Torre Mar-Loja. km 2 (El Trapiche Centra )"/>
    <s v="Velez-Malaga"/>
    <s v="Málaga"/>
    <s v="29700"/>
    <s v="36.7855644"/>
    <s v="-4.1142159"/>
    <n v="386884"/>
    <n v="20"/>
    <s v="HM CLAUSE"/>
    <s v="LVS"/>
    <s v="EUR"/>
    <s v="EUR"/>
    <b v="1"/>
    <s v="ok"/>
    <m/>
    <n v="1304250"/>
    <n v="1163250"/>
    <n v="0.12121212121212122"/>
    <b v="1"/>
    <s v="ok"/>
    <s v="In FY24 coef. was 0.91 and this coef in FY25 is 1.11 It provokes the most important gap."/>
    <n v="3080250.0000000005"/>
    <n v="2705932"/>
    <n v="0.13833237494512074"/>
    <b v="0"/>
    <s v=""/>
    <s v="Last Evaluation of Galtier 01-2022, Value 2.775.000 € x 1,11 (Coef. 2022) + 110.523,16 € equipment 2022 (1,11) + 102.736,94 € equipement 2023 + 58,239,62 new equipment 2024. In 2023 Coef. 2022 was 0,91 that provoke a big gap in the valuation of the equipment."/>
    <n v="824394.67"/>
    <n v="695486.8"/>
    <n v="0.18534912524579905"/>
    <b v="0"/>
    <s v=""/>
    <s v="Increase depending on LVS (customers) orders"/>
    <n v="2044134.45"/>
    <n v="2010746.11"/>
    <n v="1.6604950686688061E-2"/>
    <b v="1"/>
    <b v="1"/>
    <s v="ok"/>
    <m/>
    <n v="5208894.67"/>
    <n v="4564668.8"/>
    <s v="EUR"/>
    <n v="1"/>
    <n v="5208894.67"/>
    <n v="4564668.8"/>
    <n v="0.12121212121212122"/>
    <n v="0.13833237494512074"/>
    <n v="0.18534912524579905"/>
    <n v="0.14113310258128697"/>
    <x v="2"/>
    <n v="1769802.1565074173"/>
    <n v="3539604.3130148347"/>
    <n v="6978697"/>
    <n v="8748498.983014835"/>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Yes"/>
    <s v="Yes"/>
    <b v="1"/>
    <s v="ok"/>
    <m/>
    <n v="24155"/>
    <n v="24155"/>
    <n v="0"/>
    <b v="1"/>
    <b v="1"/>
    <s v="ok"/>
    <m/>
    <s v="Plastic Greenhouse (concrete slab)  / Serre en plastique (dalle de béton)"/>
    <s v="Plastic Greenhouse (concrete slab)  / Serre en plastique (dalle de béton)"/>
    <b v="1"/>
    <s v="ok"/>
    <m/>
    <b v="1"/>
    <m/>
    <b v="0"/>
    <m/>
    <m/>
    <m/>
  </r>
  <r>
    <m/>
    <s v="France"/>
    <s v="GUYON Adeline"/>
    <s v="LPS"/>
    <s v="SOCIETE COOPERATIVE AGRICOLE LIMAGRAIN"/>
    <s v="8 Avenue de la Gare"/>
    <s v="Saint-Clement-de-Regnat"/>
    <s v="Puy-de-Dome"/>
    <s v="63310"/>
    <s v="N "/>
    <s v="3.3096111"/>
    <n v="703106"/>
    <n v="46"/>
    <s v="LIMAGRAIN COOP"/>
    <s v="LIMAGRAIN COOP"/>
    <s v="EUR"/>
    <s v="EUR"/>
    <b v="1"/>
    <s v="ok"/>
    <m/>
    <n v="1731168"/>
    <n v="1701156"/>
    <n v="1.7642121004775576E-2"/>
    <b v="1"/>
    <s v="ok"/>
    <m/>
    <n v="2987099"/>
    <n v="2872211"/>
    <n v="3.999984680791209E-2"/>
    <b v="1"/>
    <s v="ok"/>
    <m/>
    <n v="767791"/>
    <n v="1220055"/>
    <n v="-0.37069148521992862"/>
    <b v="0"/>
    <s v=""/>
    <s v="Changement de méthode de valorisation  contrôle de gestion"/>
    <n v="1219721"/>
    <n v="2068319"/>
    <n v="-0.41028390688283578"/>
    <b v="0"/>
    <b v="1"/>
    <s v=""/>
    <s v="Changement de méthode de valorisation  contrôle de gestion"/>
    <n v="5486058"/>
    <n v="5793422"/>
    <s v="EUR"/>
    <n v="1"/>
    <n v="5486058"/>
    <n v="5793422"/>
    <n v="1.7642121004775576E-2"/>
    <n v="3.999984680791209E-2"/>
    <n v="-0.37069148521992862"/>
    <n v="-5.3053963615976876E-2"/>
    <x v="0"/>
    <n v="487872.77292121516"/>
    <n v="975745.54584243032"/>
    <n v="5973931"/>
    <n v="6461803.545842430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United Kingdom"/>
    <s v="COSTA Sara"/>
    <s v="RoW"/>
    <s v="LIMAGRAIN UK LIMITED"/>
    <s v="Unit 1, Woolpit Business Park, Windmill Avenue, Woolpit"/>
    <s v="Bury St. Edmunds"/>
    <s v="Suffolk"/>
    <s v="IP30 9UP"/>
    <s v="52.2256432"/>
    <s v="0.8781638"/>
    <n v="386952"/>
    <n v="199"/>
    <s v="LIMAGRAIN EUROPE"/>
    <s v="LFS"/>
    <s v="EUR"/>
    <s v="EUR"/>
    <b v="1"/>
    <s v="ok"/>
    <m/>
    <n v="4112700"/>
    <n v="4032059"/>
    <n v="1.9999955357796105E-2"/>
    <b v="1"/>
    <s v="ok"/>
    <m/>
    <n v="2892953"/>
    <n v="2781686"/>
    <n v="3.9999841822549349E-2"/>
    <b v="1"/>
    <s v="ok"/>
    <m/>
    <n v="100000"/>
    <n v="100000"/>
    <n v="0"/>
    <b v="1"/>
    <s v="ok"/>
    <m/>
    <n v="110000"/>
    <n v="110000"/>
    <n v="0"/>
    <b v="1"/>
    <b v="1"/>
    <s v="ok"/>
    <m/>
    <n v="7105653"/>
    <n v="6913745"/>
    <s v="EUR"/>
    <n v="1"/>
    <n v="7105653"/>
    <n v="6913745"/>
    <n v="1.9999955357796105E-2"/>
    <n v="3.9999841822549349E-2"/>
    <n v="0"/>
    <n v="2.7757459958387243E-2"/>
    <x v="1"/>
    <n v="479320.54922386352"/>
    <n v="958641.09844772704"/>
    <n v="7584974"/>
    <n v="8064294.098447727"/>
    <m/>
    <s v="Tenant / Locataire"/>
    <s v="Tenant / Locataire"/>
    <b v="1"/>
    <s v="ok"/>
    <m/>
    <m/>
    <m/>
    <b v="1"/>
    <s v="ok"/>
    <m/>
    <m/>
    <s v="Research - Recherche"/>
    <b v="0"/>
    <s v=""/>
    <m/>
    <s v="No"/>
    <s v="No"/>
    <b v="1"/>
    <s v="ok"/>
    <m/>
    <m/>
    <s v="No"/>
    <b v="0"/>
    <s v=""/>
    <m/>
    <m/>
    <m/>
    <n v="0"/>
    <b v="1"/>
    <b v="1"/>
    <s v="ok"/>
    <m/>
    <m/>
    <s v="Not Applicable / Non applicable"/>
    <b v="0"/>
    <s v=""/>
    <m/>
    <b v="0"/>
    <m/>
    <b v="0"/>
    <m/>
    <m/>
    <m/>
  </r>
  <r>
    <m/>
    <s v="Germany"/>
    <s v="THIEMANN Sabine"/>
    <s v="LPS"/>
    <s v="LIMAGRAIN GMBH"/>
    <s v="Schönburg 6"/>
    <s v="Pocking"/>
    <s v="Bayern"/>
    <s v="94060"/>
    <s v="48.3855019"/>
    <s v="13.26647"/>
    <n v="386881"/>
    <n v="148"/>
    <s v="LIMAGRAIN EUROPE"/>
    <s v="LFS"/>
    <s v="EUR"/>
    <s v="EUR"/>
    <b v="1"/>
    <s v="ok"/>
    <m/>
    <n v="0"/>
    <m/>
    <n v="0"/>
    <b v="1"/>
    <s v="ok"/>
    <m/>
    <n v="2853261"/>
    <n v="2705738"/>
    <n v="5.4522278210233213E-2"/>
    <b v="1"/>
    <s v="ok"/>
    <m/>
    <m/>
    <m/>
    <n v="0"/>
    <b v="1"/>
    <s v="ok"/>
    <m/>
    <m/>
    <m/>
    <n v="0"/>
    <b v="1"/>
    <b v="1"/>
    <s v="ok"/>
    <m/>
    <n v="2853261"/>
    <n v="2705738"/>
    <s v="EUR"/>
    <n v="1"/>
    <n v="2853261"/>
    <n v="2705738"/>
    <n v="0"/>
    <n v="5.4522278210233213E-2"/>
    <n v="0"/>
    <n v="5.4522278210233213E-2"/>
    <x v="1"/>
    <n v="779665.06184829399"/>
    <n v="1559330.123696588"/>
    <n v="3632926"/>
    <n v="4412591.123696588"/>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Brazil"/>
    <s v="ALCANTARA, Richard"/>
    <s v="RoW"/>
    <s v="LIMAGRAIN BRASIL S.A."/>
    <s v="Rodovia PE 626 Km 23 Chacaras do Vale Distrito de Pedrinhas s/n Lote 14 "/>
    <s v="Petrolina"/>
    <s v="Pernambuco"/>
    <s v="56.347-000 "/>
    <m/>
    <m/>
    <m/>
    <m/>
    <s v="LIMAGRAIN AMERICA"/>
    <s v="LFS"/>
    <s v="BRL"/>
    <s v="BRL"/>
    <b v="1"/>
    <s v="ok"/>
    <m/>
    <m/>
    <n v="0"/>
    <n v="0"/>
    <b v="1"/>
    <s v="ok"/>
    <m/>
    <n v="2688000"/>
    <n v="1700000"/>
    <n v="0.58117647058823529"/>
    <b v="0"/>
    <s v=""/>
    <s v="Acquisition - New R&amp;D Station"/>
    <m/>
    <m/>
    <n v="0"/>
    <b v="1"/>
    <s v="ok"/>
    <m/>
    <m/>
    <m/>
    <n v="0"/>
    <b v="1"/>
    <b v="1"/>
    <s v="ok"/>
    <m/>
    <n v="2688000"/>
    <n v="1700000"/>
    <s v="BRL"/>
    <n v="0.16078999999999999"/>
    <n v="432203.51999999996"/>
    <n v="273343"/>
    <n v="0"/>
    <n v="0.58117647058823529"/>
    <n v="0"/>
    <n v="0.58117647058823518"/>
    <x v="4"/>
    <n v="158987.91571575668"/>
    <n v="317975.83143151336"/>
    <n v="591191"/>
    <n v="750179.35143151332"/>
    <m/>
    <s v="Tenant / Locataire"/>
    <s v="Owner / Propriétaire"/>
    <b v="0"/>
    <s v=""/>
    <s v="Error N-1"/>
    <s v="J BEZERRA INCORPORADORA, CONSTRUTORA E SERVIÇOS LTDA"/>
    <s v="J BEZERRA INCORPORADORA, CONSTRUTORA E SERVIÇOS LTDA"/>
    <b v="0"/>
    <s v=""/>
    <m/>
    <s v="Research - Recherche"/>
    <s v="Research - Recherche"/>
    <b v="1"/>
    <s v="ok"/>
    <m/>
    <s v="No"/>
    <s v="No"/>
    <b v="1"/>
    <s v="ok"/>
    <m/>
    <s v="No"/>
    <s v="No"/>
    <b v="1"/>
    <s v="ok"/>
    <m/>
    <m/>
    <m/>
    <n v="0"/>
    <b v="1"/>
    <b v="1"/>
    <s v="ok"/>
    <m/>
    <s v="Not Applicable / Non applicable"/>
    <s v="Not Applicable / Non applicable"/>
    <b v="1"/>
    <s v="ok"/>
    <m/>
    <b v="0"/>
    <m/>
    <b v="0"/>
    <m/>
    <m/>
    <m/>
  </r>
  <r>
    <m/>
    <s v="Brazil"/>
    <s v="ALCANTARA, Richard"/>
    <s v="RoW"/>
    <s v="LIMAGRAIN BRASIL S.A."/>
    <s v="rua Pasteur 463_x000a_7 Floor - Agua Verde"/>
    <s v="Curitiba"/>
    <s v="Paraná"/>
    <s v="80250-104"/>
    <s v="-25.4437275"/>
    <s v="-49.2789803"/>
    <n v="703141"/>
    <n v="230"/>
    <s v="LIMAGRAIN AMERICA"/>
    <s v="LFS"/>
    <s v="BRL"/>
    <s v="BRL"/>
    <b v="1"/>
    <s v="ok"/>
    <m/>
    <m/>
    <m/>
    <n v="0"/>
    <b v="1"/>
    <s v="ok"/>
    <m/>
    <n v="2378000"/>
    <n v="2192300"/>
    <n v="8.4705560370387262E-2"/>
    <b v="1"/>
    <s v="ok"/>
    <m/>
    <m/>
    <m/>
    <n v="0"/>
    <b v="1"/>
    <s v="ok"/>
    <m/>
    <m/>
    <m/>
    <n v="0"/>
    <b v="1"/>
    <b v="1"/>
    <s v="ok"/>
    <m/>
    <n v="2378000"/>
    <n v="2192300"/>
    <s v="BRL"/>
    <n v="0.16078999999999999"/>
    <n v="382358.62"/>
    <n v="352499.91699999996"/>
    <n v="0"/>
    <n v="8.4705560370387262E-2"/>
    <n v="0"/>
    <n v="8.4705560370387387E-2"/>
    <x v="1"/>
    <n v="140652.25579318058"/>
    <n v="281304.51158636116"/>
    <n v="523011"/>
    <n v="663663.13158636121"/>
    <m/>
    <s v="Tenant / Locataire"/>
    <s v="Tenant / Locataire"/>
    <b v="1"/>
    <s v="ok"/>
    <m/>
    <m/>
    <m/>
    <b v="1"/>
    <s v="ok"/>
    <m/>
    <s v="Holding - Administration"/>
    <s v="Holding - Administration"/>
    <b v="1"/>
    <s v="ok"/>
    <m/>
    <s v="Yes"/>
    <s v="Yes"/>
    <b v="1"/>
    <s v="ok"/>
    <m/>
    <s v="No"/>
    <s v="No"/>
    <b v="1"/>
    <s v="ok"/>
    <m/>
    <m/>
    <m/>
    <n v="0"/>
    <b v="1"/>
    <b v="1"/>
    <s v="ok"/>
    <m/>
    <s v="Not Applicable / Non applicable"/>
    <s v="Not Applicable / Non applicable"/>
    <b v="1"/>
    <s v="ok"/>
    <m/>
    <b v="1"/>
    <m/>
    <b v="1"/>
    <m/>
    <m/>
    <m/>
  </r>
  <r>
    <m/>
    <s v="Germany"/>
    <s v="THIEMANN Sabine"/>
    <s v="LPS"/>
    <s v="LIMAGRAIN GMBH"/>
    <s v="Am Eggenkamp 1"/>
    <s v="Greven"/>
    <s v="Nordrhein-Westfalen"/>
    <s v="48268"/>
    <s v="52.1036682"/>
    <s v="7.6233602"/>
    <n v="386880"/>
    <n v="142"/>
    <s v="LIMAGRAIN EUROPE"/>
    <s v="LFS"/>
    <s v="EUR"/>
    <s v="EUR"/>
    <b v="1"/>
    <s v="ok"/>
    <m/>
    <n v="1259285"/>
    <n v="1193153"/>
    <n v="5.5426252961690577E-2"/>
    <b v="1"/>
    <s v="ok"/>
    <m/>
    <n v="2332881"/>
    <n v="2152308"/>
    <n v="8.3897378999659905E-2"/>
    <b v="1"/>
    <s v="ok"/>
    <m/>
    <m/>
    <m/>
    <n v="0"/>
    <b v="1"/>
    <s v="ok"/>
    <m/>
    <m/>
    <m/>
    <n v="0"/>
    <b v="1"/>
    <b v="1"/>
    <s v="ok"/>
    <m/>
    <n v="3592166"/>
    <n v="3345461"/>
    <s v="EUR"/>
    <n v="1"/>
    <n v="3592166"/>
    <n v="3345461"/>
    <n v="5.5426252961690577E-2"/>
    <n v="8.3897378999659905E-2"/>
    <n v="0"/>
    <n v="7.3743200115021515E-2"/>
    <x v="1"/>
    <n v="981573.82957932656"/>
    <n v="1963147.6591586531"/>
    <n v="4573740"/>
    <n v="5555313.6591586526"/>
    <m/>
    <s v="Owner / Propriétaire"/>
    <s v="Owner / Propriétaire"/>
    <b v="1"/>
    <s v="ok"/>
    <m/>
    <m/>
    <m/>
    <b v="1"/>
    <s v="ok"/>
    <m/>
    <s v="Manufacturing / Research - Industrielle / Recherche"/>
    <s v="Research - Recherche"/>
    <b v="0"/>
    <s v=""/>
    <m/>
    <s v="No"/>
    <s v="No"/>
    <b v="1"/>
    <s v="ok"/>
    <m/>
    <m/>
    <s v="No"/>
    <b v="0"/>
    <s v=""/>
    <m/>
    <m/>
    <m/>
    <n v="0"/>
    <b v="1"/>
    <b v="1"/>
    <s v="ok"/>
    <m/>
    <m/>
    <s v="Not Applicable / Non applicable"/>
    <b v="0"/>
    <s v=""/>
    <m/>
    <b v="0"/>
    <m/>
    <b v="0"/>
    <m/>
    <m/>
    <m/>
  </r>
  <r>
    <m/>
    <s v="France"/>
    <m/>
    <s v="LPS"/>
    <s v="VILMORIN &amp; CIE"/>
    <s v="La Garenne_x000a_Route d'Ennezat"/>
    <s v="Chappes"/>
    <s v="Puy-de-Dome"/>
    <s v="63720"/>
    <s v="45.87213"/>
    <s v="3.22074"/>
    <n v="703125"/>
    <n v="25"/>
    <s v="HOLDING"/>
    <s v="HOLDING"/>
    <s v="EUR"/>
    <s v="EUR"/>
    <b v="1"/>
    <s v="ok"/>
    <m/>
    <m/>
    <n v="0"/>
    <n v="0"/>
    <b v="1"/>
    <s v="ok"/>
    <m/>
    <n v="2275815"/>
    <n v="2188284"/>
    <n v="3.9999835487532699E-2"/>
    <b v="1"/>
    <s v="ok"/>
    <s v="2188284 * 1,04"/>
    <m/>
    <n v="0"/>
    <n v="0"/>
    <b v="1"/>
    <s v="ok"/>
    <m/>
    <m/>
    <n v="0"/>
    <n v="0"/>
    <b v="1"/>
    <b v="1"/>
    <s v="ok"/>
    <m/>
    <n v="2275815"/>
    <n v="2188284"/>
    <s v="EUR"/>
    <n v="1"/>
    <n v="2275815"/>
    <n v="2188284"/>
    <n v="0"/>
    <n v="3.9999835487532699E-2"/>
    <n v="0"/>
    <n v="3.9999835487532699E-2"/>
    <x v="1"/>
    <n v="209389.08718315841"/>
    <n v="418778.17436631682"/>
    <n v="2485204"/>
    <n v="2694593.1743663168"/>
    <m/>
    <s v="Tenant / Locataire"/>
    <s v="Tenant / Locataire"/>
    <b v="1"/>
    <s v="ok"/>
    <m/>
    <m/>
    <m/>
    <b v="1"/>
    <s v="ok"/>
    <m/>
    <s v="Holding - Administration"/>
    <s v="Holding - Administration"/>
    <b v="1"/>
    <s v="ok"/>
    <m/>
    <s v="Yes"/>
    <s v="Yes"/>
    <b v="1"/>
    <s v="ok"/>
    <m/>
    <s v="No"/>
    <s v="No"/>
    <b v="1"/>
    <s v="ok"/>
    <m/>
    <m/>
    <n v="0"/>
    <n v="0"/>
    <b v="1"/>
    <b v="1"/>
    <s v="ok"/>
    <m/>
    <s v="Not Applicable / Non applicable"/>
    <s v="Not Applicable / Non applicable"/>
    <b v="1"/>
    <s v="ok"/>
    <m/>
    <b v="1"/>
    <m/>
    <b v="1"/>
    <m/>
    <m/>
    <m/>
  </r>
  <r>
    <m/>
    <s v="Belgium"/>
    <s v=" VAN STEENBRUGGE Lien "/>
    <s v="LPS"/>
    <s v="LIMAGRAIN BELGIUM NV "/>
    <s v=" Avelgemstraat 2c "/>
    <s v="Kluisbergen "/>
    <s v=" Oost-Vlaanderen "/>
    <s v="            9 690  "/>
    <m/>
    <m/>
    <m/>
    <m/>
    <s v="LIMAGRAIN EUROPE"/>
    <s v="LFS"/>
    <s v="EUR"/>
    <s v="EUR"/>
    <b v="1"/>
    <s v="ok"/>
    <m/>
    <m/>
    <n v="0"/>
    <n v="0"/>
    <b v="1"/>
    <s v="ok"/>
    <m/>
    <n v="2267155"/>
    <n v="2245599"/>
    <n v="9.5992205197811369E-3"/>
    <b v="1"/>
    <s v="ok"/>
    <m/>
    <n v="1400000"/>
    <n v="1038455"/>
    <n v="0.34815663654178564"/>
    <b v="0"/>
    <s v=""/>
    <s v="increase of stock due to production for LG Europe on forage seeds"/>
    <n v="2000000"/>
    <n v="1300000"/>
    <n v="0.53846153846153844"/>
    <b v="0"/>
    <b v="1"/>
    <s v=""/>
    <s v="increase of stock due to production for LG Europe on forage seeds"/>
    <n v="3667155"/>
    <n v="3284054"/>
    <s v="EUR"/>
    <n v="1"/>
    <n v="3667155"/>
    <n v="3284054"/>
    <n v="0"/>
    <n v="9.5992205197811369E-3"/>
    <n v="0.34815663654178564"/>
    <n v="0.11665490275129459"/>
    <x v="0"/>
    <n v="1809540.8493109094"/>
    <n v="3619081.6986218188"/>
    <n v="5476696"/>
    <n v="7286236.6986218188"/>
    <m/>
    <s v="Tenant / Locataire"/>
    <s v="Tenant / Locataire"/>
    <b v="1"/>
    <s v="ok"/>
    <m/>
    <m/>
    <s v="Sileno"/>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s v="X"/>
    <b v="0"/>
    <m/>
    <m/>
    <m/>
  </r>
  <r>
    <m/>
    <s v="France"/>
    <s v="DOMENC Karine"/>
    <s v="LPS"/>
    <s v="JACQUET BROSSARD DISTRIBUTION"/>
    <s v="9 boulevard ROMAIN ROLLAND"/>
    <s v="Paris"/>
    <s v="Paris"/>
    <n v="75014"/>
    <s v="48.8192764"/>
    <s v="2.3275407"/>
    <n v="760578"/>
    <m/>
    <s v="JACQUET BROSSARD"/>
    <s v="JACQUET BROSSARD"/>
    <s v="EUR"/>
    <s v="EUR"/>
    <b v="1"/>
    <s v="ok"/>
    <m/>
    <n v="10331100"/>
    <n v="10177458"/>
    <n v="1.5096304008328995E-2"/>
    <b v="1"/>
    <s v="ok"/>
    <s v="valeur réindéxée avec honoraires architecte supprimés"/>
    <n v="2207628"/>
    <n v="2207088"/>
    <n v="2.4466627520062633E-4"/>
    <b v="1"/>
    <s v="ok"/>
    <m/>
    <m/>
    <m/>
    <n v="0"/>
    <b v="1"/>
    <s v="ok"/>
    <m/>
    <m/>
    <m/>
    <n v="0"/>
    <b v="1"/>
    <b v="1"/>
    <s v="ok"/>
    <m/>
    <n v="12538728"/>
    <n v="12384546"/>
    <s v="EUR"/>
    <n v="1"/>
    <n v="12538728"/>
    <n v="12384546"/>
    <n v="1.5096304008328995E-2"/>
    <n v="2.4466627520062633E-4"/>
    <n v="0"/>
    <n v="1.2449548009268971E-2"/>
    <x v="1"/>
    <m/>
    <n v="0"/>
    <n v="12538728"/>
    <n v="12538728"/>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Germany"/>
    <s v="THIEMANN Sabine"/>
    <s v="LPS"/>
    <s v="LIMAGRAIN GMBH"/>
    <s v="9 Rohweg"/>
    <s v="Peine"/>
    <s v="Niedersachsen"/>
    <s v="31226"/>
    <s v="52.3141212"/>
    <s v="10.1545801"/>
    <n v="703039"/>
    <n v="141"/>
    <s v="LIMAGRAIN EUROPE"/>
    <s v="LFS"/>
    <s v="EUR"/>
    <s v="EUR"/>
    <b v="1"/>
    <s v="ok"/>
    <m/>
    <m/>
    <m/>
    <n v="0"/>
    <b v="1"/>
    <s v="ok"/>
    <m/>
    <n v="2205498"/>
    <n v="2088586"/>
    <n v="5.5976627249249011E-2"/>
    <b v="1"/>
    <s v="ok"/>
    <m/>
    <m/>
    <m/>
    <n v="0"/>
    <b v="1"/>
    <s v="ok"/>
    <m/>
    <m/>
    <m/>
    <n v="0"/>
    <b v="1"/>
    <b v="1"/>
    <s v="ok"/>
    <m/>
    <n v="2205498"/>
    <n v="2088586"/>
    <s v="EUR"/>
    <n v="1"/>
    <n v="2205498"/>
    <n v="2088586"/>
    <n v="0"/>
    <n v="5.5976627249249011E-2"/>
    <n v="0"/>
    <n v="5.5976627249249011E-2"/>
    <x v="1"/>
    <n v="602661.21275841526"/>
    <n v="1205322.4255168305"/>
    <n v="2808159"/>
    <n v="3410820.4255168308"/>
    <m/>
    <s v="Tenant / Locataire"/>
    <s v="Tenant / Locataire"/>
    <b v="1"/>
    <s v="ok"/>
    <m/>
    <m/>
    <m/>
    <b v="1"/>
    <s v="ok"/>
    <m/>
    <s v="Manufacturing - Industrielle"/>
    <s v="Research - Recherche"/>
    <b v="0"/>
    <s v=""/>
    <m/>
    <s v="No"/>
    <s v="No"/>
    <b v="1"/>
    <s v="ok"/>
    <m/>
    <m/>
    <s v="No"/>
    <b v="0"/>
    <s v=""/>
    <m/>
    <m/>
    <m/>
    <n v="0"/>
    <b v="1"/>
    <b v="1"/>
    <s v="ok"/>
    <m/>
    <m/>
    <s v="Not Applicable / Non applicable"/>
    <b v="0"/>
    <s v=""/>
    <m/>
    <b v="0"/>
    <m/>
    <b v="0"/>
    <m/>
    <m/>
    <m/>
  </r>
  <r>
    <m/>
    <s v="France"/>
    <s v="GUYON Adeline"/>
    <s v="LPS"/>
    <s v="SOCIETE COOPERATIVE AGRICOLE LIMAGRAIN"/>
    <s v="Route du Breuil"/>
    <s v="Saint-Germain-Lembron"/>
    <s v="Puy-de-Dome"/>
    <s v="63340"/>
    <s v="45.4595299"/>
    <s v="3.2472601"/>
    <n v="703110"/>
    <n v="51"/>
    <s v="LIMAGRAIN COOP"/>
    <s v="LIMAGRAIN COOP"/>
    <s v="EUR"/>
    <s v="EUR"/>
    <b v="1"/>
    <s v="ok"/>
    <m/>
    <n v="915164"/>
    <n v="906103"/>
    <n v="9.9999668911812459E-3"/>
    <b v="1"/>
    <s v="ok"/>
    <m/>
    <n v="2144918"/>
    <n v="2055421"/>
    <n v="4.3541931312368609E-2"/>
    <b v="1"/>
    <s v="ok"/>
    <m/>
    <n v="496247"/>
    <n v="885263"/>
    <n v="-0.43943551238445522"/>
    <b v="0"/>
    <s v=""/>
    <s v="Changement de méthode de valorisation  contrôle de gestion"/>
    <n v="904536"/>
    <n v="1041351"/>
    <n v="-0.13138221406615061"/>
    <b v="0"/>
    <b v="1"/>
    <s v=""/>
    <s v="Changement de méthode de valorisation  contrôle de gestion"/>
    <n v="3556329"/>
    <n v="3846787"/>
    <s v="EUR"/>
    <n v="1"/>
    <n v="3556329"/>
    <n v="3846787"/>
    <n v="9.9999668911812459E-3"/>
    <n v="4.3541931312368609E-2"/>
    <n v="-0.43943551238445522"/>
    <n v="-7.5506650095261321E-2"/>
    <x v="0"/>
    <n v="316262.80485006399"/>
    <n v="632525.60970012797"/>
    <n v="3872592"/>
    <n v="4188854.60970012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Morocco"/>
    <s v="Arielle Delaye-Malherbe"/>
    <s v="RoW"/>
    <s v="VILMORIN-MIKADO ATLAS"/>
    <s v="Route de l’Oasis, Rue n°3 - n°6, Oasis Sud, Quartier Oasis"/>
    <s v="Casablanca"/>
    <s v="Casablanca"/>
    <s v="20100"/>
    <s v="33.5496979"/>
    <s v="-7.6398721"/>
    <n v="581610"/>
    <s v="MA01"/>
    <s v="VILMORIN - MKS"/>
    <s v="LVS"/>
    <s v="MAD"/>
    <s v="MAD"/>
    <b v="1"/>
    <s v="ok"/>
    <m/>
    <n v="1073672.08"/>
    <n v="1073672.08"/>
    <n v="0"/>
    <b v="1"/>
    <s v="ok"/>
    <s v="Coef FMG"/>
    <n v="2041257.75"/>
    <n v="2041257.75"/>
    <n v="0"/>
    <b v="1"/>
    <s v="ok"/>
    <m/>
    <n v="39205611.07"/>
    <n v="34779230"/>
    <n v="0.12727081853163513"/>
    <b v="0"/>
    <s v="ok"/>
    <s v="Allongement du cycle d’importations justifiant augmentation des stocks pour répondre aux prévisionnels"/>
    <n v="51324432.359999999"/>
    <n v="52765100"/>
    <n v="-2.7303419116044517E-2"/>
    <b v="1"/>
    <b v="1"/>
    <s v="ok"/>
    <s v="Allongement du cycle d’importations justifiant augmentation des stocks pour répondre aux prévisionnels"/>
    <n v="42320540.899999999"/>
    <n v="37894159.829999998"/>
    <s v="MAD"/>
    <n v="9.5159999999999995E-2"/>
    <n v="4027222.6720439997"/>
    <n v="3606008.2494227998"/>
    <n v="0"/>
    <n v="0"/>
    <n v="0.12727081853163513"/>
    <n v="0.11680905685355047"/>
    <x v="0"/>
    <n v="4517851.1535037924"/>
    <n v="9035702.3070075847"/>
    <n v="8545074"/>
    <n v="13062924.979051584"/>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Algerie"/>
    <s v="ZENDIK Aziz"/>
    <s v="RoW"/>
    <s v="HM.CLAUSE S.A.S."/>
    <s v="08 si Toufik zeralda"/>
    <s v="Alger"/>
    <m/>
    <m/>
    <n v="36.718550999999998"/>
    <n v="2.8322780000000001"/>
    <m/>
    <m/>
    <s v="HM CLAUSE"/>
    <s v="LVS"/>
    <s v="DZD"/>
    <s v="DZD"/>
    <b v="1"/>
    <s v="ok"/>
    <m/>
    <n v="3000000"/>
    <n v="3000000"/>
    <n v="0"/>
    <b v="1"/>
    <s v="ok"/>
    <s v="SERRES / CABINES PREFABRIQUE"/>
    <n v="2000000"/>
    <n v="4300000"/>
    <n v="-0.53488372093023251"/>
    <b v="0"/>
    <s v=""/>
    <s v="L'anné passé j'ai mis certains materiels en double "/>
    <m/>
    <m/>
    <n v="0"/>
    <b v="1"/>
    <s v="ok"/>
    <m/>
    <m/>
    <m/>
    <n v="0"/>
    <b v="1"/>
    <b v="1"/>
    <s v="ok"/>
    <m/>
    <n v="5000000"/>
    <n v="7300000"/>
    <s v="DZD"/>
    <n v="6.8700000000000002E-3"/>
    <n v="34350"/>
    <n v="50151"/>
    <n v="0"/>
    <n v="-0.53488372093023251"/>
    <n v="0"/>
    <n v="-0.31506849315068491"/>
    <x v="4"/>
    <m/>
    <n v="0"/>
    <n v="34350"/>
    <n v="34350"/>
    <s v="Sur police locale gérée par Marsh"/>
    <s v="Tenant / Locataire"/>
    <s v="Tenant / Locataire"/>
    <b v="1"/>
    <s v="ok"/>
    <m/>
    <m/>
    <m/>
    <b v="1"/>
    <s v="ok"/>
    <m/>
    <m/>
    <m/>
    <b v="1"/>
    <s v="ok"/>
    <m/>
    <s v="No"/>
    <s v="No"/>
    <b v="1"/>
    <s v="ok"/>
    <m/>
    <s v="Yes"/>
    <s v="Yes"/>
    <b v="1"/>
    <s v="ok"/>
    <m/>
    <n v="3600"/>
    <n v="3600"/>
    <n v="0"/>
    <b v="1"/>
    <b v="1"/>
    <s v="ok"/>
    <m/>
    <s v="Plastic Greenhouse (open ground) / Serre en plastique (pleine terre)"/>
    <s v="Plastic Greenhouse (open ground) / Serre en plastique (pleine terre)"/>
    <b v="1"/>
    <s v="ok"/>
    <m/>
    <b v="1"/>
    <m/>
    <b v="0"/>
    <m/>
    <m/>
    <m/>
  </r>
  <r>
    <m/>
    <s v="France"/>
    <s v="GUYON Adeline"/>
    <s v="LPS"/>
    <s v="SOCIETE COOPERATIVE AGRICOLE LIMAGRAIN"/>
    <s v="1 chemin sous le Parc"/>
    <s v="Plauzat"/>
    <s v="Puy-de-Dome"/>
    <s v="63730"/>
    <s v="45.6244316"/>
    <s v="3.1547301"/>
    <n v="703104"/>
    <n v="44"/>
    <s v="LIMAGRAIN COOP"/>
    <s v="LIMAGRAIN COOP"/>
    <s v="EUR"/>
    <s v="EUR"/>
    <b v="1"/>
    <s v="ok"/>
    <m/>
    <n v="1200546"/>
    <n v="1188659"/>
    <n v="1.0000344926509622E-2"/>
    <b v="1"/>
    <s v="ok"/>
    <m/>
    <n v="1879052"/>
    <n v="1790781"/>
    <n v="4.9291901131405795E-2"/>
    <b v="1"/>
    <s v="ok"/>
    <m/>
    <n v="161537"/>
    <n v="511562"/>
    <n v="-0.68422791372306779"/>
    <b v="0"/>
    <s v=""/>
    <s v="Changement de méthode de valorisation  contrôle de gestion"/>
    <n v="424361"/>
    <n v="737095"/>
    <n v="-0.42427909563896105"/>
    <b v="0"/>
    <b v="1"/>
    <s v=""/>
    <s v="Changement de méthode de valorisation  contrôle de gestion"/>
    <n v="3241135"/>
    <n v="3491002"/>
    <s v="EUR"/>
    <n v="1"/>
    <n v="3241135"/>
    <n v="3491002"/>
    <n v="1.0000344926509622E-2"/>
    <n v="4.9291901131405795E-2"/>
    <n v="-0.68422791372306779"/>
    <n v="-7.1574579447390749E-2"/>
    <x v="0"/>
    <n v="288232.73830900126"/>
    <n v="576465.47661800252"/>
    <n v="3529368"/>
    <n v="3817600.476618002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rue de Limagrain"/>
    <s v="Chappes"/>
    <s v="Puy-de-Dome"/>
    <s v="63720"/>
    <s v="45.86636"/>
    <s v="3.21766"/>
    <n v="703111"/>
    <n v="38"/>
    <s v="LIMAGRAIN COOP"/>
    <s v="LIMAGRAIN COOP"/>
    <s v="EUR"/>
    <s v="EUR"/>
    <b v="1"/>
    <s v="ok"/>
    <m/>
    <n v="6674400"/>
    <n v="6609600"/>
    <n v="9.8039215686274508E-3"/>
    <b v="1"/>
    <s v="ok"/>
    <m/>
    <n v="1841400"/>
    <n v="1756150"/>
    <n v="4.8543689320388349E-2"/>
    <b v="1"/>
    <s v="ok"/>
    <m/>
    <n v="3000000"/>
    <n v="109092"/>
    <n v="26.499725002749972"/>
    <b v="0"/>
    <s v=""/>
    <s v="Stock LFSE porté par la Coop pour 50 %"/>
    <n v="6000000"/>
    <n v="218183"/>
    <n v="26.499851042473519"/>
    <b v="0"/>
    <b v="1"/>
    <s v=""/>
    <s v="Stock LFSE porté par la Coop pour 50 %"/>
    <n v="11515800"/>
    <n v="8474842"/>
    <s v="EUR"/>
    <n v="1"/>
    <n v="11515800"/>
    <n v="8474842"/>
    <n v="9.8039215686274508E-3"/>
    <n v="4.8543689320388349E-2"/>
    <n v="26.499725002749972"/>
    <n v="0.35882179278386545"/>
    <x v="0"/>
    <n v="1024095.1295823212"/>
    <n v="2048190.2591646423"/>
    <n v="12539895"/>
    <n v="13563990.25916464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Italy"/>
    <s v="Arielle Delaye-Malherbe"/>
    <s v="LPS"/>
    <s v="VILMORIN-MIKADO ITALIA"/>
    <s v="Via San Vincenzo 13"/>
    <s v="Fondi"/>
    <s v="Latina"/>
    <s v="04022"/>
    <s v="41.3014793"/>
    <s v="13.4247303"/>
    <n v="722570"/>
    <s v="IT01"/>
    <s v="VILMORIN - MKS"/>
    <s v="LVS"/>
    <s v="EUR"/>
    <s v="EUR"/>
    <b v="1"/>
    <s v="ok"/>
    <m/>
    <n v="3041320.85"/>
    <n v="2970620.85"/>
    <n v="2.3799738697720375E-2"/>
    <b v="1"/>
    <s v="ok"/>
    <s v="Coef FMG"/>
    <n v="1664703.33"/>
    <n v="1664703.33"/>
    <n v="0"/>
    <b v="1"/>
    <s v="ok"/>
    <m/>
    <m/>
    <m/>
    <n v="0"/>
    <b v="1"/>
    <s v="ok"/>
    <m/>
    <m/>
    <m/>
    <n v="0"/>
    <b v="1"/>
    <b v="1"/>
    <s v="ok"/>
    <m/>
    <n v="4706024.18"/>
    <n v="4635324.18"/>
    <s v="EUR"/>
    <n v="1"/>
    <n v="4706024.18"/>
    <n v="4635324.18"/>
    <n v="2.3799738697720375E-2"/>
    <n v="0"/>
    <n v="0"/>
    <n v="1.5252439150868624E-2"/>
    <x v="1"/>
    <n v="2638971.6719756504"/>
    <n v="5277943.3439513007"/>
    <n v="7344996"/>
    <n v="9983967.5239512995"/>
    <m/>
    <s v="Tenant / Locataire"/>
    <s v="Tenant / Locataire"/>
    <b v="1"/>
    <s v="ok"/>
    <m/>
    <m/>
    <m/>
    <b v="1"/>
    <s v="ok"/>
    <m/>
    <s v="Research - Recherche"/>
    <s v="Research - Recherche"/>
    <b v="1"/>
    <s v="ok"/>
    <m/>
    <s v="No"/>
    <s v="No"/>
    <b v="1"/>
    <s v="ok"/>
    <m/>
    <s v="Yes"/>
    <s v="Yes"/>
    <b v="1"/>
    <s v="ok"/>
    <m/>
    <n v="28000"/>
    <n v="28000"/>
    <n v="0"/>
    <b v="1"/>
    <b v="1"/>
    <s v="ok"/>
    <m/>
    <s v="Glass Greenhouse (concrete slab) / Serre en verre (dalle de béton)"/>
    <s v="Glass Greenhouse (concrete slab) / Serre en verre (dalle de béton)"/>
    <b v="1"/>
    <s v="ok"/>
    <m/>
    <b v="1"/>
    <m/>
    <b v="1"/>
    <m/>
    <m/>
    <m/>
  </r>
  <r>
    <m/>
    <s v="France"/>
    <s v="GOUJON Samantha"/>
    <s v="LPS"/>
    <s v="LIMAGRAIN EUROPE"/>
    <s v="Lieu-dit Batiment La Gare_x000a_Lieu-dit Le Pave"/>
    <s v="Blou"/>
    <s v="Maine-et-Loire"/>
    <s v="49160"/>
    <s v="47.3634377"/>
    <s v="-0.045512"/>
    <n v="577275"/>
    <n v="170"/>
    <s v="LIMAGRAIN EUROPE"/>
    <s v="LFS"/>
    <s v="EUR"/>
    <s v="EUR"/>
    <b v="1"/>
    <s v="ok"/>
    <m/>
    <m/>
    <m/>
    <n v="0"/>
    <b v="1"/>
    <s v="ok"/>
    <m/>
    <n v="1619921"/>
    <n v="1557617"/>
    <n v="3.9999563435684123E-2"/>
    <b v="1"/>
    <s v="ok"/>
    <m/>
    <m/>
    <m/>
    <n v="0"/>
    <b v="1"/>
    <s v="ok"/>
    <m/>
    <m/>
    <m/>
    <n v="0"/>
    <b v="1"/>
    <b v="1"/>
    <s v="ok"/>
    <m/>
    <n v="1619921"/>
    <n v="1557617"/>
    <s v="EUR"/>
    <n v="1"/>
    <n v="1619921"/>
    <n v="1557617"/>
    <n v="0"/>
    <n v="3.9999563435684123E-2"/>
    <n v="0"/>
    <n v="3.9999563435684123E-2"/>
    <x v="1"/>
    <m/>
    <n v="0"/>
    <n v="1619921"/>
    <n v="161992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Mexico"/>
    <s v="OBANDO, Napoleon"/>
    <s v="RoW"/>
    <s v="HAZERA SEEDS MEXICO S.A."/>
    <s v="Campo Arbaco a Ejido Laguna"/>
    <s v="Culiacán"/>
    <s v="Sinaloa"/>
    <s v="80430"/>
    <s v="24.8471508"/>
    <s v="-107.3627319"/>
    <n v="726007"/>
    <s v="MX04"/>
    <s v="HAZERA"/>
    <s v="LVS"/>
    <s v="MXN"/>
    <s v="MXN"/>
    <b v="1"/>
    <s v="ok"/>
    <m/>
    <n v="2300000"/>
    <n v="2300000"/>
    <n v="0"/>
    <b v="1"/>
    <s v="ok"/>
    <s v="Seed cleaning &amp; extraction room._x000a_Electric installations of farm"/>
    <n v="1534313"/>
    <n v="1460000"/>
    <n v="5.0899315068493149E-2"/>
    <b v="1"/>
    <s v="ok"/>
    <s v="Seed desinfection Unit, Drying Unit, Inox steel washers, sticker printers"/>
    <n v="0"/>
    <n v="0"/>
    <n v="0"/>
    <b v="1"/>
    <s v="ok"/>
    <s v="No stock on this site"/>
    <m/>
    <m/>
    <n v="0"/>
    <b v="1"/>
    <b v="1"/>
    <s v="ok"/>
    <m/>
    <n v="3834313"/>
    <n v="3760000"/>
    <s v="MXN"/>
    <n v="4.5240000000000002E-2"/>
    <n v="173464.32012000002"/>
    <n v="170102.40000000002"/>
    <n v="0"/>
    <n v="5.0899315068493149E-2"/>
    <n v="0"/>
    <n v="1.9764095744680819E-2"/>
    <x v="1"/>
    <n v="55573.517110765941"/>
    <n v="111147.03422153188"/>
    <n v="229038"/>
    <n v="284611.35434153187"/>
    <m/>
    <s v="Tenant / Locataire"/>
    <s v="Tenant / Locataire"/>
    <b v="1"/>
    <s v="ok"/>
    <m/>
    <m/>
    <m/>
    <b v="1"/>
    <s v="ok"/>
    <m/>
    <s v="Research - Recherche"/>
    <s v="Research - Recherche"/>
    <b v="1"/>
    <s v="ok"/>
    <m/>
    <s v="No"/>
    <s v="No"/>
    <b v="1"/>
    <s v="ok"/>
    <m/>
    <s v="Yes"/>
    <s v="Yes"/>
    <b v="1"/>
    <s v="ok"/>
    <m/>
    <n v="15000"/>
    <n v="15000"/>
    <n v="0"/>
    <b v="1"/>
    <b v="1"/>
    <s v="ok"/>
    <m/>
    <s v="Plastic Greenhouse (open ground) / Serre en plastique (pleine terre)"/>
    <s v="Plastic Greenhouse (open ground) / Serre en plastique (pleine terre)"/>
    <b v="1"/>
    <s v="ok"/>
    <m/>
    <b v="1"/>
    <m/>
    <b v="1"/>
    <m/>
    <m/>
    <m/>
  </r>
  <r>
    <m/>
    <s v="Turkey"/>
    <s v="YATAN Yalin"/>
    <s v="RoW"/>
    <s v="HAZERA TOHUMCULUK VE TICARET"/>
    <s v="Altınova Corner İş Merkezi Altınova Sinan Mah. Ulu Sokak B.Blok No:3 Kat:7 D: 27, 07170 Kepez"/>
    <s v="Antalya"/>
    <s v="Antalya"/>
    <s v="07160"/>
    <s v="36.92094541059923"/>
    <s v="30.778881680237077"/>
    <n v="702947"/>
    <s v="TU21"/>
    <s v="HAZERA"/>
    <s v="LVS"/>
    <s v="TRY"/>
    <s v="TRY"/>
    <b v="1"/>
    <s v="ok"/>
    <m/>
    <n v="1860000"/>
    <n v="1500000"/>
    <n v="0.24"/>
    <b v="0"/>
    <s v=""/>
    <s v="Inflation Adjustment"/>
    <n v="1488000"/>
    <n v="1200000"/>
    <n v="0.24"/>
    <b v="0"/>
    <s v=""/>
    <s v="Inflation Adjustment"/>
    <n v="62000000"/>
    <n v="50000000"/>
    <n v="0.24"/>
    <b v="0"/>
    <s v=""/>
    <s v="Inflation Adjustment"/>
    <n v="99200000"/>
    <n v="80000000"/>
    <n v="0.24"/>
    <b v="0"/>
    <b v="1"/>
    <s v=""/>
    <s v="Inflation Adjustment"/>
    <n v="65348000"/>
    <n v="52700000"/>
    <s v="TRY"/>
    <n v="2.4340000000000001E-2"/>
    <n v="1590570.32"/>
    <n v="1282718"/>
    <n v="0.24"/>
    <n v="0.24"/>
    <n v="0.24"/>
    <n v="0.24000000000000005"/>
    <x v="2"/>
    <n v="1233461.7961768375"/>
    <n v="2466923.592353675"/>
    <n v="2824032"/>
    <n v="4057493.9123536749"/>
    <m/>
    <s v="Tenant / Locataire"/>
    <s v="Tenant / Locataire"/>
    <b v="1"/>
    <s v="ok"/>
    <m/>
    <m/>
    <m/>
    <b v="1"/>
    <s v="ok"/>
    <m/>
    <s v="Holding - Administration"/>
    <s v="Holding - Administration"/>
    <b v="1"/>
    <s v="ok"/>
    <m/>
    <s v="Yes"/>
    <s v="Yes"/>
    <b v="1"/>
    <s v="ok"/>
    <m/>
    <s v="No"/>
    <s v="No"/>
    <b v="1"/>
    <s v="ok"/>
    <m/>
    <m/>
    <n v="0"/>
    <n v="0"/>
    <b v="1"/>
    <b v="1"/>
    <s v="ok"/>
    <m/>
    <s v="Not Applicable / Non applicable"/>
    <s v="Not Applicable / Non applicable"/>
    <b v="1"/>
    <s v="ok"/>
    <m/>
    <b v="1"/>
    <m/>
    <b v="0"/>
    <m/>
    <m/>
    <m/>
  </r>
  <r>
    <m/>
    <s v="Spain"/>
    <s v="NOGAL Coro"/>
    <s v="LPS"/>
    <s v="LIMAGRAIN IBERICA"/>
    <s v="Polígono 33 Parcela 66"/>
    <s v="Sos del Rey Catolico"/>
    <s v="Zaragoza"/>
    <s v="50680"/>
    <s v="42.4843864"/>
    <s v="-1.188194"/>
    <n v="760688"/>
    <s v="SP36"/>
    <s v="LIMAGRAIN EUROPE"/>
    <s v="LFS"/>
    <s v="EUR"/>
    <s v="EUR"/>
    <b v="1"/>
    <s v="ok"/>
    <m/>
    <n v="0"/>
    <n v="0"/>
    <n v="0"/>
    <b v="1"/>
    <s v="ok"/>
    <m/>
    <n v="1469095"/>
    <n v="1684977"/>
    <n v="-0.12812163014688036"/>
    <b v="0"/>
    <s v=""/>
    <m/>
    <m/>
    <m/>
    <n v="0"/>
    <b v="1"/>
    <s v="ok"/>
    <m/>
    <m/>
    <m/>
    <n v="0"/>
    <b v="1"/>
    <b v="1"/>
    <s v="ok"/>
    <m/>
    <n v="1469095"/>
    <n v="1684977"/>
    <s v="EUR"/>
    <n v="1"/>
    <n v="1469095"/>
    <n v="1684977"/>
    <n v="0"/>
    <n v="-0.12812163014688036"/>
    <n v="0"/>
    <n v="-0.12812163014688036"/>
    <x v="4"/>
    <n v="204675.66395914517"/>
    <n v="409351.32791829034"/>
    <n v="1673771"/>
    <n v="1878446.3279182904"/>
    <m/>
    <s v="Tenant / Locataire"/>
    <s v="Tenant / Locataire"/>
    <b v="1"/>
    <s v="ok"/>
    <m/>
    <m/>
    <m/>
    <b v="1"/>
    <s v="ok"/>
    <m/>
    <s v="Research - Recherche"/>
    <s v="Research - Recherche"/>
    <b v="1"/>
    <s v="ok"/>
    <m/>
    <s v="No"/>
    <s v="No"/>
    <b v="1"/>
    <s v="ok"/>
    <m/>
    <m/>
    <s v="No"/>
    <b v="0"/>
    <s v=""/>
    <m/>
    <m/>
    <m/>
    <n v="0"/>
    <b v="1"/>
    <b v="1"/>
    <s v="ok"/>
    <m/>
    <m/>
    <s v="Not Applicable / Non applicable"/>
    <b v="0"/>
    <s v=""/>
    <m/>
    <b v="0"/>
    <m/>
    <b v="0"/>
    <m/>
    <m/>
    <m/>
  </r>
  <r>
    <m/>
    <s v="Brazil"/>
    <s v="SOUZA Thomas"/>
    <s v="RoW"/>
    <s v="HM.CLAUSE BRASIL COMERCIO DE SEMENTES LTDA."/>
    <s v="Rua Cumaru nº 243_x000a_Cond Alphaville Empresarial"/>
    <s v="Campinas"/>
    <s v="São Paulo"/>
    <s v="13098-324"/>
    <s v="-22.8231773"/>
    <s v="-47.0354996"/>
    <n v="703146"/>
    <s v="BR13"/>
    <s v="HM CLAUSE"/>
    <s v="LVS"/>
    <s v="BRL"/>
    <s v="BRL"/>
    <b v="1"/>
    <s v="ok"/>
    <m/>
    <n v="12851755"/>
    <n v="12326640"/>
    <n v="4.2600011033014674E-2"/>
    <b v="1"/>
    <s v="ok"/>
    <m/>
    <n v="1467620"/>
    <n v="1400000"/>
    <n v="4.8300000000000003E-2"/>
    <b v="1"/>
    <s v="ok"/>
    <m/>
    <n v="20987562.84"/>
    <n v="20322202.039999999"/>
    <n v="3.2740585822854107E-2"/>
    <b v="1"/>
    <s v="ok"/>
    <m/>
    <n v="25548818.829999998"/>
    <n v="25681829.890000001"/>
    <n v="-5.1791893556539081E-3"/>
    <b v="1"/>
    <b v="1"/>
    <s v="ok"/>
    <m/>
    <n v="35306937.840000004"/>
    <n v="34048842.039999999"/>
    <s v="BRL"/>
    <n v="0.16078999999999999"/>
    <n v="5677002.5352936005"/>
    <n v="5474713.3116115993"/>
    <n v="4.2600011033014674E-2"/>
    <n v="4.8300000000000003E-2"/>
    <n v="3.2740585822854107E-2"/>
    <n v="3.6949738217881778E-2"/>
    <x v="1"/>
    <n v="4152078.9683442698"/>
    <n v="8304157.9366885396"/>
    <n v="9829082"/>
    <n v="13981160.47198214"/>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Romania"/>
    <s v="HAMPU Coralia"/>
    <s v="LPS"/>
    <s v="Limagrain Romania SRL"/>
    <s v="com. Nanov, sos. Turnu Magurele nr. 15, jud. Teleorman"/>
    <s v="Nanov"/>
    <s v="Teleorman"/>
    <n v="147215"/>
    <m/>
    <m/>
    <m/>
    <m/>
    <s v="LIMAGRAIN EUROPE"/>
    <s v="LFS"/>
    <s v="RON"/>
    <s v="RON"/>
    <b v="1"/>
    <s v="ok"/>
    <m/>
    <m/>
    <m/>
    <n v="0"/>
    <b v="1"/>
    <s v="ok"/>
    <m/>
    <n v="1426310"/>
    <n v="782965.47"/>
    <n v="0.82167675925733996"/>
    <b v="0"/>
    <s v=""/>
    <s v="new investments"/>
    <m/>
    <m/>
    <n v="0"/>
    <b v="1"/>
    <s v="ok"/>
    <m/>
    <m/>
    <m/>
    <n v="0"/>
    <b v="1"/>
    <b v="1"/>
    <s v="ok"/>
    <m/>
    <n v="1426310"/>
    <n v="782965.47"/>
    <s v="RON"/>
    <n v="0.20069999999999999"/>
    <n v="286260.41699999996"/>
    <n v="157141.16982899999"/>
    <n v="0"/>
    <n v="0.82167675925733996"/>
    <n v="0"/>
    <n v="0.82167675925733974"/>
    <x v="4"/>
    <n v="78733.468819583519"/>
    <n v="157466.93763916704"/>
    <n v="364994"/>
    <n v="443727.35463916697"/>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Mexico"/>
    <s v="OBANDO, Napoleon"/>
    <s v="RoW"/>
    <s v="HAZERA SEEDS MEXICO S.A."/>
    <s v="Calle Trapani #4732-A_x000a_Edif. Plaza Palermo_x000a_Palermo Residencial"/>
    <s v="Culiacán"/>
    <s v="Sinaloa"/>
    <s v="80104"/>
    <s v="24.7875004"/>
    <s v="-107.4412994"/>
    <n v="702878"/>
    <s v="MX01"/>
    <s v="HAZERA"/>
    <s v="LVS"/>
    <s v="MXN"/>
    <s v="MXN"/>
    <b v="1"/>
    <s v="ok"/>
    <m/>
    <m/>
    <n v="0"/>
    <n v="0"/>
    <b v="1"/>
    <s v="ok"/>
    <m/>
    <n v="1350000"/>
    <n v="1350000"/>
    <n v="0"/>
    <b v="1"/>
    <s v="ok"/>
    <s v="Office furniture, HP Server &amp; site, Printers, CCTV, Seeds room"/>
    <n v="158846453"/>
    <n v="144770361"/>
    <n v="9.7230482142681124E-2"/>
    <b v="1"/>
    <s v="ok"/>
    <s v="Increase on volumes and value due growth"/>
    <n v="202191943"/>
    <n v="217882109"/>
    <n v="-7.2012181596791874E-2"/>
    <b v="1"/>
    <b v="1"/>
    <s v="ok"/>
    <s v="Improvement on stock managment"/>
    <n v="160196453"/>
    <n v="146120361"/>
    <s v="MXN"/>
    <n v="4.5240000000000002E-2"/>
    <n v="7247287.5337200006"/>
    <n v="6610485.1316400003"/>
    <n v="0"/>
    <n v="0"/>
    <n v="9.7230482142681124E-2"/>
    <n v="9.633217372081368E-2"/>
    <x v="1"/>
    <n v="2321844.9620256647"/>
    <n v="4643689.9240513295"/>
    <n v="9569132"/>
    <n v="11890977.457771331"/>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France"/>
    <s v="GUYON Adeline"/>
    <s v="LPS"/>
    <s v="SELIA"/>
    <s v="La Garenne_x000a_Route d'Ennezat"/>
    <s v="Chappes"/>
    <s v="Puy-de-Dome"/>
    <s v="63720"/>
    <s v="45.87213"/>
    <s v="3.22074"/>
    <n v="588554"/>
    <n v="30"/>
    <s v="LIMAGRAIN COOP"/>
    <s v="LIMAGRAIN COOP"/>
    <s v="EUR"/>
    <s v="EUR"/>
    <b v="1"/>
    <s v="ok"/>
    <m/>
    <n v="31300248"/>
    <n v="28156980"/>
    <n v="0.11163370503512805"/>
    <b v="1"/>
    <s v="ok"/>
    <s v="La Garenne, Chappes, cellule Y108 : Tolérance d’écart de valeurs à 15% sur le bâtiment"/>
    <n v="1347542"/>
    <n v="1132931.6000000001"/>
    <n v="0.18942926474996363"/>
    <b v="0"/>
    <s v=""/>
    <s v="56 k€ d'invest"/>
    <n v="0"/>
    <n v="0"/>
    <n v="0"/>
    <b v="1"/>
    <s v="ok"/>
    <m/>
    <n v="0"/>
    <n v="0"/>
    <n v="0"/>
    <b v="1"/>
    <b v="1"/>
    <s v="ok"/>
    <m/>
    <n v="32647790"/>
    <n v="29289911.600000001"/>
    <s v="EUR"/>
    <n v="1"/>
    <n v="32647790"/>
    <n v="29289911.600000001"/>
    <n v="0.11163370503512805"/>
    <n v="0.18942926474996363"/>
    <n v="0"/>
    <n v="0.11464283149287478"/>
    <x v="2"/>
    <n v="1169785.1518820866"/>
    <n v="2339570.3037641733"/>
    <n v="33817575"/>
    <n v="34987360.303764172"/>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Turkey"/>
    <s v="ERDOGAN Eyup"/>
    <s v="RoW"/>
    <s v="LIMAGRAIN TOHUM ISLAH VE URETIM SANAYI TICARET AS"/>
    <s v="Sanayi 23. sokak N0:3/6 Dükkan No:11 Kocasinan Mah."/>
    <s v="Lüleburgaz"/>
    <m/>
    <m/>
    <m/>
    <m/>
    <m/>
    <m/>
    <s v="LIMAGRAIN EUROPE"/>
    <s v="LFS"/>
    <s v="TRY"/>
    <s v="TRY"/>
    <b v="1"/>
    <s v="ok"/>
    <m/>
    <m/>
    <n v="0"/>
    <n v="0"/>
    <b v="1"/>
    <s v="ok"/>
    <m/>
    <n v="1311250"/>
    <n v="1049000"/>
    <n v="0.25"/>
    <b v="0"/>
    <s v=""/>
    <s v="2025-2026 expected Inflation effect"/>
    <m/>
    <m/>
    <n v="0"/>
    <b v="1"/>
    <s v="ok"/>
    <m/>
    <m/>
    <n v="0"/>
    <n v="0"/>
    <b v="1"/>
    <b v="1"/>
    <s v="ok"/>
    <m/>
    <n v="1311250"/>
    <n v="1049000"/>
    <s v="TRY"/>
    <n v="2.4340000000000001E-2"/>
    <n v="31915.825000000001"/>
    <n v="25532.66"/>
    <n v="0"/>
    <n v="0.25"/>
    <n v="0"/>
    <n v="0.25000000000000006"/>
    <x v="4"/>
    <m/>
    <n v="0"/>
    <n v="31916"/>
    <n v="31915.825000000001"/>
    <m/>
    <s v="Tenant / Locataire"/>
    <s v="Tenant / Locataire"/>
    <b v="1"/>
    <s v="ok"/>
    <m/>
    <m/>
    <m/>
    <b v="1"/>
    <s v="ok"/>
    <m/>
    <m/>
    <s v="Distribution and/or Storage - Distribution et/ou Stockage"/>
    <b v="0"/>
    <s v=""/>
    <m/>
    <m/>
    <s v="No"/>
    <b v="0"/>
    <s v=""/>
    <m/>
    <m/>
    <s v="No"/>
    <b v="0"/>
    <s v=""/>
    <m/>
    <m/>
    <m/>
    <n v="0"/>
    <b v="1"/>
    <b v="1"/>
    <s v="ok"/>
    <m/>
    <m/>
    <s v="Not Applicable / Non applicable"/>
    <b v="0"/>
    <s v=""/>
    <m/>
    <b v="0"/>
    <m/>
    <b v="0"/>
    <m/>
    <m/>
    <m/>
  </r>
  <r>
    <m/>
    <s v="Spain"/>
    <s v="ALONSO Jorge"/>
    <s v="LPS"/>
    <s v="HM. CLAUSE IBERICA, S.A."/>
    <s v="Hacienda Lo Tacon N°10_x000a_Finca Los Gorriones"/>
    <s v="Balsicas (Torre Pacheco)"/>
    <s v="Murcia"/>
    <s v="30591"/>
    <s v="37.8135796"/>
    <s v="-0.942335"/>
    <n v="581592"/>
    <n v="21"/>
    <s v="HM CLAUSE"/>
    <s v="LVS"/>
    <s v="EUR"/>
    <s v="EUR"/>
    <b v="1"/>
    <s v="ok"/>
    <m/>
    <n v="2066000"/>
    <n v="1636250"/>
    <n v="0.26264323911382736"/>
    <b v="0"/>
    <s v=""/>
    <s v="Estimation rapport d'expertise préalable Galtier 2025"/>
    <n v="1206000"/>
    <n v="1038048"/>
    <n v="0.16179598631277167"/>
    <b v="0"/>
    <s v=""/>
    <s v="Estimation rapport d'expertise préalable Galtier 2025"/>
    <n v="0"/>
    <m/>
    <n v="0"/>
    <b v="1"/>
    <s v="ok"/>
    <m/>
    <n v="0"/>
    <m/>
    <n v="0"/>
    <b v="1"/>
    <b v="1"/>
    <s v="ok"/>
    <m/>
    <n v="3272000"/>
    <n v="2674298"/>
    <s v="EUR"/>
    <n v="1"/>
    <n v="3272000"/>
    <n v="2674298"/>
    <n v="0.26264323911382736"/>
    <n v="0.16179598631277167"/>
    <n v="0"/>
    <n v="0.22349865273054836"/>
    <x v="2"/>
    <n v="1111712.3733454701"/>
    <n v="2223424.7466909401"/>
    <n v="4383712"/>
    <n v="5495424.7466909401"/>
    <m/>
    <s v="Tenant / Locataire"/>
    <s v="Tenant / Locataire"/>
    <b v="1"/>
    <s v="ok"/>
    <m/>
    <m/>
    <m/>
    <b v="1"/>
    <s v="ok"/>
    <m/>
    <s v="Research - Recherche"/>
    <s v="Research - Recherche"/>
    <b v="1"/>
    <s v="ok"/>
    <m/>
    <s v="Yes"/>
    <s v="Yes"/>
    <b v="1"/>
    <s v="ok"/>
    <m/>
    <s v="Yes"/>
    <s v="Yes"/>
    <b v="1"/>
    <s v="ok"/>
    <m/>
    <n v="12170"/>
    <n v="12170"/>
    <n v="0"/>
    <b v="1"/>
    <b v="1"/>
    <s v="ok"/>
    <m/>
    <s v="Plastic Greenhouse (concrete slab)  / Serre en plastique (dalle de béton)"/>
    <s v="Plastic Greenhouse (concrete slab)  / Serre en plastique (dalle de béton)"/>
    <b v="1"/>
    <s v="ok"/>
    <m/>
    <b v="1"/>
    <m/>
    <b v="0"/>
    <m/>
    <m/>
    <m/>
  </r>
  <r>
    <m/>
    <s v="Germany"/>
    <s v="THIEMANN Sabine"/>
    <s v="LPS"/>
    <s v="LIMAGRAIN GMBH"/>
    <s v="Lindenbergstr. 13"/>
    <s v="Peine"/>
    <s v="Niedersachsen"/>
    <s v="31226"/>
    <s v="52.302536"/>
    <s v="10.1702023"/>
    <n v="703040"/>
    <n v="144"/>
    <s v="LIMAGRAIN EUROPE"/>
    <s v="LFS"/>
    <s v="EUR"/>
    <s v="EUR"/>
    <b v="1"/>
    <s v="ok"/>
    <m/>
    <m/>
    <m/>
    <n v="0"/>
    <b v="1"/>
    <s v="ok"/>
    <m/>
    <n v="1187500"/>
    <n v="1149500"/>
    <n v="3.3057851239669422E-2"/>
    <b v="1"/>
    <s v="ok"/>
    <m/>
    <m/>
    <m/>
    <n v="0"/>
    <b v="1"/>
    <s v="ok"/>
    <m/>
    <m/>
    <m/>
    <n v="0"/>
    <b v="1"/>
    <b v="1"/>
    <s v="ok"/>
    <m/>
    <n v="1187500"/>
    <n v="1149500"/>
    <s v="EUR"/>
    <n v="1"/>
    <n v="1187500"/>
    <n v="1149500"/>
    <n v="0"/>
    <n v="3.3057851239669422E-2"/>
    <n v="0"/>
    <n v="3.3057851239669422E-2"/>
    <x v="1"/>
    <n v="324489.15852592839"/>
    <n v="648978.31705185678"/>
    <n v="1511989"/>
    <n v="1836478.3170518568"/>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France"/>
    <m/>
    <s v="LPS"/>
    <s v="GROUPE LIMAGRAIN HOLDING"/>
    <s v="Domaine de Mons bâtiment 1 Château et communs + 4 transformateur"/>
    <s v="Aubiat"/>
    <s v="Puy-de-Dome"/>
    <s v="63260"/>
    <s v="45.9687347"/>
    <s v="3.170594"/>
    <s v="ECE20200216_1"/>
    <n v="23"/>
    <s v="HOLDING"/>
    <s v="HOLDING"/>
    <s v="EUR"/>
    <s v="EUR"/>
    <b v="1"/>
    <s v="ok"/>
    <m/>
    <n v="13517836"/>
    <n v="13376076"/>
    <n v="1.0598025908345616E-2"/>
    <b v="1"/>
    <s v="ok"/>
    <s v="(13376076 * 1,01) + 8000"/>
    <n v="1184000"/>
    <n v="1100000"/>
    <n v="7.636363636363637E-2"/>
    <b v="1"/>
    <s v="ok"/>
    <s v="(1100000 * 1,04) + 40000"/>
    <m/>
    <n v="0"/>
    <n v="0"/>
    <b v="1"/>
    <s v="ok"/>
    <m/>
    <m/>
    <n v="0"/>
    <n v="0"/>
    <b v="1"/>
    <b v="1"/>
    <s v="ok"/>
    <m/>
    <n v="14701836"/>
    <n v="14476076"/>
    <s v="EUR"/>
    <n v="1"/>
    <n v="14701836"/>
    <n v="14476076"/>
    <n v="1.0598025908345616E-2"/>
    <n v="7.636363636363637E-2"/>
    <n v="0"/>
    <n v="1.5595386484569438E-2"/>
    <x v="1"/>
    <m/>
    <n v="0"/>
    <n v="14701836"/>
    <n v="14701836"/>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m/>
    <s v="LPS"/>
    <s v="VILMORIN &amp; Cie"/>
    <s v="1 rue Edouard Colonne"/>
    <s v="Paris"/>
    <s v="Paris"/>
    <s v="75001"/>
    <s v="48.8579189999879"/>
    <s v="2.3453925"/>
    <n v="386941"/>
    <n v="130"/>
    <s v="HOLDING"/>
    <s v="HOLDING"/>
    <s v="EUR"/>
    <s v="EUR"/>
    <b v="1"/>
    <s v="ok"/>
    <m/>
    <m/>
    <n v="0"/>
    <n v="0"/>
    <b v="1"/>
    <s v="ok"/>
    <m/>
    <n v="1135732.08"/>
    <n v="1077627"/>
    <n v="5.3919473064427743E-2"/>
    <b v="1"/>
    <s v="ok"/>
    <s v="(1077627 * 1,04) + 15000"/>
    <n v="190000"/>
    <n v="190000"/>
    <n v="0"/>
    <b v="1"/>
    <s v="ok"/>
    <s v="Iso n-1"/>
    <n v="230000"/>
    <n v="230000"/>
    <n v="0"/>
    <b v="1"/>
    <b v="1"/>
    <s v="ok"/>
    <s v="Iso n-1"/>
    <n v="1325732.08"/>
    <n v="1267627"/>
    <s v="EUR"/>
    <n v="1"/>
    <n v="1325732.08"/>
    <n v="1267627"/>
    <n v="0"/>
    <n v="5.3919473064427743E-2"/>
    <n v="0"/>
    <n v="4.5837679380448727E-2"/>
    <x v="1"/>
    <n v="121975.5692271252"/>
    <n v="243951.13845425041"/>
    <n v="1447708"/>
    <n v="1569683.2184542506"/>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France"/>
    <s v="GUYON Adeline"/>
    <s v="LPS"/>
    <s v="SELIA"/>
    <s v="Biopôle Clermont Limagne rue Henri Mondor"/>
    <s v="Saint-Beauzire"/>
    <s v="Puy-de-Dome"/>
    <s v="63360"/>
    <s v="45.84999999"/>
    <s v="3.167"/>
    <n v="703083"/>
    <n v="233"/>
    <s v="LIMAGRAIN COOP"/>
    <s v="LIMAGRAIN COOP"/>
    <s v="EUR"/>
    <s v="EUR"/>
    <b v="1"/>
    <s v="ok"/>
    <m/>
    <n v="0"/>
    <n v="0"/>
    <n v="0"/>
    <b v="1"/>
    <s v="ok"/>
    <m/>
    <n v="1116180"/>
    <n v="1059788"/>
    <n v="5.3210642128425682E-2"/>
    <b v="1"/>
    <s v="ok"/>
    <m/>
    <n v="0"/>
    <n v="0"/>
    <n v="0"/>
    <b v="1"/>
    <s v="ok"/>
    <m/>
    <n v="0"/>
    <n v="0"/>
    <n v="0"/>
    <b v="1"/>
    <b v="1"/>
    <s v="ok"/>
    <m/>
    <n v="1116180"/>
    <n v="1059788"/>
    <s v="EUR"/>
    <n v="1"/>
    <n v="1116180"/>
    <n v="1059788"/>
    <n v="0"/>
    <n v="5.3210642128425682E-2"/>
    <n v="0"/>
    <n v="5.3210642128425682E-2"/>
    <x v="1"/>
    <n v="39993.236627280057"/>
    <n v="79986.473254560115"/>
    <n v="1156173"/>
    <n v="1196166.47325456"/>
    <m/>
    <s v="Tenant / Locataire"/>
    <s v="Tenant / Locataire"/>
    <b v="1"/>
    <s v="ok"/>
    <m/>
    <m/>
    <m/>
    <b v="1"/>
    <s v="ok"/>
    <m/>
    <s v="Holding - Administration"/>
    <s v="Holding - Administration"/>
    <b v="1"/>
    <s v="ok"/>
    <m/>
    <s v="No"/>
    <s v="No"/>
    <b v="1"/>
    <s v="ok"/>
    <m/>
    <s v="No"/>
    <s v="No"/>
    <b v="1"/>
    <s v="ok"/>
    <m/>
    <m/>
    <m/>
    <n v="0"/>
    <b v="1"/>
    <b v="1"/>
    <s v="ok"/>
    <m/>
    <s v="Not Applicable / Non applicable"/>
    <s v="Not Applicable / Non applicable"/>
    <b v="1"/>
    <s v="ok"/>
    <m/>
    <b v="1"/>
    <m/>
    <b v="1"/>
    <m/>
    <m/>
    <m/>
  </r>
  <r>
    <m/>
    <s v="France"/>
    <s v="SERRE Catherine"/>
    <s v="LPS"/>
    <s v="HM.CLAUSE S.A.S."/>
    <s v="Lieu-dit Au Buget"/>
    <s v="Roumagne"/>
    <s v="Lot-et-Garonne"/>
    <s v="47800"/>
    <s v="44.6185989"/>
    <s v="0.338941"/>
    <n v="386901"/>
    <n v="100"/>
    <s v="HM CLAUSE"/>
    <s v="LVS"/>
    <s v="EUR"/>
    <s v="EUR"/>
    <b v="1"/>
    <s v="ok"/>
    <m/>
    <n v="797000"/>
    <n v="631574"/>
    <n v="0.26192655175798879"/>
    <b v="0"/>
    <s v=""/>
    <s v="Estimation Préalable Galtier au 010125"/>
    <n v="1102000"/>
    <n v="993490"/>
    <n v="0.10922102889812681"/>
    <b v="0"/>
    <s v=""/>
    <s v="Estimation Préalable Galtier au 010125"/>
    <m/>
    <m/>
    <n v="0"/>
    <b v="1"/>
    <s v="ok"/>
    <m/>
    <m/>
    <m/>
    <n v="0"/>
    <b v="1"/>
    <b v="1"/>
    <s v="ok"/>
    <m/>
    <n v="1899000"/>
    <n v="1625064"/>
    <s v="EUR"/>
    <n v="1"/>
    <n v="1899000"/>
    <n v="1625064"/>
    <n v="0.26192655175798879"/>
    <n v="0.10922102889812681"/>
    <n v="0"/>
    <n v="0.16856936096055294"/>
    <x v="2"/>
    <m/>
    <n v="0"/>
    <n v="1899000"/>
    <n v="1899000"/>
    <m/>
    <s v="Owner / Propriétaire"/>
    <s v="Owner / Propriétaire"/>
    <b v="1"/>
    <s v="ok"/>
    <m/>
    <m/>
    <m/>
    <b v="1"/>
    <s v="ok"/>
    <m/>
    <s v="Research - Recherche"/>
    <s v="Research - Recherche"/>
    <b v="1"/>
    <s v="ok"/>
    <m/>
    <s v="No"/>
    <s v="No"/>
    <b v="1"/>
    <s v="ok"/>
    <m/>
    <s v="Yes"/>
    <s v="No"/>
    <b v="0"/>
    <s v=""/>
    <s v="/"/>
    <n v="1600"/>
    <m/>
    <n v="1"/>
    <b v="0"/>
    <b v="1"/>
    <s v=""/>
    <s v="/"/>
    <s v="Plastic Greenhouse (concrete slab)  / Serre en plastique (dalle de béton)"/>
    <s v="Not Applicable / Non applicable"/>
    <b v="0"/>
    <s v=""/>
    <s v="/"/>
    <b v="1"/>
    <m/>
    <b v="0"/>
    <m/>
    <m/>
    <m/>
  </r>
  <r>
    <m/>
    <s v="France"/>
    <s v="GUYON Adeline"/>
    <s v="LPS"/>
    <s v="SOCIETE COOPERATIVE AGRICOLE LIMAGRAIN"/>
    <s v="10 route de Riom"/>
    <s v="Aigueperse"/>
    <s v="Puy-de-Dome"/>
    <s v="63260"/>
    <s v="46.0136108"/>
    <s v="3.1989901"/>
    <n v="703105"/>
    <n v="45"/>
    <s v="LIMAGRAIN COOP"/>
    <s v="LIMAGRAIN COOP"/>
    <s v="EUR"/>
    <s v="EUR"/>
    <b v="1"/>
    <s v="ok"/>
    <m/>
    <n v="1812060"/>
    <n v="1794119"/>
    <n v="9.9998940984405166E-3"/>
    <b v="1"/>
    <s v="ok"/>
    <m/>
    <n v="1040525"/>
    <n v="1000505"/>
    <n v="3.9999800100949022E-2"/>
    <b v="1"/>
    <s v="ok"/>
    <m/>
    <n v="821066"/>
    <n v="474360"/>
    <n v="0.73089214942237968"/>
    <b v="0"/>
    <s v=""/>
    <s v="Stock LFSE porté par la Coop"/>
    <n v="2283472"/>
    <n v="842335"/>
    <n v="1.7108834371123127"/>
    <b v="0"/>
    <b v="1"/>
    <s v=""/>
    <s v="Stock LFSE porté par la Coop"/>
    <n v="3673651"/>
    <n v="3268984"/>
    <s v="EUR"/>
    <n v="1"/>
    <n v="3673651"/>
    <n v="3268984"/>
    <n v="9.9998940984405166E-3"/>
    <n v="3.9999800100949022E-2"/>
    <n v="0.73089214942237968"/>
    <n v="0.12378983806589448"/>
    <x v="0"/>
    <n v="326696.19973299501"/>
    <n v="653392.39946599002"/>
    <n v="4000347"/>
    <n v="4327043.399465990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8 Rheinfelderhof"/>
    <s v="Rustenhart"/>
    <s v="Haut-Rhin"/>
    <s v="68740"/>
    <s v="47.9373741"/>
    <s v="7.5037398"/>
    <n v="386922"/>
    <n v="171"/>
    <s v="LIMAGRAIN EUROPE"/>
    <s v="LFS"/>
    <s v="EUR"/>
    <s v="EUR"/>
    <b v="1"/>
    <s v="ok"/>
    <m/>
    <n v="0"/>
    <n v="891878"/>
    <n v="-1"/>
    <b v="0"/>
    <s v=""/>
    <s v="assuré par le propriétaire"/>
    <n v="1004564"/>
    <n v="965927"/>
    <n v="3.9999917178006203E-2"/>
    <b v="1"/>
    <s v="ok"/>
    <m/>
    <m/>
    <m/>
    <n v="0"/>
    <b v="1"/>
    <s v="ok"/>
    <m/>
    <m/>
    <m/>
    <n v="0"/>
    <b v="1"/>
    <b v="1"/>
    <s v="ok"/>
    <m/>
    <n v="1004564"/>
    <n v="1857805"/>
    <s v="EUR"/>
    <n v="1"/>
    <n v="1004564"/>
    <n v="1857805"/>
    <n v="-1"/>
    <n v="3.9999917178006203E-2"/>
    <n v="0"/>
    <n v="-0.45927371279547641"/>
    <x v="6"/>
    <m/>
    <n v="0"/>
    <n v="1004564"/>
    <n v="1004564"/>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Netherlands"/>
    <s v="NOOIJ, Michiel"/>
    <s v="LPS"/>
    <s v="HAZERA SEEDS B.V."/>
    <s v="Van der Haveweg 2"/>
    <s v="Rilland"/>
    <s v="Zeeland"/>
    <s v="4411 RB"/>
    <s v="51.4053497"/>
    <s v="4.1349401"/>
    <n v="702940"/>
    <n v="332"/>
    <s v="HAZERA"/>
    <s v="LVS"/>
    <s v="EUR"/>
    <s v="EUR"/>
    <b v="1"/>
    <s v="ok"/>
    <m/>
    <m/>
    <m/>
    <n v="0"/>
    <b v="1"/>
    <s v="ok"/>
    <m/>
    <n v="945000"/>
    <n v="893000"/>
    <n v="5.823068309070549E-2"/>
    <b v="1"/>
    <s v="ok"/>
    <m/>
    <m/>
    <m/>
    <n v="0"/>
    <b v="1"/>
    <s v="ok"/>
    <m/>
    <m/>
    <m/>
    <n v="0"/>
    <b v="1"/>
    <b v="1"/>
    <s v="ok"/>
    <m/>
    <n v="945000"/>
    <n v="893000"/>
    <s v="EUR"/>
    <n v="1"/>
    <n v="945000"/>
    <n v="893000"/>
    <n v="0"/>
    <n v="5.823068309070549E-2"/>
    <n v="0"/>
    <n v="5.823068309070549E-2"/>
    <x v="1"/>
    <n v="363707.04843563435"/>
    <n v="727414.0968712687"/>
    <n v="1308707"/>
    <n v="1672414.0968712687"/>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DOMENC Karine"/>
    <s v="LPS"/>
    <s v="JACQUET PANIFICATION"/>
    <s v="ZAC Les Portes du Riom Sud"/>
    <s v="Riom"/>
    <s v="Puy-de-Dome"/>
    <s v="63200"/>
    <s v="45.902523"/>
    <s v="3.1221499"/>
    <n v="386905"/>
    <n v="108"/>
    <s v="JACQUET BROSSARD"/>
    <s v="JACQUET BROSSARD"/>
    <s v="EUR"/>
    <s v="EUR"/>
    <b v="1"/>
    <s v="ok"/>
    <m/>
    <m/>
    <m/>
    <n v="0"/>
    <b v="1"/>
    <s v="ok"/>
    <m/>
    <n v="937120"/>
    <n v="888632"/>
    <n v="5.4564769218304089E-2"/>
    <b v="1"/>
    <s v="ok"/>
    <m/>
    <m/>
    <m/>
    <n v="0"/>
    <b v="1"/>
    <s v="ok"/>
    <m/>
    <m/>
    <m/>
    <n v="0"/>
    <b v="1"/>
    <b v="1"/>
    <s v="ok"/>
    <m/>
    <n v="937120"/>
    <n v="888632"/>
    <s v="EUR"/>
    <n v="1"/>
    <n v="937120"/>
    <n v="888632"/>
    <n v="0"/>
    <n v="5.4564769218304089E-2"/>
    <n v="0"/>
    <n v="5.4564769218304089E-2"/>
    <x v="1"/>
    <m/>
    <n v="0"/>
    <n v="937120"/>
    <n v="937120"/>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GUYON Adeline"/>
    <s v="LPS"/>
    <s v="SOCIETE COOPERATIVE AGRICOLE LIMAGRAIN"/>
    <s v="Chemin de la Zone Industrielle"/>
    <s v="Le Pouzin"/>
    <s v="Ardèche"/>
    <n v="7250"/>
    <s v="44.7466308"/>
    <s v="4.7516691"/>
    <m/>
    <m/>
    <s v="LIMAGRAIN COOP"/>
    <s v="LIMAGRAIN COOP"/>
    <s v="EUR"/>
    <s v="EUR"/>
    <b v="1"/>
    <s v="ok"/>
    <m/>
    <m/>
    <m/>
    <n v="0"/>
    <b v="1"/>
    <s v="ok"/>
    <m/>
    <n v="916947"/>
    <n v="881680"/>
    <n v="3.9999773160330279E-2"/>
    <b v="1"/>
    <s v="ok"/>
    <m/>
    <m/>
    <m/>
    <n v="0"/>
    <b v="1"/>
    <s v="ok"/>
    <m/>
    <m/>
    <m/>
    <n v="0"/>
    <b v="1"/>
    <b v="1"/>
    <s v="ok"/>
    <m/>
    <n v="916947"/>
    <n v="881680"/>
    <s v="EUR"/>
    <n v="1"/>
    <n v="916947"/>
    <n v="881680"/>
    <n v="0"/>
    <n v="3.9999773160330279E-2"/>
    <n v="0"/>
    <n v="3.9999773160330279E-2"/>
    <x v="1"/>
    <n v="81543.701417628006"/>
    <n v="163087.40283525601"/>
    <n v="998491"/>
    <n v="1080034.402835256"/>
    <m/>
    <s v="Third-Party storage / Stockage chez un tiers"/>
    <s v="Third-Party storage / Stockage chez un tiers"/>
    <b v="1"/>
    <s v="ok"/>
    <m/>
    <s v="SOCIETE ARDECHOISE DE TRANSPORT"/>
    <s v="SOCIETE ARDECHOISE DE TRANSPOR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Italy"/>
    <s v="GHIDONI Sabrina"/>
    <s v="LPS"/>
    <s v="LIMAGRAIN ITALIA SPA"/>
    <s v="Via Aldo Moro 7"/>
    <s v="Cignone- Corte Dei Cortesi"/>
    <s v="Cremona"/>
    <s v="26020"/>
    <s v="45.2731018"/>
    <s v="9.9850302"/>
    <n v="703045"/>
    <n v="187"/>
    <s v="LIMAGRAIN EUROPE"/>
    <s v="LFS"/>
    <s v="EUR"/>
    <s v="EUR"/>
    <b v="1"/>
    <s v="ok"/>
    <m/>
    <n v="600000"/>
    <n v="600000"/>
    <n v="0"/>
    <b v="1"/>
    <s v="ok"/>
    <s v="The building was sold in 2023 at 600K€ , the coiff is 1 so declared same value"/>
    <n v="870000"/>
    <n v="785384"/>
    <n v="0.10773838020637039"/>
    <b v="0"/>
    <s v=""/>
    <s v="purchased equipments for the new combine "/>
    <n v="0"/>
    <m/>
    <n v="0"/>
    <b v="1"/>
    <s v="ok"/>
    <m/>
    <m/>
    <m/>
    <n v="0"/>
    <b v="1"/>
    <b v="1"/>
    <s v="ok"/>
    <m/>
    <n v="1470000"/>
    <n v="1385384"/>
    <s v="EUR"/>
    <n v="1"/>
    <n v="1470000"/>
    <n v="1385384"/>
    <n v="0"/>
    <n v="0.10773838020637039"/>
    <n v="0"/>
    <n v="6.1077650673026396E-2"/>
    <x v="4"/>
    <n v="776285.92289855063"/>
    <n v="1552571.8457971013"/>
    <n v="2246286"/>
    <n v="3022571.845797101"/>
    <m/>
    <s v="Tenant / Locataire"/>
    <s v="Tenant / Locataire"/>
    <b v="1"/>
    <s v="ok"/>
    <m/>
    <m/>
    <m/>
    <b v="1"/>
    <s v="ok"/>
    <m/>
    <s v="Research - Recherche"/>
    <s v="Research - Recherche"/>
    <b v="1"/>
    <s v="ok"/>
    <m/>
    <s v="No"/>
    <s v="No"/>
    <b v="1"/>
    <s v="ok"/>
    <m/>
    <m/>
    <s v="No"/>
    <b v="0"/>
    <s v=""/>
    <m/>
    <m/>
    <m/>
    <n v="0"/>
    <b v="1"/>
    <b v="1"/>
    <s v="ok"/>
    <m/>
    <m/>
    <s v="Not Applicable / Non applicable"/>
    <b v="0"/>
    <s v=""/>
    <m/>
    <b v="0"/>
    <m/>
    <b v="0"/>
    <m/>
    <m/>
    <m/>
  </r>
  <r>
    <m/>
    <s v="France"/>
    <s v="BARLET Agnes"/>
    <s v="LPS"/>
    <s v="VILMORIN JARDIN"/>
    <s v="65 Rue De Luzais_x000a_CS 70110 Fallavier_x000a_Zone Industrielle De Tharabie"/>
    <s v="Saint-Quentin Fallavier"/>
    <s v="Isere"/>
    <s v="38070"/>
    <s v="45.6422997"/>
    <s v="5.1024132"/>
    <n v="703135"/>
    <n v="3"/>
    <s v="VILMORIN JARDIN"/>
    <s v="Produits de jardin"/>
    <s v="EUR"/>
    <s v="EUR"/>
    <b v="1"/>
    <s v="ok"/>
    <m/>
    <m/>
    <n v="0"/>
    <n v="0"/>
    <b v="1"/>
    <s v="ok"/>
    <m/>
    <n v="815360"/>
    <n v="784000"/>
    <n v="0.04"/>
    <b v="1"/>
    <s v="ok"/>
    <m/>
    <n v="0"/>
    <m/>
    <n v="0"/>
    <b v="1"/>
    <s v="ok"/>
    <m/>
    <m/>
    <m/>
    <n v="0"/>
    <b v="1"/>
    <b v="1"/>
    <s v="ok"/>
    <m/>
    <n v="815360"/>
    <n v="784000"/>
    <s v="EUR"/>
    <n v="1"/>
    <n v="815360"/>
    <n v="784000"/>
    <n v="0"/>
    <n v="0.04"/>
    <n v="0"/>
    <n v="0.04"/>
    <x v="1"/>
    <n v="1684163"/>
    <n v="3368326"/>
    <n v="2499523"/>
    <n v="4183686"/>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m/>
    <s v="LPS"/>
    <s v="VILMORIN &amp; CIE"/>
    <s v="Biopôle Clermont Limagne rue Henri Mondor"/>
    <s v="Saint-Beauzire"/>
    <s v="Puy-de-Dome"/>
    <s v="63360"/>
    <s v="45.84999999"/>
    <s v="3.167"/>
    <n v="703126"/>
    <n v="237"/>
    <s v="HOLDING"/>
    <s v="HOLDING"/>
    <s v="EUR"/>
    <s v="EUR"/>
    <b v="1"/>
    <s v="ok"/>
    <m/>
    <m/>
    <n v="0"/>
    <n v="0"/>
    <b v="1"/>
    <s v="ok"/>
    <m/>
    <n v="777519"/>
    <n v="747615"/>
    <n v="3.9999197447884272E-2"/>
    <b v="1"/>
    <s v="ok"/>
    <s v="747615 * 1,04"/>
    <m/>
    <n v="0"/>
    <n v="0"/>
    <b v="1"/>
    <s v="ok"/>
    <m/>
    <m/>
    <n v="0"/>
    <n v="0"/>
    <b v="1"/>
    <b v="1"/>
    <s v="ok"/>
    <m/>
    <n v="777519"/>
    <n v="747615"/>
    <s v="EUR"/>
    <n v="1"/>
    <n v="777519"/>
    <n v="747615"/>
    <n v="0"/>
    <n v="3.9999197447884272E-2"/>
    <n v="0"/>
    <n v="3.9999197447884272E-2"/>
    <x v="1"/>
    <n v="71536.567637335262"/>
    <n v="143073.13527467052"/>
    <n v="849056"/>
    <n v="920592.13527467055"/>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Turkey"/>
    <s v="Arielle Delaye-Malherbe"/>
    <s v="RoW"/>
    <s v="VILMORIN MIKADO TOHUMCULUK ANONIM SIRKETI"/>
    <s v="No:, Hakkı Matraş Cd. No:18_x000a_Istanbul Endüstri ve Ticaret Serbest Bölgesi Aydinli SB"/>
    <s v="Tuzla/Istanbul"/>
    <s v="Istanbul"/>
    <s v="34957"/>
    <s v="40.8751297"/>
    <s v="29.3726997"/>
    <s v="1 - Stocks Ext"/>
    <s v="TU34A"/>
    <s v="VILMORIN - MKS"/>
    <s v="LVS"/>
    <s v="TRY"/>
    <s v="TRY"/>
    <b v="1"/>
    <s v="ok"/>
    <m/>
    <m/>
    <m/>
    <n v="0"/>
    <b v="1"/>
    <s v="ok"/>
    <m/>
    <n v="769325.96"/>
    <n v="569871.07999999996"/>
    <n v="0.35000000350956573"/>
    <b v="0"/>
    <s v=""/>
    <s v="Coef FMG"/>
    <n v="12947312"/>
    <n v="10024031"/>
    <n v="0.29162729045829966"/>
    <b v="0"/>
    <s v="ok"/>
    <s v="Variation liée à l'hyperinflation turque et à la politique de prix de transfert "/>
    <n v="13714140"/>
    <n v="11541226"/>
    <n v="0.18827410536800857"/>
    <b v="0"/>
    <b v="1"/>
    <s v="ok"/>
    <s v="Variation liée à l'hyperinflation turque et à la politique de prix de transfert "/>
    <n v="13716637.960000001"/>
    <n v="10593902.08"/>
    <s v="TRY"/>
    <n v="2.4340000000000001E-2"/>
    <n v="333862.96794640005"/>
    <n v="257855.5766272"/>
    <n v="0"/>
    <n v="0.35000000350956573"/>
    <n v="0.29162729045829966"/>
    <n v="0.29476729692408127"/>
    <x v="2"/>
    <n v="476000.61634114658"/>
    <n v="952001.23268229316"/>
    <n v="809864"/>
    <n v="1285864.2006286932"/>
    <m/>
    <s v="Third-Party storage / Stockage chez un tiers"/>
    <s v="Third-Party storage / Stockage chez un tiers"/>
    <b v="1"/>
    <s v="ok"/>
    <m/>
    <s v="Atlantis Tekstill"/>
    <s v="Atlantis Tekstil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United States of America"/>
    <s v="OBANDO, Napoleon"/>
    <s v="RoW"/>
    <s v="HAZERA SEEDS USA INC"/>
    <s v="15513 Avenue 136"/>
    <s v="Tipton"/>
    <s v="California"/>
    <s v="93272-9725"/>
    <s v="36.0355911"/>
    <s v="-119.225769"/>
    <n v="702935"/>
    <n v="311"/>
    <s v="HAZERA"/>
    <s v="LVS"/>
    <s v="USD"/>
    <s v="USD"/>
    <b v="1"/>
    <s v="ok"/>
    <m/>
    <m/>
    <m/>
    <n v="0"/>
    <b v="1"/>
    <s v="ok"/>
    <m/>
    <n v="695000"/>
    <n v="649829"/>
    <n v="6.951213319196281E-2"/>
    <b v="1"/>
    <s v="ok"/>
    <m/>
    <m/>
    <m/>
    <n v="0"/>
    <b v="1"/>
    <s v="ok"/>
    <m/>
    <n v="0"/>
    <m/>
    <n v="0"/>
    <b v="1"/>
    <b v="1"/>
    <s v="ok"/>
    <m/>
    <n v="695000"/>
    <n v="649829"/>
    <s v="USD"/>
    <n v="0.92405000000000004"/>
    <n v="642214.75"/>
    <n v="600474.48745000002"/>
    <n v="0"/>
    <n v="6.951213319196281E-2"/>
    <n v="0"/>
    <n v="6.9512133191962783E-2"/>
    <x v="1"/>
    <n v="337527.2447763065"/>
    <n v="675054.489552613"/>
    <n v="979742"/>
    <n v="1317269.2395526129"/>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GUYON Adeline"/>
    <s v="LPS"/>
    <s v="SOCIETE COOPERATIVE AGRICOLE LIMAGRAIN"/>
    <s v="51 bis rue de la Mairie"/>
    <s v="Villers les Cagnicourt"/>
    <s v="Pas-de-Calais"/>
    <s v="62182"/>
    <s v="50.2240601"/>
    <s v="3.00618"/>
    <n v="386914"/>
    <n v="164"/>
    <s v="LIMAGRAIN COOP"/>
    <s v="LIMAGRAIN COOP"/>
    <s v="EUR"/>
    <m/>
    <m/>
    <m/>
    <s v="New site"/>
    <n v="979305"/>
    <n v="969609"/>
    <n v="9.9999071790794029E-3"/>
    <m/>
    <m/>
    <s v="Valeur avec index"/>
    <n v="692005"/>
    <m/>
    <n v="1"/>
    <m/>
    <m/>
    <s v="A assurer par la Coop"/>
    <n v="0"/>
    <m/>
    <n v="0"/>
    <b v="1"/>
    <s v="ok"/>
    <s v="Idem N-1"/>
    <m/>
    <m/>
    <n v="0"/>
    <b v="1"/>
    <b v="1"/>
    <m/>
    <m/>
    <n v="1671310"/>
    <n v="969609"/>
    <s v="EUR"/>
    <n v="1"/>
    <n v="1671310"/>
    <n v="969609"/>
    <n v="9.9999071790794029E-3"/>
    <n v="1"/>
    <n v="0"/>
    <n v="0.7236948089384484"/>
    <x v="4"/>
    <n v="148628.87780460142"/>
    <n v="297257.75560920284"/>
    <n v="1819939"/>
    <n v="1968567.7556092029"/>
    <m/>
    <s v="Owner / Propriétaire"/>
    <m/>
    <b v="0"/>
    <s v=""/>
    <s v="New Site"/>
    <m/>
    <m/>
    <b v="1"/>
    <s v="ok"/>
    <m/>
    <s v="Research - Recherche"/>
    <m/>
    <b v="0"/>
    <s v=""/>
    <s v="New site - site à assurer par la Coop"/>
    <s v="No"/>
    <m/>
    <b v="0"/>
    <s v=""/>
    <s v="New site - site à assurer par la Coop"/>
    <s v="No"/>
    <m/>
    <b v="0"/>
    <s v=""/>
    <s v="New site - site à assurer par la Coop"/>
    <m/>
    <m/>
    <m/>
    <b v="1"/>
    <b v="1"/>
    <s v="ok"/>
    <s v="New site - site à assurer par la Coop"/>
    <s v="Not Applicable / Non applicable"/>
    <m/>
    <m/>
    <m/>
    <m/>
    <m/>
    <m/>
    <m/>
    <m/>
    <m/>
    <m/>
  </r>
  <r>
    <m/>
    <s v="France"/>
    <m/>
    <s v="LPS"/>
    <s v="VILMORIN &amp; CIE"/>
    <s v="4-6-8 quai de la Megisserie"/>
    <s v="Paris"/>
    <s v="Paris"/>
    <s v="75001"/>
    <s v="48.8579189999879"/>
    <s v="2.3453925"/>
    <n v="563475"/>
    <n v="24"/>
    <s v="HOLDING"/>
    <s v="HOLDING"/>
    <s v="EUR"/>
    <s v="EUR"/>
    <b v="1"/>
    <s v="ok"/>
    <m/>
    <n v="282000"/>
    <n v="302000"/>
    <n v="-6.6225165562913912E-2"/>
    <b v="1"/>
    <s v="ok"/>
    <s v="Remodeling embellissements"/>
    <n v="687867"/>
    <n v="618142"/>
    <n v="0.11279770667581235"/>
    <b v="0"/>
    <s v="ok"/>
    <s v="(618142 * 1,04) + 45000 (achat de mobilier, machinerie et relamping)"/>
    <m/>
    <n v="0"/>
    <n v="0"/>
    <b v="1"/>
    <s v="ok"/>
    <m/>
    <m/>
    <n v="0"/>
    <n v="0"/>
    <b v="1"/>
    <b v="1"/>
    <s v="ok"/>
    <m/>
    <n v="969867"/>
    <n v="920142"/>
    <s v="EUR"/>
    <n v="1"/>
    <n v="969867"/>
    <n v="920142"/>
    <n v="-6.6225165562913912E-2"/>
    <n v="0.11279770667581235"/>
    <n v="0"/>
    <n v="5.4040571998669767E-2"/>
    <x v="4"/>
    <n v="89233.77595238114"/>
    <n v="178467.55190476228"/>
    <n v="1059101"/>
    <n v="1148334.5519047622"/>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s v="GOUJON Samantha"/>
    <s v="LPS"/>
    <s v="LIMAGRAIN EUROPE"/>
    <s v="51 bis rue de la Mairie"/>
    <s v="Villers les Cagnicourt"/>
    <s v="Pas-de-Calais"/>
    <s v="62182"/>
    <s v="50.2240601"/>
    <s v="3.00618"/>
    <n v="386914"/>
    <n v="164"/>
    <s v="LIMAGRAIN EUROPE"/>
    <s v="LFS"/>
    <s v="EUR"/>
    <s v="EUR"/>
    <b v="1"/>
    <s v="ok"/>
    <m/>
    <n v="0"/>
    <n v="969609"/>
    <n v="-1"/>
    <b v="0"/>
    <s v=""/>
    <s v="Doit être assuré par SCA Limagrain - obligation d'assurance pour le bailleur"/>
    <n v="665389"/>
    <n v="665389"/>
    <n v="0"/>
    <b v="1"/>
    <s v="ok"/>
    <s v="Iso n-1 ok"/>
    <m/>
    <m/>
    <n v="0"/>
    <b v="1"/>
    <s v="ok"/>
    <m/>
    <m/>
    <m/>
    <n v="0"/>
    <b v="1"/>
    <b v="1"/>
    <s v="ok"/>
    <m/>
    <n v="665389"/>
    <n v="1634998"/>
    <s v="EUR"/>
    <n v="1"/>
    <n v="665389"/>
    <n v="1634998"/>
    <n v="-1"/>
    <n v="0"/>
    <n v="0"/>
    <n v="-0.59303375294648675"/>
    <x v="6"/>
    <m/>
    <n v="0"/>
    <n v="665389"/>
    <n v="665389"/>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s v="Bâtiment assuré par SCA Limagrain - obligation d'assurance pour le bailleur"/>
  </r>
  <r>
    <m/>
    <s v="France"/>
    <s v="GUYON Adeline"/>
    <s v="LPS"/>
    <s v="SELIA"/>
    <s v="La Peupleraie"/>
    <s v="Aubiat"/>
    <s v="Puy-de-Dome"/>
    <s v="63260"/>
    <s v="45.9783096"/>
    <s v="3.16874"/>
    <n v="723292"/>
    <n v="338"/>
    <s v="LIMAGRAIN COOP"/>
    <s v="LIMAGRAIN COOP"/>
    <s v="EUR"/>
    <s v="EUR"/>
    <b v="1"/>
    <s v="ok"/>
    <m/>
    <m/>
    <m/>
    <m/>
    <b v="1"/>
    <m/>
    <m/>
    <n v="607807"/>
    <n v="546930"/>
    <n v="0.11130674857842868"/>
    <b v="0"/>
    <s v=""/>
    <s v="39k€ d'investissements (semoir)"/>
    <n v="0"/>
    <n v="0"/>
    <n v="0"/>
    <b v="1"/>
    <s v="ok"/>
    <m/>
    <n v="0"/>
    <n v="0"/>
    <n v="0"/>
    <b v="1"/>
    <b v="1"/>
    <s v="ok"/>
    <m/>
    <n v="607807"/>
    <n v="546930"/>
    <s v="EUR"/>
    <n v="1"/>
    <n v="607807"/>
    <n v="546930"/>
    <n v="0"/>
    <n v="0.11130674857842868"/>
    <n v="0"/>
    <n v="0.11130674857842868"/>
    <x v="4"/>
    <n v="21778.001016607726"/>
    <n v="43556.002033215453"/>
    <n v="629585"/>
    <n v="651363.00203321548"/>
    <m/>
    <s v="Third-Party storage / Stockage chez un tiers"/>
    <s v="Third-Party storage / Stockage chez un tiers"/>
    <b v="1"/>
    <s v="ok"/>
    <m/>
    <s v="SOCIETE COOPERATIVE AGRICOLE LIMAGRAIN"/>
    <s v="SOCIETE COOPERATIVE AGRICOLE LIMAGRAIN"/>
    <b v="1"/>
    <s v="ok"/>
    <m/>
    <s v="Holding - Administration"/>
    <s v="Holding - Administration"/>
    <b v="1"/>
    <s v="ok"/>
    <m/>
    <s v="No"/>
    <s v="No"/>
    <b v="1"/>
    <s v="ok"/>
    <m/>
    <s v="No"/>
    <s v="No"/>
    <b v="1"/>
    <s v="ok"/>
    <m/>
    <m/>
    <m/>
    <n v="0"/>
    <b v="1"/>
    <b v="1"/>
    <s v="ok"/>
    <m/>
    <s v="Not Applicable / Non applicable"/>
    <s v="Not Applicable / Non applicable"/>
    <b v="1"/>
    <s v="ok"/>
    <m/>
    <b v="1"/>
    <m/>
    <b v="0"/>
    <m/>
    <m/>
    <m/>
  </r>
  <r>
    <m/>
    <s v="France"/>
    <s v="GUYON Adeline"/>
    <s v="LPS"/>
    <s v="SOCIETE COOPERATIVE AGRICOLE LIMAGRAIN"/>
    <s v="13 route de Maringues_x000a_Pagnant"/>
    <s v="Saint-Andre le Coq"/>
    <s v="Puy-de-Dome"/>
    <s v="63310"/>
    <s v="45.9492722"/>
    <s v="3.3215959"/>
    <n v="703096"/>
    <n v="73"/>
    <s v="LIMAGRAIN COOP"/>
    <s v="LIMAGRAIN COOP"/>
    <s v="EUR"/>
    <s v="EUR"/>
    <b v="1"/>
    <s v="ok"/>
    <m/>
    <n v="251450"/>
    <n v="246495"/>
    <n v="2.0101827623278362E-2"/>
    <b v="1"/>
    <s v="ok"/>
    <m/>
    <n v="602039"/>
    <n v="578884"/>
    <n v="3.9999378113749907E-2"/>
    <b v="1"/>
    <s v="ok"/>
    <m/>
    <m/>
    <n v="0"/>
    <n v="0"/>
    <b v="1"/>
    <s v="ok"/>
    <m/>
    <m/>
    <n v="0"/>
    <n v="0"/>
    <b v="1"/>
    <b v="1"/>
    <s v="ok"/>
    <m/>
    <n v="853489"/>
    <n v="825379"/>
    <s v="EUR"/>
    <n v="1"/>
    <n v="853489"/>
    <n v="825379"/>
    <n v="2.0101827623278362E-2"/>
    <n v="3.9999378113749907E-2"/>
    <n v="0"/>
    <n v="3.4057081655821143E-2"/>
    <x v="1"/>
    <n v="75900.408834130983"/>
    <n v="151800.81766826197"/>
    <n v="929389"/>
    <n v="1005289.8176682619"/>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THIEMANN Sabine"/>
    <s v="LPS"/>
    <s v="LIMAGRAIN GMBH"/>
    <s v="Veiter Weg 4"/>
    <s v="Bergtheim"/>
    <s v="Bayern"/>
    <s v="97241"/>
    <s v="49.89925"/>
    <s v="10.0635099"/>
    <n v="703041"/>
    <n v="149"/>
    <s v="LIMAGRAIN EUROPE"/>
    <s v="LFS"/>
    <s v="EUR"/>
    <s v="EUR"/>
    <b v="1"/>
    <s v="ok"/>
    <m/>
    <m/>
    <m/>
    <n v="0"/>
    <b v="1"/>
    <s v="ok"/>
    <m/>
    <n v="535000"/>
    <n v="517880"/>
    <n v="3.3057851239669422E-2"/>
    <b v="1"/>
    <s v="ok"/>
    <m/>
    <m/>
    <m/>
    <n v="0"/>
    <b v="1"/>
    <s v="ok"/>
    <m/>
    <m/>
    <m/>
    <n v="0"/>
    <b v="1"/>
    <b v="1"/>
    <s v="ok"/>
    <m/>
    <n v="535000"/>
    <n v="517880"/>
    <s v="EUR"/>
    <n v="1"/>
    <n v="535000"/>
    <n v="517880"/>
    <n v="0"/>
    <n v="3.3057851239669422E-2"/>
    <n v="0"/>
    <n v="3.3057851239669422E-2"/>
    <x v="1"/>
    <n v="146190.90510431302"/>
    <n v="292381.81020862603"/>
    <n v="681191"/>
    <n v="827381.81020862609"/>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Italy"/>
    <s v="GHIDONI Sabrina"/>
    <s v="LPS"/>
    <s v="LIMAGRAIN ITALIA SPA"/>
    <s v="Via Dante Corradini 3"/>
    <s v="Fidenza"/>
    <s v="Parma"/>
    <n v="43036"/>
    <s v="44.8604949"/>
    <s v="10.0812992"/>
    <n v="703046"/>
    <s v="IT02"/>
    <s v="LIMAGRAIN EUROPE"/>
    <s v="LFS"/>
    <s v="EUR"/>
    <s v="EUR"/>
    <b v="1"/>
    <s v="ok"/>
    <m/>
    <n v="1700000"/>
    <n v="1700000"/>
    <n v="0"/>
    <b v="1"/>
    <s v="ok"/>
    <s v="The value of the building is 1.100.000€ exposed in the contract but we had also the value of the photovoltaic that  is declared from the owner of the building in 600.000€,  the total value of 1.700K€  multiplied for the coefficient of 1"/>
    <n v="500000"/>
    <n v="550000"/>
    <n v="-9.0909090909090912E-2"/>
    <b v="1"/>
    <s v="ok"/>
    <s v="reduction due to the sales of old equiments"/>
    <n v="5000"/>
    <n v="5000"/>
    <n v="0"/>
    <b v="1"/>
    <s v="ok"/>
    <m/>
    <n v="32000"/>
    <n v="32000"/>
    <n v="0"/>
    <b v="1"/>
    <b v="1"/>
    <s v="ok"/>
    <m/>
    <n v="2205000"/>
    <n v="2255000"/>
    <s v="EUR"/>
    <n v="1"/>
    <n v="2205000"/>
    <n v="2255000"/>
    <n v="0"/>
    <n v="-9.0909090909090912E-2"/>
    <n v="0"/>
    <n v="-2.2172949002217297E-2"/>
    <x v="1"/>
    <n v="1164428.884347826"/>
    <n v="2328857.768695652"/>
    <n v="3369429"/>
    <n v="4533857.7686956525"/>
    <m/>
    <s v="Tenant / Locataire"/>
    <s v="Tenant / Locataire"/>
    <b v="1"/>
    <s v="ok"/>
    <m/>
    <m/>
    <m/>
    <b v="1"/>
    <s v="ok"/>
    <m/>
    <s v="Holding - Administration"/>
    <s v="Holding - Administration"/>
    <b v="1"/>
    <s v="ok"/>
    <m/>
    <s v="No"/>
    <s v="No"/>
    <b v="1"/>
    <s v="ok"/>
    <m/>
    <m/>
    <s v="No"/>
    <b v="0"/>
    <s v=""/>
    <m/>
    <m/>
    <m/>
    <n v="0"/>
    <b v="1"/>
    <b v="1"/>
    <s v="ok"/>
    <m/>
    <m/>
    <s v="Not Applicable / Non applicable"/>
    <b v="0"/>
    <s v=""/>
    <m/>
    <b v="0"/>
    <m/>
    <b v="0"/>
    <m/>
    <m/>
    <m/>
  </r>
  <r>
    <m/>
    <s v="Moldova"/>
    <s v="SCHITCO Nicolai"/>
    <s v="LPS"/>
    <s v="LIMAGRAIN MOLDOVA SRL"/>
    <s v="Strada Statul Tarii 59"/>
    <s v="Chisinau"/>
    <m/>
    <s v="MD-2004"/>
    <m/>
    <m/>
    <m/>
    <m/>
    <s v="LIMAGRAIN EUROPE"/>
    <s v="LFS"/>
    <s v="MDL"/>
    <s v="MDL"/>
    <b v="1"/>
    <s v="ok"/>
    <m/>
    <n v="0"/>
    <n v="0"/>
    <n v="0"/>
    <b v="1"/>
    <s v="ok"/>
    <m/>
    <n v="465000"/>
    <n v="465000"/>
    <n v="0"/>
    <b v="1"/>
    <s v="ok"/>
    <m/>
    <m/>
    <m/>
    <n v="0"/>
    <b v="1"/>
    <s v="ok"/>
    <m/>
    <m/>
    <m/>
    <n v="0"/>
    <b v="1"/>
    <b v="1"/>
    <s v="ok"/>
    <m/>
    <n v="465000"/>
    <n v="465000"/>
    <s v="MDL"/>
    <n v="5.0659999999999997E-2"/>
    <n v="23556.899999999998"/>
    <n v="23556.899999999998"/>
    <n v="0"/>
    <n v="0"/>
    <n v="0"/>
    <n v="0"/>
    <x v="1"/>
    <n v="-10287.5611622544"/>
    <n v="-20575.1223245088"/>
    <n v="13269"/>
    <n v="2981.7776754911974"/>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s v="X"/>
    <b v="1"/>
    <m/>
    <m/>
    <m/>
  </r>
  <r>
    <m/>
    <s v="France"/>
    <s v="GUYON Adeline"/>
    <s v="LPS"/>
    <s v="SOCIETE COOPERATIVE AGRICOLE LIMAGRAIN"/>
    <s v="route de Cournon"/>
    <s v="Billom"/>
    <s v="Puy-de-Dome"/>
    <s v="63160"/>
    <s v="45.7239265"/>
    <s v="3.338973"/>
    <n v="703087"/>
    <n v="60"/>
    <s v="LIMAGRAIN COOP"/>
    <s v="LIMAGRAIN COOP"/>
    <s v="EUR"/>
    <s v="EUR"/>
    <b v="1"/>
    <s v="ok"/>
    <m/>
    <n v="605864"/>
    <n v="593925"/>
    <n v="2.0101864713558109E-2"/>
    <b v="1"/>
    <s v="ok"/>
    <m/>
    <n v="440668"/>
    <n v="421796"/>
    <n v="4.4742007984902653E-2"/>
    <b v="1"/>
    <s v="ok"/>
    <m/>
    <n v="188511"/>
    <n v="171750"/>
    <n v="9.7589519650655016E-2"/>
    <b v="1"/>
    <s v="ok"/>
    <m/>
    <n v="387681"/>
    <n v="386437"/>
    <n v="3.2191534454516519E-3"/>
    <b v="1"/>
    <b v="1"/>
    <s v="ok"/>
    <m/>
    <n v="1235043"/>
    <n v="1187471"/>
    <s v="EUR"/>
    <n v="1"/>
    <n v="1235043"/>
    <n v="1187471"/>
    <n v="2.0101864713558109E-2"/>
    <n v="4.4742007984902653E-2"/>
    <n v="9.7589519650655016E-2"/>
    <n v="4.0061609925631868E-2"/>
    <x v="1"/>
    <n v="109831.84156764954"/>
    <n v="219663.68313529907"/>
    <n v="1344875"/>
    <n v="1454706.683135299"/>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Italy"/>
    <s v="FIORA Luciana"/>
    <s v="LPS"/>
    <s v="HM.CLAUSE ITALIA S.P.A."/>
    <s v="Via Emilia 11"/>
    <s v="Venaria Reale"/>
    <s v="Torino"/>
    <s v="10078"/>
    <s v="45.1192131"/>
    <s v="7.6453471"/>
    <n v="702952"/>
    <n v="125"/>
    <s v="HM CLAUSE"/>
    <s v="LVS"/>
    <s v="EUR"/>
    <s v="EUR"/>
    <b v="1"/>
    <s v="ok"/>
    <m/>
    <n v="2203200"/>
    <n v="2111400"/>
    <n v="4.3478260869565216E-2"/>
    <b v="1"/>
    <s v="ok"/>
    <s v="Last Evaluation of Galtier 01-2021, Value 1.836.000 € x 1,20 (Coef. 2021). "/>
    <n v="409039"/>
    <n v="402717"/>
    <n v="1.5698368829724099E-2"/>
    <b v="1"/>
    <s v="ok"/>
    <s v="(Last evaluation in 01/2021 was 326.000 * 1,17 index) plus (8.107 in FY22 * 1,12 index) plus (2.623 in FY23 *1,01) plus (new equipment)"/>
    <n v="6447491"/>
    <n v="6492382.5999999996"/>
    <n v="-6.9145031594409776E-3"/>
    <b v="1"/>
    <s v="ok"/>
    <m/>
    <n v="10043809"/>
    <n v="9835466.7300000004"/>
    <n v="2.1182753774614167E-2"/>
    <b v="1"/>
    <b v="1"/>
    <s v="ok"/>
    <m/>
    <n v="9059730"/>
    <n v="9006499.5999999996"/>
    <s v="EUR"/>
    <n v="1"/>
    <n v="9059730"/>
    <n v="9006499.5999999996"/>
    <n v="4.3478260869565216E-2"/>
    <n v="1.5698368829724099E-2"/>
    <n v="-6.9145031594409776E-3"/>
    <n v="5.910220658867333E-3"/>
    <x v="1"/>
    <n v="6449313.3260000004"/>
    <n v="12898626.652000001"/>
    <n v="15509043"/>
    <n v="21958356.65200000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OCIETE COOPERATIVE AGRICOLE LIMAGRAIN"/>
    <s v="Le Bourg"/>
    <s v="Saint-Agoulin"/>
    <s v="Puy-de-Dome"/>
    <s v="63260"/>
    <s v="46.0409088"/>
    <s v="3.1298699"/>
    <n v="703099"/>
    <n v="77"/>
    <s v="LIMAGRAIN COOP"/>
    <s v="LIMAGRAIN COOP"/>
    <s v="EUR"/>
    <s v="EUR"/>
    <b v="1"/>
    <s v="ok"/>
    <m/>
    <n v="529204"/>
    <n v="518776"/>
    <n v="2.0101161194812405E-2"/>
    <b v="1"/>
    <s v="ok"/>
    <m/>
    <n v="387149"/>
    <n v="368259"/>
    <n v="5.1295419799651874E-2"/>
    <b v="1"/>
    <s v="ok"/>
    <m/>
    <n v="82145"/>
    <n v="0"/>
    <n v="1"/>
    <b v="0"/>
    <s v=""/>
    <s v="Changement de méthode de valorisation  contrôle de gestion"/>
    <n v="129291"/>
    <n v="0"/>
    <n v="1"/>
    <b v="0"/>
    <b v="1"/>
    <s v=""/>
    <s v="Changement de méthode de valorisation  contrôle de gestion"/>
    <n v="998498"/>
    <n v="887035"/>
    <s v="EUR"/>
    <n v="1"/>
    <n v="998498"/>
    <n v="887035"/>
    <n v="2.0101161194812405E-2"/>
    <n v="5.1295419799651874E-2"/>
    <n v="1"/>
    <n v="0.12565795036272526"/>
    <x v="0"/>
    <n v="88795.996691301378"/>
    <n v="177591.99338260276"/>
    <n v="1087294"/>
    <n v="1176089.9933826027"/>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Route de Maze"/>
    <s v="La Ménitré"/>
    <s v="Maine-et-Loire"/>
    <s v="49250"/>
    <s v="47.4090195"/>
    <s v="-0.27105"/>
    <n v="703005"/>
    <n v="172"/>
    <s v="LIMAGRAIN EUROPE"/>
    <s v="LFS"/>
    <s v="EUR"/>
    <s v="EUR"/>
    <b v="1"/>
    <s v="ok"/>
    <m/>
    <m/>
    <m/>
    <n v="0"/>
    <b v="1"/>
    <s v="ok"/>
    <m/>
    <n v="384247"/>
    <n v="369469"/>
    <n v="3.9997942993864166E-2"/>
    <b v="1"/>
    <s v="ok"/>
    <m/>
    <n v="219716"/>
    <n v="526251"/>
    <n v="-0.58248820429794912"/>
    <b v="0"/>
    <s v=""/>
    <s v="Changement de lieu de stockage"/>
    <n v="1020043"/>
    <n v="1021220"/>
    <n v="-1.1525430367599538E-3"/>
    <b v="1"/>
    <b v="1"/>
    <s v="ok"/>
    <m/>
    <n v="603963"/>
    <n v="895720"/>
    <s v="EUR"/>
    <n v="1"/>
    <n v="603963"/>
    <n v="895720"/>
    <n v="0"/>
    <n v="3.9997942993864166E-2"/>
    <n v="-0.58248820429794912"/>
    <n v="-0.32572344036082707"/>
    <x v="0"/>
    <m/>
    <n v="0"/>
    <n v="603963"/>
    <n v="603963"/>
    <m/>
    <s v="Tenant / Locataire"/>
    <s v="Tenant / Locataire"/>
    <b v="1"/>
    <s v="ok"/>
    <m/>
    <s v="FR03"/>
    <m/>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UYON Adeline"/>
    <s v="LPS"/>
    <s v="SOCIETE COOPERATIVE AGRICOLE LIMAGRAIN"/>
    <s v="Le Bourg"/>
    <s v="Thuret"/>
    <s v="Puy-de-Dome"/>
    <s v="63260"/>
    <s v="46.0077477"/>
    <s v="3.2287059"/>
    <n v="703112"/>
    <n v="82"/>
    <s v="LIMAGRAIN COOP"/>
    <s v="LIMAGRAIN COOP"/>
    <s v="EUR"/>
    <s v="EUR"/>
    <b v="1"/>
    <s v="ok"/>
    <m/>
    <n v="523965"/>
    <n v="518777"/>
    <n v="1.0000443350418388E-2"/>
    <b v="1"/>
    <s v="ok"/>
    <m/>
    <n v="382989"/>
    <n v="368259"/>
    <n v="3.9999022427150456E-2"/>
    <b v="1"/>
    <s v="ok"/>
    <m/>
    <n v="0"/>
    <n v="44236"/>
    <n v="-1"/>
    <b v="0"/>
    <s v=""/>
    <s v="Changement de méthode de valorisation  contrôle de gestion"/>
    <n v="0"/>
    <n v="326359"/>
    <n v="-1"/>
    <b v="0"/>
    <b v="1"/>
    <s v=""/>
    <s v="Changement de méthode de valorisation  contrôle de gestion"/>
    <n v="906954"/>
    <n v="931272"/>
    <s v="EUR"/>
    <n v="1"/>
    <n v="906954"/>
    <n v="931272"/>
    <n v="1.0000443350418388E-2"/>
    <n v="3.9999022427150456E-2"/>
    <n v="-1"/>
    <n v="-2.6112671700641701E-2"/>
    <x v="0"/>
    <n v="80655.028235572376"/>
    <n v="161310.05647114475"/>
    <n v="987609"/>
    <n v="1068264.056471144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ELIA"/>
    <s v="route du Cendre ZAC des Acilloux"/>
    <s v="Cournon d Auvergne"/>
    <s v="Puy-de-Dome"/>
    <s v="63800"/>
    <s v="45.7309608"/>
    <s v="3.1838601"/>
    <n v="703078"/>
    <n v="56"/>
    <s v="LIMAGRAIN COOP"/>
    <s v="LIMAGRAIN COOP"/>
    <s v="EUR"/>
    <s v="EUR"/>
    <b v="1"/>
    <s v="ok"/>
    <m/>
    <n v="3033172"/>
    <n v="3003141.12"/>
    <n v="9.9998231185352646E-3"/>
    <b v="1"/>
    <s v="ok"/>
    <m/>
    <n v="361871"/>
    <n v="347953"/>
    <n v="3.9999655125835962E-2"/>
    <b v="1"/>
    <s v="ok"/>
    <m/>
    <n v="833593"/>
    <n v="779153"/>
    <n v="6.9870744256904607E-2"/>
    <b v="1"/>
    <s v="ok"/>
    <m/>
    <n v="1034270"/>
    <n v="937224"/>
    <n v="0.10354621733971815"/>
    <b v="0"/>
    <b v="1"/>
    <s v=""/>
    <s v="Effet volume"/>
    <n v="4228636"/>
    <n v="4130247.12"/>
    <s v="EUR"/>
    <n v="1"/>
    <n v="4228636"/>
    <n v="4130247.12"/>
    <n v="9.9998231185352646E-3"/>
    <n v="3.9999655125835962E-2"/>
    <n v="6.9870744256904607E-2"/>
    <n v="2.382154799492963E-2"/>
    <x v="1"/>
    <n v="151513.94950512913"/>
    <n v="303027.89901025826"/>
    <n v="4380150"/>
    <n v="4531663.899010257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DOMENC Karine"/>
    <s v="LPS"/>
    <s v="JACQUET BROSSARD DISTRIBUTION"/>
    <s v="Parc Logistique Champs Roche_x000a_Ladoux"/>
    <s v="Cebazat"/>
    <s v="Puy-de-Dome"/>
    <s v="63118"/>
    <s v="45.8313217"/>
    <s v="3.106122"/>
    <s v="CF202004011556"/>
    <s v="FR176"/>
    <s v="JACQUET BROSSARD"/>
    <s v="JACQUET BROSSARD"/>
    <s v="EUR"/>
    <s v="EUR"/>
    <b v="1"/>
    <s v="ok"/>
    <m/>
    <m/>
    <n v="0"/>
    <n v="0"/>
    <b v="1"/>
    <s v="ok"/>
    <m/>
    <n v="338910"/>
    <n v="338910"/>
    <n v="0"/>
    <b v="1"/>
    <s v="ok"/>
    <m/>
    <n v="1339886"/>
    <n v="1409709.14"/>
    <n v="-4.9530174713912904E-2"/>
    <b v="1"/>
    <s v="ok"/>
    <m/>
    <n v="2662751"/>
    <n v="2839546.25"/>
    <n v="-6.2261796228886924E-2"/>
    <b v="1"/>
    <b v="1"/>
    <s v="ok"/>
    <m/>
    <n v="1678796"/>
    <n v="1748619.14"/>
    <s v="EUR"/>
    <n v="1"/>
    <n v="1678796"/>
    <n v="1748619.14"/>
    <n v="0"/>
    <n v="0"/>
    <n v="-4.9530174713912904E-2"/>
    <n v="-3.9930444773697206E-2"/>
    <x v="1"/>
    <m/>
    <n v="0"/>
    <n v="1678796"/>
    <n v="1678796"/>
    <m/>
    <s v="Tenant / Locataire"/>
    <s v="Tenant / Locataire"/>
    <b v="1"/>
    <s v="ok"/>
    <m/>
    <m/>
    <m/>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Spain"/>
    <s v="ALONSO Jorge"/>
    <s v="LPS"/>
    <s v="HM. CLAUSE IBERICA, S.A."/>
    <s v="Calle Carpinteros 3_x000a_Poligono Industrial Primores"/>
    <s v="La Mojonera"/>
    <s v="Almería"/>
    <s v="04745"/>
    <s v="36.7974014"/>
    <s v="-2.6935501"/>
    <n v="557974"/>
    <s v="SP34"/>
    <s v="HM CLAUSE"/>
    <s v="LVS"/>
    <s v="EUR"/>
    <s v="EUR"/>
    <b v="1"/>
    <s v="ok"/>
    <m/>
    <n v="313020"/>
    <n v="279180"/>
    <n v="0.12121212121212122"/>
    <b v="1"/>
    <s v="ok"/>
    <m/>
    <n v="330095.76999999996"/>
    <n v="270190"/>
    <n v="0.22171719900810527"/>
    <b v="0"/>
    <s v=""/>
    <s v="Last Evaluation of Galtier 01-2022, Value 282.000 € x 1,11 (Coef. 2022) + 27.806,91 € equipment 2022 (1,11) + 28.075,95 € equipement 2023 + 7,812,91 new equipment 2024. In 2023 Coef. 2022 was 0,91 that provoke a big gap in the valuation of the equipment."/>
    <n v="0"/>
    <m/>
    <n v="0"/>
    <b v="1"/>
    <s v="ok"/>
    <m/>
    <n v="0"/>
    <m/>
    <n v="0"/>
    <b v="1"/>
    <b v="1"/>
    <s v="ok"/>
    <m/>
    <n v="643115.77"/>
    <n v="549370"/>
    <s v="EUR"/>
    <n v="1"/>
    <n v="643115.77"/>
    <n v="549370"/>
    <n v="0.12121212121212122"/>
    <n v="0.22171719900810527"/>
    <n v="0"/>
    <n v="0.17064231756375489"/>
    <x v="2"/>
    <n v="218508.48380275047"/>
    <n v="437016.96760550095"/>
    <n v="861624"/>
    <n v="1080132.73760550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GUYON Adeline"/>
    <s v="LPS"/>
    <s v="SOCIETE COOPERATIVE AGRICOLE LIMAGRAIN"/>
    <s v="le Bourg"/>
    <s v="Beaumont-lès-Randan"/>
    <s v="Puy-de-Dome"/>
    <s v="63310"/>
    <s v="46.0025063"/>
    <s v="3.4172759"/>
    <n v="703091"/>
    <n v="65"/>
    <s v="LIMAGRAIN COOP"/>
    <s v="LIMAGRAIN COOP"/>
    <s v="EUR"/>
    <s v="EUR"/>
    <b v="1"/>
    <s v="ok"/>
    <m/>
    <n v="741795"/>
    <n v="734450"/>
    <n v="1.0000680781537204E-2"/>
    <b v="1"/>
    <s v="ok"/>
    <m/>
    <n v="323025"/>
    <n v="310601"/>
    <n v="3.9999871217413982E-2"/>
    <b v="1"/>
    <s v="ok"/>
    <m/>
    <m/>
    <n v="0"/>
    <n v="0"/>
    <b v="1"/>
    <s v="ok"/>
    <m/>
    <m/>
    <n v="0"/>
    <n v="0"/>
    <b v="1"/>
    <b v="1"/>
    <s v="ok"/>
    <m/>
    <n v="1064820"/>
    <n v="1045051"/>
    <s v="EUR"/>
    <n v="1"/>
    <n v="1064820"/>
    <n v="1045051"/>
    <n v="1.0000680781537204E-2"/>
    <n v="3.9999871217413982E-2"/>
    <n v="0"/>
    <n v="1.8916780138002836E-2"/>
    <x v="1"/>
    <n v="94693.983560138862"/>
    <n v="189387.96712027772"/>
    <n v="1159514"/>
    <n v="1254207.9671202777"/>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Romania"/>
    <s v="HAMPU Coralia"/>
    <s v="LPS"/>
    <s v="Limagrain Romania SRL"/>
    <s v="Cubic Center Bld. Pipera, N°1B, 5th floor, space SB5.05,"/>
    <s v="Voluntari"/>
    <s v="Ilfov"/>
    <n v="77190"/>
    <s v="44,4934564"/>
    <s v="26,123744"/>
    <m/>
    <m/>
    <s v="LIMAGRAIN EUROPE"/>
    <s v="LFS"/>
    <s v="RON"/>
    <s v="RON"/>
    <b v="1"/>
    <s v="ok"/>
    <m/>
    <n v="88928"/>
    <n v="0"/>
    <n v="1"/>
    <b v="0"/>
    <s v=""/>
    <m/>
    <n v="268088"/>
    <n v="163026"/>
    <n v="0.64444935163716222"/>
    <b v="0"/>
    <s v=""/>
    <m/>
    <m/>
    <m/>
    <n v="0"/>
    <b v="1"/>
    <s v="ok"/>
    <m/>
    <m/>
    <m/>
    <n v="0"/>
    <b v="1"/>
    <b v="1"/>
    <s v="ok"/>
    <m/>
    <n v="357016"/>
    <n v="163026"/>
    <s v="RON"/>
    <n v="0.20069999999999999"/>
    <n v="71653.111199999999"/>
    <n v="32719.318199999998"/>
    <n v="1"/>
    <n v="0.64444935163716222"/>
    <n v="0"/>
    <n v="1.1899328941395853"/>
    <x v="2"/>
    <n v="19707.572760544645"/>
    <n v="39415.145521089289"/>
    <n v="91361"/>
    <n v="111068.25672108929"/>
    <m/>
    <s v="Tenant / Locataire"/>
    <s v="Tenant / Locataire"/>
    <b v="1"/>
    <s v="ok"/>
    <m/>
    <m/>
    <m/>
    <b v="1"/>
    <s v="ok"/>
    <m/>
    <s v="Holding - Administration"/>
    <s v="Holding - Administration"/>
    <b v="1"/>
    <s v="ok"/>
    <m/>
    <s v="Yes"/>
    <s v="No"/>
    <b v="0"/>
    <s v=""/>
    <m/>
    <s v="No"/>
    <s v="No"/>
    <b v="1"/>
    <s v="ok"/>
    <m/>
    <m/>
    <m/>
    <n v="0"/>
    <b v="1"/>
    <b v="1"/>
    <s v="ok"/>
    <m/>
    <s v="Not Applicable / Non applicable"/>
    <s v="Not Applicable / Non applicable"/>
    <b v="1"/>
    <s v="ok"/>
    <m/>
    <b v="0"/>
    <m/>
    <b v="0"/>
    <m/>
    <m/>
    <m/>
  </r>
  <r>
    <m/>
    <s v="Denmark"/>
    <s v="LARSEN, Niels"/>
    <s v="LPS"/>
    <s v="LIMAGRAIN A/S"/>
    <s v="Nederholmsvej 19"/>
    <s v="Løsning"/>
    <s v="Østjylland"/>
    <n v="8723"/>
    <n v="55.795436100000003"/>
    <n v="9.7639548999999999"/>
    <m/>
    <m/>
    <s v="LIMAGRAIN EUROPE"/>
    <s v="LFS"/>
    <s v="EUR"/>
    <s v="EUR"/>
    <b v="1"/>
    <s v="ok"/>
    <m/>
    <n v="0"/>
    <n v="0"/>
    <n v="0"/>
    <b v="1"/>
    <s v="ok"/>
    <m/>
    <n v="0"/>
    <n v="0"/>
    <n v="0"/>
    <b v="1"/>
    <s v="ok"/>
    <m/>
    <n v="2000"/>
    <n v="2000"/>
    <n v="0"/>
    <b v="1"/>
    <s v="ok"/>
    <m/>
    <n v="30000"/>
    <n v="30000"/>
    <n v="0"/>
    <b v="1"/>
    <b v="1"/>
    <s v="ok"/>
    <m/>
    <n v="2000"/>
    <n v="2000"/>
    <s v="EUR"/>
    <n v="1"/>
    <n v="2000"/>
    <n v="2000"/>
    <n v="0"/>
    <n v="0"/>
    <n v="0"/>
    <n v="0"/>
    <x v="1"/>
    <n v="3227.6187604099141"/>
    <n v="6455.2375208198282"/>
    <n v="5228"/>
    <n v="8455.2375208198282"/>
    <m/>
    <m/>
    <s v="Third-Party storage / Stockage chez un tiers"/>
    <b v="0"/>
    <s v=""/>
    <m/>
    <m/>
    <s v="Ole SCHMIDT"/>
    <b v="1"/>
    <s v="ok"/>
    <m/>
    <m/>
    <s v="Distribution and/or Storage - Distribution et/ou Stockage"/>
    <b v="0"/>
    <s v=""/>
    <m/>
    <s v="No"/>
    <s v="No"/>
    <b v="1"/>
    <s v="ok"/>
    <m/>
    <s v="No"/>
    <s v="No"/>
    <b v="1"/>
    <s v="ok"/>
    <m/>
    <m/>
    <m/>
    <n v="0"/>
    <b v="1"/>
    <b v="1"/>
    <s v="ok"/>
    <m/>
    <s v="Not Applicable / Non applicable"/>
    <s v="Not Applicable / Non applicable"/>
    <b v="1"/>
    <s v="ok"/>
    <m/>
    <b v="0"/>
    <m/>
    <b v="0"/>
    <m/>
    <m/>
    <m/>
  </r>
  <r>
    <m/>
    <s v="France"/>
    <s v="Arielle Delaye-Malherbe"/>
    <s v="LPS"/>
    <s v="VILMORIN-MIKADO"/>
    <s v="Route du Manoir"/>
    <s v="La Ménitré"/>
    <s v="Maine-et-Loire"/>
    <s v="49250"/>
    <s v="47.40305"/>
    <s v="-0.27805"/>
    <n v="703123"/>
    <m/>
    <s v="VILMORIN - MKS"/>
    <s v="LVS"/>
    <s v="EUR"/>
    <s v="EUR"/>
    <b v="1"/>
    <s v="ok"/>
    <m/>
    <n v="1872000"/>
    <n v="3144528"/>
    <n v="-0.40468013005449466"/>
    <b v="0"/>
    <s v=""/>
    <s v="Erreurs successives dans l'application des coefficients "/>
    <n v="248400"/>
    <n v="248400"/>
    <n v="0"/>
    <b v="1"/>
    <s v="ok"/>
    <s v="Coef FMG"/>
    <m/>
    <m/>
    <n v="0"/>
    <b v="1"/>
    <s v="ok"/>
    <m/>
    <m/>
    <m/>
    <n v="0"/>
    <b v="1"/>
    <b v="1"/>
    <s v="ok"/>
    <m/>
    <n v="2120400"/>
    <n v="3392928"/>
    <s v="EUR"/>
    <n v="1"/>
    <n v="2120400"/>
    <n v="3392928"/>
    <n v="-0.40468013005449466"/>
    <n v="0"/>
    <n v="0"/>
    <n v="-0.37505305152363977"/>
    <x v="6"/>
    <m/>
    <n v="0"/>
    <n v="2120400"/>
    <n v="2120400"/>
    <m/>
    <s v="Owner / Propriétaire"/>
    <s v="Owner / Propriétaire"/>
    <b v="1"/>
    <s v="ok"/>
    <m/>
    <m/>
    <m/>
    <b v="1"/>
    <s v="ok"/>
    <m/>
    <s v="Research - Recherche"/>
    <s v="Research - Recherche"/>
    <b v="1"/>
    <s v="ok"/>
    <m/>
    <s v="Yes"/>
    <s v="Yes"/>
    <b v="1"/>
    <s v="ok"/>
    <m/>
    <s v="No"/>
    <s v="No"/>
    <b v="1"/>
    <s v="ok"/>
    <m/>
    <m/>
    <m/>
    <n v="0"/>
    <b v="1"/>
    <b v="1"/>
    <s v="ok"/>
    <m/>
    <s v="Not Applicable / Non applicable"/>
    <s v="Not Applicable / Non applicable"/>
    <b v="1"/>
    <s v="ok"/>
    <m/>
    <b v="1"/>
    <m/>
    <b v="0"/>
    <m/>
    <m/>
    <m/>
  </r>
  <r>
    <m/>
    <s v="France"/>
    <s v="GUYON Adeline"/>
    <s v="LPS"/>
    <s v="SELIA"/>
    <s v="6 rue Yves Lamourdedieu"/>
    <s v="Issoire"/>
    <s v="Puy-de-Dome"/>
    <s v="63500"/>
    <s v="45.5526085"/>
    <s v="3.2567201"/>
    <n v="703079"/>
    <n v="54"/>
    <s v="LIMAGRAIN COOP"/>
    <s v="LIMAGRAIN COOP"/>
    <s v="EUR"/>
    <s v="EUR"/>
    <b v="1"/>
    <s v="ok"/>
    <m/>
    <n v="1976974"/>
    <n v="1957400.4"/>
    <n v="9.9997936038023153E-3"/>
    <b v="1"/>
    <s v="ok"/>
    <m/>
    <n v="230008"/>
    <n v="221162"/>
    <n v="3.9997829645237425E-2"/>
    <b v="1"/>
    <s v="ok"/>
    <m/>
    <n v="769931"/>
    <n v="726279"/>
    <n v="6.0103624089365107E-2"/>
    <b v="1"/>
    <s v="ok"/>
    <m/>
    <n v="980926"/>
    <n v="885669"/>
    <n v="0.10755372492432275"/>
    <b v="0"/>
    <b v="1"/>
    <s v=""/>
    <s v="Effet volume"/>
    <n v="2976913"/>
    <n v="2904841.4"/>
    <s v="EUR"/>
    <n v="1"/>
    <n v="2976913"/>
    <n v="2904841.4"/>
    <n v="9.9997936038023153E-3"/>
    <n v="3.9997829645237425E-2"/>
    <n v="6.0103624089365107E-2"/>
    <n v="2.4810855422261642E-2"/>
    <x v="1"/>
    <n v="106664.14559284897"/>
    <n v="213328.29118569795"/>
    <n v="3083577"/>
    <n v="3190241.29118569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Prés le Vieux Fossé_x000a_RD63"/>
    <s v="Limons"/>
    <s v="Puy-de-Dome"/>
    <s v="63290"/>
    <s v="45.9658623"/>
    <s v="3.4545801"/>
    <n v="703094"/>
    <n v="70"/>
    <s v="LIMAGRAIN COOP"/>
    <s v="LIMAGRAIN COOP"/>
    <s v="EUR"/>
    <s v="EUR"/>
    <b v="1"/>
    <s v="ok"/>
    <m/>
    <n v="505367"/>
    <n v="500363"/>
    <n v="1.0000739463149753E-2"/>
    <b v="1"/>
    <s v="ok"/>
    <m/>
    <n v="208684"/>
    <n v="200658"/>
    <n v="3.9998405246738228E-2"/>
    <b v="1"/>
    <s v="ok"/>
    <m/>
    <n v="0"/>
    <n v="107343"/>
    <n v="-1"/>
    <b v="0"/>
    <s v=""/>
    <s v="Changement de méthode de valorisation  contrôle de gestion"/>
    <n v="0"/>
    <n v="268359"/>
    <n v="-1"/>
    <b v="0"/>
    <b v="1"/>
    <s v=""/>
    <s v="Changement de méthode de valorisation  contrôle de gestion"/>
    <n v="714051"/>
    <n v="808364"/>
    <s v="EUR"/>
    <n v="1"/>
    <n v="714051"/>
    <n v="808364"/>
    <n v="1.0000739463149753E-2"/>
    <n v="3.9998405246738228E-2"/>
    <n v="-1"/>
    <n v="-0.11667144999035088"/>
    <x v="0"/>
    <n v="63500.247605323646"/>
    <n v="127000.49521064729"/>
    <n v="777551"/>
    <n v="841051.49521064735"/>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ELIA"/>
    <s v="rue de la Masse_x000a_Zone Artisanale"/>
    <s v="Ambert"/>
    <s v="Puy-de-Dome"/>
    <s v="63600"/>
    <s v="45.5422287"/>
    <s v="3.7368701"/>
    <n v="703077"/>
    <n v="55"/>
    <s v="LIMAGRAIN COOP"/>
    <s v="LIMAGRAIN COOP"/>
    <s v="EUR"/>
    <s v="EUR"/>
    <b v="1"/>
    <s v="ok"/>
    <m/>
    <n v="1170719"/>
    <n v="1159128"/>
    <n v="9.9997584391024984E-3"/>
    <b v="1"/>
    <s v="ok"/>
    <m/>
    <n v="200995"/>
    <n v="193265"/>
    <n v="3.9996895454427861E-2"/>
    <b v="1"/>
    <s v="ok"/>
    <m/>
    <n v="480682"/>
    <n v="446643"/>
    <n v="7.6210754450422372E-2"/>
    <b v="1"/>
    <s v="ok"/>
    <m/>
    <n v="581315"/>
    <n v="577515"/>
    <n v="6.5799156731859779E-3"/>
    <b v="1"/>
    <b v="1"/>
    <s v="ok"/>
    <m/>
    <n v="1852396"/>
    <n v="1799036"/>
    <s v="EUR"/>
    <n v="1"/>
    <n v="1852396"/>
    <n v="1799036"/>
    <n v="9.9997584391024984E-3"/>
    <n v="3.9996895454427861E-2"/>
    <n v="7.6210754450422372E-2"/>
    <n v="2.9660329198526323E-2"/>
    <x v="1"/>
    <n v="66372.190466974032"/>
    <n v="132744.38093394806"/>
    <n v="1918768"/>
    <n v="1985140.3809339481"/>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Algerie"/>
    <s v="ZENDIK Aziz"/>
    <s v="RoW"/>
    <s v="CLAUSE MAGHREB EURL"/>
    <s v="Ferme a albe chermat Sidi okba   "/>
    <s v="Biskra"/>
    <m/>
    <m/>
    <n v="34.715367999999998"/>
    <n v="5.9746189999999997"/>
    <m/>
    <m/>
    <s v="HM CLAUSE"/>
    <s v="LVS"/>
    <s v="DZD"/>
    <s v="DZD"/>
    <b v="1"/>
    <s v="ok"/>
    <m/>
    <n v="4932000"/>
    <n v="760000"/>
    <n v="5.4894736842105267"/>
    <b v="0"/>
    <s v=""/>
    <s v="ACHATS NOUVEAUX SERRES/SERRE CANARIENNE /CABINE PREFABRIQUE"/>
    <n v="200000"/>
    <n v="2990000"/>
    <n v="-0.93311036789297663"/>
    <b v="0"/>
    <s v=""/>
    <s v="L'année passé j'ai mis la serre canarienne dans l'equipement, cette année j'ai reclassé dans building "/>
    <m/>
    <m/>
    <n v="0"/>
    <b v="1"/>
    <s v="ok"/>
    <m/>
    <m/>
    <m/>
    <n v="0"/>
    <b v="1"/>
    <b v="1"/>
    <s v="ok"/>
    <m/>
    <n v="5132000"/>
    <n v="3750000"/>
    <s v="DZD"/>
    <n v="6.8700000000000002E-3"/>
    <n v="35256.840000000004"/>
    <n v="25762.5"/>
    <n v="5.4894736842105267"/>
    <n v="-0.93311036789297663"/>
    <n v="0"/>
    <n v="0.36853333333333349"/>
    <x v="2"/>
    <n v="40285.630356657188"/>
    <n v="80571.260713314376"/>
    <n v="75542"/>
    <n v="115828.10071331437"/>
    <s v="Sur police locale gérée par Marsh"/>
    <s v="Tenant / Locataire"/>
    <s v="Tenant / Locataire"/>
    <b v="1"/>
    <s v="ok"/>
    <m/>
    <m/>
    <s v="NA"/>
    <b v="1"/>
    <s v="ok"/>
    <m/>
    <m/>
    <m/>
    <b v="1"/>
    <s v="ok"/>
    <m/>
    <s v="No"/>
    <s v="No"/>
    <b v="1"/>
    <s v="ok"/>
    <m/>
    <s v="Yes"/>
    <s v="Yes"/>
    <b v="1"/>
    <s v="ok"/>
    <m/>
    <n v="2000"/>
    <n v="7300"/>
    <n v="-0.72602739726027399"/>
    <b v="0"/>
    <b v="1"/>
    <s v=""/>
    <s v="on n'a pas encore installé la serre canarienne"/>
    <s v="Plastic Greenhouse (open ground) / Serre en plastique (pleine terre)"/>
    <s v="Plastic Greenhouse (open ground) / Serre en plastique (pleine terre)"/>
    <b v="1"/>
    <s v="ok"/>
    <m/>
    <b v="1"/>
    <m/>
    <b v="0"/>
    <m/>
    <m/>
    <m/>
  </r>
  <r>
    <m/>
    <s v="France"/>
    <s v="GUYON Adeline"/>
    <s v="LPS"/>
    <s v="SELIA"/>
    <s v="route de Volvic_x000a_ZA des Gardelles La Plaine"/>
    <s v="Malauzat"/>
    <s v="Puy-de-Dome"/>
    <s v="63200"/>
    <s v="45.8740845"/>
    <s v="3.068095"/>
    <n v="703076"/>
    <n v="53"/>
    <s v="LIMAGRAIN COOP"/>
    <s v="LIMAGRAIN COOP"/>
    <s v="EUR"/>
    <s v="EUR"/>
    <b v="1"/>
    <s v="ok"/>
    <m/>
    <n v="956808"/>
    <n v="947335.2"/>
    <n v="9.9994173129004885E-3"/>
    <b v="1"/>
    <s v="ok"/>
    <m/>
    <n v="180740"/>
    <n v="173788"/>
    <n v="4.0002761985867837E-2"/>
    <b v="1"/>
    <s v="ok"/>
    <m/>
    <n v="565215"/>
    <n v="529700"/>
    <n v="6.7047385312441005E-2"/>
    <b v="1"/>
    <s v="ok"/>
    <m/>
    <n v="661301"/>
    <n v="630210"/>
    <n v="4.9334348867837705E-2"/>
    <b v="1"/>
    <b v="1"/>
    <s v="ok"/>
    <m/>
    <n v="1702763"/>
    <n v="1650823.2"/>
    <s v="EUR"/>
    <n v="1"/>
    <n v="1702763"/>
    <n v="1650823.2"/>
    <n v="9.9994173129004885E-3"/>
    <n v="4.0002761985867837E-2"/>
    <n v="6.7047385312441005E-2"/>
    <n v="3.1462969505153579E-2"/>
    <x v="1"/>
    <n v="61010.772079034992"/>
    <n v="122021.54415806998"/>
    <n v="1763774"/>
    <n v="1824784.544158069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OUJON Samantha"/>
    <s v="LPS"/>
    <s v="LIMAGRAIN EUROPE"/>
    <s v="lieu dit Bertal"/>
    <s v="Saint-Crepin-et-Carlucet"/>
    <s v="Dordogne"/>
    <s v="24590"/>
    <s v="44.9540901"/>
    <s v="1.2807699"/>
    <n v="760596"/>
    <s v="FR178"/>
    <s v="LIMAGRAIN EUROPE"/>
    <s v="LFS"/>
    <s v="EUR"/>
    <s v="EUR"/>
    <b v="1"/>
    <s v="ok"/>
    <m/>
    <m/>
    <m/>
    <n v="0"/>
    <b v="1"/>
    <s v="ok"/>
    <m/>
    <n v="175219"/>
    <n v="168480"/>
    <n v="3.9998812915479583E-2"/>
    <b v="1"/>
    <s v="ok"/>
    <m/>
    <m/>
    <m/>
    <n v="0"/>
    <b v="1"/>
    <s v="ok"/>
    <m/>
    <m/>
    <m/>
    <n v="0"/>
    <b v="1"/>
    <b v="1"/>
    <s v="ok"/>
    <m/>
    <n v="175219"/>
    <n v="168480"/>
    <s v="EUR"/>
    <n v="1"/>
    <n v="175219"/>
    <n v="168480"/>
    <n v="0"/>
    <n v="3.9998812915479583E-2"/>
    <n v="0"/>
    <n v="3.9998812915479583E-2"/>
    <x v="1"/>
    <m/>
    <n v="0"/>
    <n v="175219"/>
    <n v="17521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DOMENC Karine"/>
    <s v="LPS"/>
    <s v="JACQUET BROSSARD"/>
    <s v="9 boulevard ROMAIN ROLLAND"/>
    <s v="Paris"/>
    <s v="Paris"/>
    <n v="75014"/>
    <s v="48.8192764"/>
    <s v="2.3275407"/>
    <n v="760589"/>
    <m/>
    <s v="JACQUET BROSSARD"/>
    <s v="JACQUET BROSSARD"/>
    <s v="EUR"/>
    <s v="EUR"/>
    <b v="1"/>
    <s v="ok"/>
    <m/>
    <m/>
    <m/>
    <n v="0"/>
    <b v="1"/>
    <s v="ok"/>
    <m/>
    <n v="172051"/>
    <n v="158126"/>
    <n v="8.806268418855849E-2"/>
    <b v="1"/>
    <s v="ok"/>
    <m/>
    <m/>
    <m/>
    <n v="0"/>
    <b v="1"/>
    <s v="ok"/>
    <m/>
    <m/>
    <m/>
    <n v="0"/>
    <b v="1"/>
    <b v="1"/>
    <s v="ok"/>
    <m/>
    <n v="172051"/>
    <n v="158126"/>
    <s v="EUR"/>
    <n v="1"/>
    <n v="172051"/>
    <n v="158126"/>
    <n v="0"/>
    <n v="8.806268418855849E-2"/>
    <n v="0"/>
    <n v="8.806268418855849E-2"/>
    <x v="1"/>
    <m/>
    <n v="0"/>
    <n v="172051"/>
    <n v="172051"/>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Spain"/>
    <s v="Arielle Delaye-Malherbe"/>
    <s v="LPS"/>
    <s v="VILMORIN-MIKADO IBERICA"/>
    <s v="Calle Joaquin Orozco"/>
    <s v="Alacant"/>
    <s v="Alicante"/>
    <s v="03006"/>
    <s v="38.3437119"/>
    <s v="-0.49801"/>
    <n v="703132"/>
    <n v="138"/>
    <s v="VILMORIN - MKS"/>
    <s v="LVS"/>
    <s v="EUR"/>
    <s v="EUR"/>
    <b v="1"/>
    <s v="ok"/>
    <m/>
    <m/>
    <m/>
    <n v="0"/>
    <b v="1"/>
    <s v="ok"/>
    <m/>
    <n v="168747.23"/>
    <n v="168747.23"/>
    <n v="0"/>
    <b v="1"/>
    <s v="ok"/>
    <m/>
    <n v="2820131"/>
    <n v="2826324"/>
    <n v="-2.1911854408765592E-3"/>
    <b v="1"/>
    <s v="ok"/>
    <m/>
    <n v="4137762"/>
    <n v="4137932"/>
    <n v="-4.1083323747224456E-5"/>
    <b v="1"/>
    <b v="1"/>
    <s v="ok"/>
    <m/>
    <n v="2988878.23"/>
    <n v="2995071.23"/>
    <s v="EUR"/>
    <n v="1"/>
    <n v="2988878.23"/>
    <n v="2995071.23"/>
    <n v="0"/>
    <n v="0"/>
    <n v="-2.1911854408765592E-3"/>
    <n v="-2.0677304559464519E-3"/>
    <x v="1"/>
    <n v="953628.48887583567"/>
    <n v="1907256.9777516713"/>
    <n v="3942507"/>
    <n v="4896135.207751670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ELIA"/>
    <s v="1 place de l'Europe"/>
    <s v="Saint-Eloy-les-Mines"/>
    <s v="Puy-de-Dome"/>
    <s v="63700"/>
    <s v="46.1665192"/>
    <s v="2.8325601"/>
    <n v="703082"/>
    <n v="57"/>
    <s v="LIMAGRAIN COOP"/>
    <s v="LIMAGRAIN COOP"/>
    <s v="EUR"/>
    <s v="EUR"/>
    <b v="1"/>
    <s v="ok"/>
    <m/>
    <n v="885271"/>
    <n v="876506.4"/>
    <n v="9.9994706256565577E-3"/>
    <b v="1"/>
    <s v="ok"/>
    <m/>
    <n v="158915"/>
    <n v="152803"/>
    <n v="3.9999214675104547E-2"/>
    <b v="1"/>
    <s v="ok"/>
    <m/>
    <n v="276983"/>
    <n v="261693"/>
    <n v="5.8427241080197027E-2"/>
    <b v="1"/>
    <s v="ok"/>
    <m/>
    <n v="321933"/>
    <n v="316105"/>
    <n v="1.8436911785640848E-2"/>
    <b v="1"/>
    <b v="1"/>
    <s v="ok"/>
    <m/>
    <n v="1321169"/>
    <n v="1291002.3999999999"/>
    <s v="EUR"/>
    <n v="1"/>
    <n v="1321169"/>
    <n v="1291002.3999999999"/>
    <n v="9.9994706256565577E-3"/>
    <n v="3.9999214675104547E-2"/>
    <n v="5.8427241080197027E-2"/>
    <n v="2.3366803965662725E-2"/>
    <x v="1"/>
    <n v="47338.085650725661"/>
    <n v="94676.171301451323"/>
    <n v="1368507"/>
    <n v="1415845.171301451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s v="nouvelle location bureau à compter du 15 mars 2025 - travaux d'amélioration en cours en vue du déménagement du siège de la société (ligne 3) en octobre 2025 au plus tard"/>
    <s v="France"/>
    <s v="BARLET Agnes"/>
    <s v="LPS"/>
    <s v="VILMORIN JARDIN"/>
    <s v="batiment DC19_x000a_45 rue Santoyon"/>
    <s v="Saint-Quentin Fallavier"/>
    <s v="Isere"/>
    <n v="38070"/>
    <n v="45.664386302848101"/>
    <n v="5.1082992553710902"/>
    <s v="386931 - Stocks Ext"/>
    <s v="FR4"/>
    <s v="VILMORIN JARDIN"/>
    <s v="Produits de jardin"/>
    <s v="EUR"/>
    <s v="EUR"/>
    <b v="1"/>
    <s v="ok"/>
    <m/>
    <m/>
    <n v="0"/>
    <n v="0"/>
    <b v="1"/>
    <s v="ok"/>
    <m/>
    <n v="150000"/>
    <m/>
    <n v="1"/>
    <b v="0"/>
    <s v=""/>
    <s v="nouveau locaux- prix des travaux d'amélioration en attendant le déménagement du siège"/>
    <n v="0"/>
    <m/>
    <n v="0"/>
    <b v="1"/>
    <s v="ok"/>
    <m/>
    <m/>
    <m/>
    <n v="0"/>
    <b v="1"/>
    <b v="1"/>
    <s v="ok"/>
    <m/>
    <n v="150000"/>
    <n v="0"/>
    <s v="EUR"/>
    <n v="1"/>
    <n v="150000"/>
    <n v="0"/>
    <n v="0"/>
    <n v="1"/>
    <n v="0"/>
    <n v="1"/>
    <x v="3"/>
    <m/>
    <n v="0"/>
    <n v="150000"/>
    <n v="150000"/>
    <s v="nouveau bail à compter du 15/03/2025 avec clause de renonciation à recours réciproque"/>
    <s v="Tenant / Locataire"/>
    <m/>
    <b v="0"/>
    <s v=""/>
    <s v="/"/>
    <m/>
    <m/>
    <b v="1"/>
    <s v="ok"/>
    <m/>
    <s v="Holding - Administration"/>
    <m/>
    <b v="0"/>
    <s v=""/>
    <m/>
    <s v="Yes"/>
    <s v="No"/>
    <b v="0"/>
    <s v=""/>
    <s v="nouveau site /pbl versus cellule N-1"/>
    <s v="No"/>
    <s v="No"/>
    <b v="1"/>
    <s v="ok"/>
    <m/>
    <m/>
    <n v="0"/>
    <n v="0"/>
    <b v="1"/>
    <b v="1"/>
    <s v="ok"/>
    <m/>
    <s v="Not Applicable / Non applicable"/>
    <s v="Not Applicable / Non applicable"/>
    <b v="1"/>
    <s v="ok"/>
    <m/>
    <b v="0"/>
    <m/>
    <b v="0"/>
    <m/>
    <m/>
    <m/>
  </r>
  <r>
    <m/>
    <s v="Italy"/>
    <s v="Arielle Delaye-Malherbe"/>
    <s v="LPS"/>
    <s v="VILMORIN-MIKADO ITALIA"/>
    <s v="Via dei Notai 123_x000a_Center Gross CP 97 - Blocco 22"/>
    <s v="Funo"/>
    <s v="Bologna"/>
    <s v="40050"/>
    <s v="44.5890121"/>
    <s v="11.3665524"/>
    <n v="703134"/>
    <n v="135"/>
    <s v="VILMORIN - MKS"/>
    <s v="LVS"/>
    <s v="EUR"/>
    <s v="EUR"/>
    <b v="1"/>
    <s v="ok"/>
    <m/>
    <m/>
    <m/>
    <n v="0"/>
    <b v="1"/>
    <s v="ok"/>
    <m/>
    <n v="138546.31"/>
    <n v="138546.31"/>
    <n v="0"/>
    <b v="1"/>
    <s v="ok"/>
    <m/>
    <n v="2672105.94"/>
    <n v="2480522"/>
    <n v="7.7235331918039815E-2"/>
    <b v="1"/>
    <s v="ok"/>
    <m/>
    <n v="3455835"/>
    <n v="3283702"/>
    <n v="5.2420408429266721E-2"/>
    <b v="1"/>
    <b v="1"/>
    <s v="ok"/>
    <m/>
    <n v="2810652.25"/>
    <n v="2619068.31"/>
    <s v="EUR"/>
    <n v="1"/>
    <n v="2810652.25"/>
    <n v="2619068.31"/>
    <n v="0"/>
    <n v="0"/>
    <n v="7.7235331918039815E-2"/>
    <n v="7.3149653740799125E-2"/>
    <x v="1"/>
    <n v="1576114.2280243498"/>
    <n v="3152228.4560486996"/>
    <n v="4386766"/>
    <n v="5962880.7060486991"/>
    <m/>
    <s v="Tenant / Locataire"/>
    <s v="Tenant / Locataire"/>
    <b v="1"/>
    <s v="ok"/>
    <m/>
    <m/>
    <m/>
    <b v="1"/>
    <s v="ok"/>
    <m/>
    <s v="Distribution and/or Storage - Distribution et/ou Stockage"/>
    <s v="Distribution and/or Storage - Distribution et/ou Stockage"/>
    <b v="1"/>
    <s v="ok"/>
    <m/>
    <s v="Yes"/>
    <s v="No"/>
    <b v="0"/>
    <s v=""/>
    <s v="Le dispositif ne date pas de la FY en cours"/>
    <s v="No"/>
    <s v="No"/>
    <b v="1"/>
    <s v="ok"/>
    <m/>
    <m/>
    <m/>
    <n v="0"/>
    <b v="1"/>
    <b v="1"/>
    <s v="ok"/>
    <m/>
    <s v="Not Applicable / Non applicable"/>
    <s v="Not Applicable / Non applicable"/>
    <b v="1"/>
    <s v="ok"/>
    <m/>
    <b v="1"/>
    <m/>
    <b v="0"/>
    <m/>
    <m/>
    <m/>
  </r>
  <r>
    <m/>
    <s v="France"/>
    <s v="GUYON Adeline"/>
    <s v="LPS"/>
    <s v="SOCIETE COOPERATIVE AGRICOLE LIMAGRAIN"/>
    <s v="La Croix des Trois Mains"/>
    <s v="Saint-Beauzire"/>
    <s v="Puy-de-Dome"/>
    <s v="63360"/>
    <s v="45.8716087"/>
    <s v="3.1710899"/>
    <n v="703100"/>
    <n v="78"/>
    <s v="LIMAGRAIN COOP"/>
    <s v="LIMAGRAIN COOP"/>
    <s v="EUR"/>
    <s v="EUR"/>
    <b v="1"/>
    <s v="ok"/>
    <m/>
    <n v="267035"/>
    <n v="264391"/>
    <n v="1.0000340404930577E-2"/>
    <b v="1"/>
    <s v="ok"/>
    <m/>
    <n v="125502"/>
    <n v="120675"/>
    <n v="0.04"/>
    <b v="1"/>
    <s v="ok"/>
    <m/>
    <n v="0"/>
    <n v="0"/>
    <n v="0"/>
    <b v="1"/>
    <s v="ok"/>
    <m/>
    <n v="0"/>
    <n v="0"/>
    <n v="0"/>
    <b v="1"/>
    <b v="1"/>
    <s v="ok"/>
    <m/>
    <n v="392537"/>
    <n v="385066"/>
    <s v="EUR"/>
    <n v="1"/>
    <n v="392537"/>
    <n v="385066"/>
    <n v="1.0000340404930577E-2"/>
    <n v="0.04"/>
    <n v="0"/>
    <n v="1.9401868770548426E-2"/>
    <x v="1"/>
    <n v="34908.146188788931"/>
    <n v="69816.292377577862"/>
    <n v="427445"/>
    <n v="462353.2923775778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ELIA"/>
    <s v="Aérodrome"/>
    <s v="Aulnat"/>
    <s v="Puy-de-Dome"/>
    <s v="63510"/>
    <s v="45.7900543"/>
    <s v="3.1598251"/>
    <n v="386935"/>
    <n v="37"/>
    <s v="LIMAGRAIN COOP"/>
    <s v="LIMAGRAIN COOP"/>
    <s v="EUR"/>
    <s v="EUR"/>
    <b v="1"/>
    <s v="ok"/>
    <m/>
    <n v="333785"/>
    <n v="330480"/>
    <n v="1.0000605180343743E-2"/>
    <b v="1"/>
    <s v="ok"/>
    <m/>
    <n v="125123"/>
    <n v="109757"/>
    <n v="0.14000018222072397"/>
    <b v="0"/>
    <s v=""/>
    <s v="Hausse avec indexation 2017 (date expertise)"/>
    <n v="0"/>
    <n v="0"/>
    <n v="0"/>
    <b v="1"/>
    <s v="ok"/>
    <m/>
    <n v="0"/>
    <n v="0"/>
    <n v="0"/>
    <b v="1"/>
    <b v="1"/>
    <s v="ok"/>
    <m/>
    <n v="458908"/>
    <n v="440237"/>
    <s v="EUR"/>
    <n v="1"/>
    <n v="458908"/>
    <n v="440237"/>
    <n v="1.0000605180343743E-2"/>
    <n v="0.14000018222072397"/>
    <n v="0"/>
    <n v="4.2411246669407612E-2"/>
    <x v="4"/>
    <n v="16442.882182221361"/>
    <n v="32885.764364442723"/>
    <n v="475351"/>
    <n v="491793.7643644427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Spain"/>
    <s v="ALONSO Jorge"/>
    <s v="LPS"/>
    <s v="HM. CLAUSE IBERICA, S.A."/>
    <s v="C/ Estano_x000a_4 P Industrial Parcela 6 Sector T-1 Nave"/>
    <s v="La Mojonera"/>
    <s v="Almería"/>
    <s v="04745"/>
    <s v="36.8005219"/>
    <s v="-2.6904299"/>
    <n v="581601"/>
    <n v="19"/>
    <s v="HM CLAUSE"/>
    <s v="LVS"/>
    <s v="EUR"/>
    <s v="EUR"/>
    <b v="1"/>
    <s v="ok"/>
    <m/>
    <n v="176490.00000000003"/>
    <n v="157410"/>
    <n v="0.1212121212121214"/>
    <b v="1"/>
    <s v="ok"/>
    <s v="In FY24 coef. was 0.91 and this coef in FY25 is 1.11 It provokes the most important gap."/>
    <n v="115440.00000000001"/>
    <n v="94640"/>
    <n v="0.21978021978021994"/>
    <b v="0"/>
    <s v=""/>
    <s v="Last Evaluation of Galtier 01-2022, Value 104.000 € x 0,91 (Coef. 2022), In 2023 Coef. 2022 was 1,26 that provoke a big gap in the valuation of the equipment."/>
    <n v="6093607.9800000004"/>
    <n v="6042442.7000000002"/>
    <n v="8.4676483568475146E-3"/>
    <b v="1"/>
    <s v="ok"/>
    <m/>
    <n v="7299963.9000000004"/>
    <n v="6619435.0800000001"/>
    <n v="0.10280768853767508"/>
    <b v="0"/>
    <b v="1"/>
    <s v=""/>
    <s v="In May 2024 stock increased a lot due to expectations in sales within June."/>
    <n v="6385537.9800000004"/>
    <n v="6294492.7000000002"/>
    <s v="EUR"/>
    <n v="1"/>
    <n v="6385537.9800000004"/>
    <n v="6294492.7000000002"/>
    <n v="0.1212121212121214"/>
    <n v="0.21978021978021994"/>
    <n v="8.4676483568475146E-3"/>
    <n v="1.446427604880696E-2"/>
    <x v="2"/>
    <n v="2169584.8358292906"/>
    <n v="4339169.6716585811"/>
    <n v="8555123"/>
    <n v="10724707.651658582"/>
    <m/>
    <s v="Tenant / Locataire"/>
    <s v="Tenant / Locataire"/>
    <b v="1"/>
    <s v="ok"/>
    <m/>
    <m/>
    <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Morocco"/>
    <s v="Arielle Delaye-Malherbe"/>
    <s v="RoW"/>
    <s v="VILMORIN-MIKADO ATLAS"/>
    <s v="Avenue Abdellah Brahim Bloc 4 n°13"/>
    <s v="Agadir"/>
    <s v="Souss-Massa"/>
    <m/>
    <s v="30.42018"/>
    <s v="-9.59815"/>
    <m/>
    <m/>
    <s v="VILMORIN - MKS"/>
    <s v="LVS"/>
    <s v="MAD"/>
    <s v="MAD"/>
    <b v="1"/>
    <s v="ok"/>
    <m/>
    <m/>
    <m/>
    <n v="0"/>
    <b v="1"/>
    <s v="ok"/>
    <m/>
    <n v="105000"/>
    <n v="105000"/>
    <n v="0"/>
    <b v="1"/>
    <s v="ok"/>
    <m/>
    <m/>
    <m/>
    <n v="0"/>
    <b v="1"/>
    <s v="ok"/>
    <m/>
    <m/>
    <m/>
    <n v="0"/>
    <b v="1"/>
    <b v="1"/>
    <s v="ok"/>
    <m/>
    <n v="105000"/>
    <n v="105000"/>
    <s v="MAD"/>
    <n v="9.5159999999999995E-2"/>
    <n v="9991.7999999999993"/>
    <n v="9991.7999999999993"/>
    <n v="0"/>
    <n v="0"/>
    <n v="0"/>
    <n v="0"/>
    <x v="1"/>
    <n v="11209.081004867265"/>
    <n v="22418.162009734529"/>
    <n v="21201"/>
    <n v="32409.96200973452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LARSEN, Niels"/>
    <s v="LPS"/>
    <s v="LIMAGRAIN A/S"/>
    <s v="Erhvervsbyvej 13"/>
    <s v="Horsens"/>
    <s v="Østjylland"/>
    <n v="8700"/>
    <s v="55.8308949"/>
    <s v="9.8051021"/>
    <n v="702975"/>
    <m/>
    <s v="LIMAGRAIN EUROPE"/>
    <s v="LFS"/>
    <s v="EUR"/>
    <s v="EUR"/>
    <b v="1"/>
    <s v="ok"/>
    <m/>
    <n v="0"/>
    <n v="0"/>
    <n v="0"/>
    <b v="1"/>
    <s v="ok"/>
    <m/>
    <n v="100000"/>
    <n v="80000"/>
    <n v="0.25"/>
    <b v="0"/>
    <s v=""/>
    <s v="More staff"/>
    <n v="50000"/>
    <n v="50000"/>
    <n v="0"/>
    <b v="1"/>
    <s v="ok"/>
    <m/>
    <n v="100000"/>
    <n v="100000"/>
    <n v="0"/>
    <b v="1"/>
    <b v="1"/>
    <s v="ok"/>
    <m/>
    <n v="150000"/>
    <n v="130000"/>
    <s v="EUR"/>
    <n v="1"/>
    <n v="150000"/>
    <n v="130000"/>
    <n v="0"/>
    <n v="0.25"/>
    <n v="0"/>
    <n v="0.15384615384615385"/>
    <x v="4"/>
    <n v="242071.40703074352"/>
    <n v="484142.81406148704"/>
    <n v="392071"/>
    <n v="634142.81406148709"/>
    <m/>
    <s v="Tenant / Locataire"/>
    <s v="Tenant / Locataire"/>
    <b v="1"/>
    <s v="ok"/>
    <m/>
    <m/>
    <s v="VELAS I/S"/>
    <b v="1"/>
    <s v="ok"/>
    <m/>
    <m/>
    <s v="Holding - Administration"/>
    <b v="0"/>
    <s v=""/>
    <m/>
    <s v="Yes"/>
    <s v="Yes"/>
    <b v="1"/>
    <s v="ok"/>
    <m/>
    <s v="No"/>
    <s v="No"/>
    <b v="1"/>
    <s v="ok"/>
    <m/>
    <m/>
    <m/>
    <n v="0"/>
    <b v="1"/>
    <b v="1"/>
    <s v="ok"/>
    <m/>
    <s v="Not Applicable / Non applicable"/>
    <s v="Not Applicable / Non applicable"/>
    <b v="1"/>
    <s v="ok"/>
    <m/>
    <b v="0"/>
    <m/>
    <b v="0"/>
    <m/>
    <m/>
    <m/>
  </r>
  <r>
    <m/>
    <s v="Belgium"/>
    <s v="VAN STEENBRUGGE Lien"/>
    <s v="LPS"/>
    <s v="LIMAGRAIN BELGIUM NV "/>
    <s v="Kaaistraat 5"/>
    <s v="Kerkhove"/>
    <s v="West-Vlaanderen"/>
    <n v="8581"/>
    <n v="50.795791600000001"/>
    <n v="3.4993490999999999"/>
    <m/>
    <n v="119"/>
    <s v="LIMAGRAIN EUROPE"/>
    <s v="LFS"/>
    <s v="EUR"/>
    <s v="EUR"/>
    <b v="1"/>
    <s v="ok"/>
    <s v="Storage location on old site (farming equipment and seeds)"/>
    <m/>
    <n v="0"/>
    <n v="0"/>
    <b v="1"/>
    <s v="ok"/>
    <m/>
    <n v="100000"/>
    <n v="1000000"/>
    <n v="-0.9"/>
    <b v="0"/>
    <s v=""/>
    <s v="Storage location on old site (racks + small equipment trial farm + marketing material) - mistake in last years values ; correct value should have been 100 000 EUR"/>
    <n v="40000"/>
    <n v="40000"/>
    <n v="0"/>
    <b v="1"/>
    <s v="ok"/>
    <m/>
    <n v="80000"/>
    <n v="80000"/>
    <n v="0"/>
    <b v="1"/>
    <b v="1"/>
    <s v="ok"/>
    <m/>
    <n v="140000"/>
    <n v="1040000"/>
    <s v="EUR"/>
    <n v="1"/>
    <n v="140000"/>
    <n v="1040000"/>
    <n v="0"/>
    <n v="-0.9"/>
    <n v="0"/>
    <n v="-0.86538461538461542"/>
    <x v="4"/>
    <n v="69082.359186761212"/>
    <n v="138164.71837352242"/>
    <n v="209082"/>
    <n v="278164.7183735224"/>
    <m/>
    <s v="Third-Party storage / Stockage chez un tiers"/>
    <s v="Third-Party storage / Stockage chez un tiers"/>
    <b v="1"/>
    <s v="ok"/>
    <m/>
    <s v="Verhelst Agri"/>
    <s v="Verhelst Agri"/>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0"/>
    <m/>
    <m/>
    <m/>
  </r>
  <r>
    <m/>
    <s v="United States of America"/>
    <s v="OBANDO, Napoleon"/>
    <s v="RoW"/>
    <s v="HAZERA SEEDS USA INC"/>
    <s v="3155 SW 10th St"/>
    <s v="Deerfield Beach"/>
    <s v="Florida"/>
    <s v="33442-5900"/>
    <s v="26.3052082"/>
    <s v="-80.147377"/>
    <s v="ECE20200216_3"/>
    <s v="US07"/>
    <s v="HAZERA"/>
    <s v="LVS"/>
    <s v="USD"/>
    <s v="USD"/>
    <b v="1"/>
    <s v="ok"/>
    <m/>
    <m/>
    <m/>
    <n v="0"/>
    <b v="1"/>
    <s v="ok"/>
    <m/>
    <n v="96000"/>
    <n v="46800"/>
    <n v="1.0512820512820513"/>
    <b v="0"/>
    <s v=""/>
    <s v="Last year it was missed the generator with value of 45k USD."/>
    <n v="4600000"/>
    <n v="5000000"/>
    <n v="-0.08"/>
    <b v="1"/>
    <s v="ok"/>
    <m/>
    <n v="5500000"/>
    <n v="7500000"/>
    <n v="-0.26666666666666666"/>
    <b v="0"/>
    <b v="1"/>
    <s v=""/>
    <s v="Previous year is wrong as last year maximum stock was 4.7 million"/>
    <n v="4696000"/>
    <n v="5046800"/>
    <s v="USD"/>
    <n v="0.92405000000000004"/>
    <n v="4339338.8"/>
    <n v="4663495.54"/>
    <n v="0"/>
    <n v="1.0512820512820513"/>
    <n v="-0.08"/>
    <n v="-6.95093920900373E-2"/>
    <x v="4"/>
    <n v="2280615.7431216333"/>
    <n v="4561231.4862432666"/>
    <n v="6619955"/>
    <n v="8900570.2862432674"/>
    <s v="Previous year is wrong as last year maximum stock was 4.7 million"/>
    <s v="Tenant / Locataire"/>
    <s v="Tenant / Locataire"/>
    <b v="1"/>
    <s v="ok"/>
    <m/>
    <m/>
    <m/>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0"/>
    <m/>
    <m/>
    <m/>
  </r>
  <r>
    <m/>
    <s v="France"/>
    <m/>
    <s v="LPS"/>
    <s v="GROUPE LIMAGRAIN HOLDING"/>
    <s v="Domaine de Mons bâtiment 2 Orangerie + 3 Cuvage"/>
    <s v="Aubiat"/>
    <s v="Puy-de-Dome"/>
    <s v="63260"/>
    <s v="45.9687347"/>
    <s v="3.170594"/>
    <n v="557996"/>
    <s v="23a"/>
    <s v="HOLDING"/>
    <s v="HOLDING"/>
    <s v="EUR"/>
    <s v="EUR"/>
    <b v="1"/>
    <s v="ok"/>
    <m/>
    <n v="2837500"/>
    <n v="2809406.4"/>
    <n v="9.9998348405556763E-3"/>
    <b v="1"/>
    <s v="ok"/>
    <s v="2809406 * 1,01"/>
    <n v="88888"/>
    <n v="81143"/>
    <n v="9.5448775618352785E-2"/>
    <b v="1"/>
    <s v="ok"/>
    <s v="(81143 * 1,04) + 4500"/>
    <m/>
    <n v="0"/>
    <n v="0"/>
    <b v="1"/>
    <s v="ok"/>
    <m/>
    <m/>
    <n v="0"/>
    <n v="0"/>
    <b v="1"/>
    <b v="1"/>
    <s v="ok"/>
    <m/>
    <n v="2926388"/>
    <n v="2890549.4"/>
    <s v="EUR"/>
    <n v="1"/>
    <n v="2926388"/>
    <n v="2890549.4"/>
    <n v="9.9998348405556763E-3"/>
    <n v="9.5448775618352785E-2"/>
    <n v="0"/>
    <n v="1.2398542643830994E-2"/>
    <x v="1"/>
    <m/>
    <n v="0"/>
    <n v="2926388"/>
    <n v="2926388"/>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Spain"/>
    <s v="Arielle Delaye-Malherbe"/>
    <s v="LPS"/>
    <s v="VILMORIN-MIKADO IBERICA"/>
    <s v="Avda. de la Innovacion 15"/>
    <s v="Retamar"/>
    <s v="Almería"/>
    <s v="04131"/>
    <s v="36.8769646"/>
    <s v="-2.333549"/>
    <n v="568292"/>
    <s v="SP20"/>
    <s v="VILMORIN - MKS"/>
    <s v="LVS"/>
    <s v="EUR"/>
    <s v="EUR"/>
    <b v="1"/>
    <s v="ok"/>
    <m/>
    <m/>
    <m/>
    <n v="0"/>
    <b v="1"/>
    <s v="ok"/>
    <m/>
    <n v="82165.64"/>
    <n v="82185.64"/>
    <n v="-2.4335151493618594E-4"/>
    <b v="1"/>
    <s v="ok"/>
    <m/>
    <m/>
    <n v="0"/>
    <n v="0"/>
    <b v="1"/>
    <s v="ok"/>
    <m/>
    <m/>
    <n v="0"/>
    <n v="0"/>
    <b v="1"/>
    <b v="1"/>
    <s v="ok"/>
    <m/>
    <n v="82165.64"/>
    <n v="82185.64"/>
    <s v="EUR"/>
    <n v="1"/>
    <n v="82165.64"/>
    <n v="82185.64"/>
    <n v="0"/>
    <n v="-2.4335151493618594E-4"/>
    <n v="0"/>
    <n v="-2.4335151493618594E-4"/>
    <x v="1"/>
    <n v="26215.686649340652"/>
    <n v="52431.373298681305"/>
    <n v="108381"/>
    <n v="134597.013298681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Poland"/>
    <s v="SMYCZYNSKA Emilia"/>
    <s v="LPS"/>
    <s v="HAZERA POLAND SP. Z.O.O."/>
    <s v="Ul Marywilska 34/I"/>
    <s v="Warsaw"/>
    <s v="Mazowieckie"/>
    <s v="03-228"/>
    <s v="52.3069801"/>
    <s v="21.00877"/>
    <n v="702933"/>
    <n v="18"/>
    <s v="HAZERA"/>
    <s v="LVS"/>
    <s v="EUR"/>
    <s v="EUR"/>
    <b v="1"/>
    <s v="ok"/>
    <m/>
    <m/>
    <m/>
    <n v="0"/>
    <b v="1"/>
    <s v="ok"/>
    <m/>
    <n v="78798"/>
    <n v="85043"/>
    <n v="-7.3433439554107915E-2"/>
    <b v="1"/>
    <s v="ok"/>
    <m/>
    <n v="1435527"/>
    <n v="1972799"/>
    <n v="-0.27233995962082302"/>
    <b v="0"/>
    <s v=""/>
    <s v="We have changed the methodology of orders into just in time orders."/>
    <n v="2296260"/>
    <n v="2391232"/>
    <n v="-3.9716765249043169E-2"/>
    <b v="1"/>
    <b v="1"/>
    <s v="ok"/>
    <m/>
    <n v="1514325"/>
    <n v="2057842"/>
    <s v="EUR"/>
    <n v="1"/>
    <n v="1514325"/>
    <n v="2057842"/>
    <n v="0"/>
    <n v="-7.3433439554107915E-2"/>
    <n v="-0.27233995962082302"/>
    <n v="-0.26411988869893799"/>
    <x v="0"/>
    <n v="4077336.1413297099"/>
    <n v="8154672.2826594198"/>
    <n v="5591661"/>
    <n v="9668997.2826594189"/>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0"/>
    <m/>
    <m/>
    <m/>
  </r>
  <r>
    <m/>
    <s v="Germany"/>
    <s v="SIEDLER Nicole"/>
    <s v="LPS"/>
    <s v="HAZERA SEEDS GERMANY GMBH"/>
    <s v="Am Griewenkamp 2"/>
    <s v="Edemissen"/>
    <s v="Niedersachsen"/>
    <s v="31234"/>
    <s v="52.3864199999942"/>
    <s v="10.2703"/>
    <n v="702942"/>
    <n v="151"/>
    <s v="HAZERA"/>
    <s v="LVS"/>
    <s v="EUR"/>
    <s v="EUR"/>
    <b v="1"/>
    <s v="ok"/>
    <m/>
    <m/>
    <m/>
    <n v="0"/>
    <b v="1"/>
    <s v="ok"/>
    <m/>
    <n v="63100"/>
    <n v="59900"/>
    <n v="5.3422370617696162E-2"/>
    <b v="1"/>
    <s v="ok"/>
    <m/>
    <n v="1612724"/>
    <n v="1452691"/>
    <n v="0.11016313861653992"/>
    <b v="0"/>
    <s v=""/>
    <s v="Higher turnover = higher stock_x000a_Start of sales with Vilmorin carrot seeds in Austria"/>
    <n v="2518775"/>
    <n v="2269884"/>
    <n v="0.10964921555462746"/>
    <b v="0"/>
    <b v="1"/>
    <s v=""/>
    <s v="Higher turnover,_x000a_start Vilmorin carrot seeds in A"/>
    <n v="1675824"/>
    <n v="1512591"/>
    <s v="EUR"/>
    <n v="1"/>
    <n v="1675824"/>
    <n v="1512591"/>
    <n v="0"/>
    <n v="5.3422370617696162E-2"/>
    <n v="0.11016313861653992"/>
    <n v="0.10791615182160941"/>
    <x v="0"/>
    <n v="3016644.8773001609"/>
    <n v="6033289.7546003219"/>
    <n v="4692469"/>
    <n v="7709113.7546003219"/>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GUYON Adeline"/>
    <s v="LPS"/>
    <s v="SOCIETE COOPERATIVE AGRICOLE LIMAGRAIN"/>
    <s v="485 Chemin des Roses de Gallica"/>
    <s v="Pierrelatte"/>
    <s v="Drôme"/>
    <n v="26700"/>
    <s v="44.33927"/>
    <s v="4.70408"/>
    <n v="760607"/>
    <m/>
    <s v="LIMAGRAIN COOP"/>
    <s v="LIMAGRAIN COOP"/>
    <s v="EUR"/>
    <s v="EUR"/>
    <b v="1"/>
    <s v="ok"/>
    <m/>
    <m/>
    <n v="0"/>
    <n v="0"/>
    <b v="1"/>
    <s v="ok"/>
    <m/>
    <n v="60159"/>
    <n v="57845"/>
    <n v="4.0003457515774915E-2"/>
    <b v="1"/>
    <s v="ok"/>
    <m/>
    <n v="1971602"/>
    <n v="0"/>
    <n v="1"/>
    <b v="0"/>
    <s v=""/>
    <s v="Changement de méthode de valorisation  contrôle de gestion"/>
    <n v="3912857"/>
    <n v="0"/>
    <n v="1"/>
    <b v="0"/>
    <b v="1"/>
    <s v=""/>
    <s v="Changement de méthode de valorisation  contrôle de gestion"/>
    <n v="2031761"/>
    <n v="57845"/>
    <s v="EUR"/>
    <n v="1"/>
    <n v="2031761"/>
    <n v="57845"/>
    <n v="0"/>
    <n v="4.0003457515774915E-2"/>
    <n v="1"/>
    <n v="34.124228541792725"/>
    <x v="0"/>
    <n v="180683.62984554318"/>
    <n v="361367.25969108636"/>
    <n v="2212445"/>
    <n v="2393128.2596910866"/>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ZI de l’Herisson"/>
    <s v="Lavardac"/>
    <s v="Lot-et-Garonne"/>
    <s v="47230"/>
    <s v="44.1671104"/>
    <s v="0.29907"/>
    <n v="760593"/>
    <s v="FR161"/>
    <s v="LIMAGRAIN EUROPE"/>
    <s v="LFS"/>
    <s v="EUR"/>
    <s v="EUR"/>
    <b v="1"/>
    <s v="ok"/>
    <m/>
    <m/>
    <m/>
    <n v="0"/>
    <b v="1"/>
    <s v="ok"/>
    <m/>
    <n v="59529"/>
    <n v="57240"/>
    <n v="3.9989517819706499E-2"/>
    <b v="1"/>
    <s v="ok"/>
    <m/>
    <m/>
    <m/>
    <n v="0"/>
    <b v="1"/>
    <s v="ok"/>
    <m/>
    <m/>
    <m/>
    <n v="0"/>
    <b v="1"/>
    <b v="1"/>
    <s v="ok"/>
    <m/>
    <n v="59529"/>
    <n v="57240"/>
    <s v="EUR"/>
    <n v="1"/>
    <n v="59529"/>
    <n v="57240"/>
    <n v="0"/>
    <n v="3.9989517819706499E-2"/>
    <n v="0"/>
    <n v="3.9989517819706499E-2"/>
    <x v="1"/>
    <m/>
    <n v="0"/>
    <n v="59529"/>
    <n v="5952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United Kingdom"/>
    <s v="SMITH Dawn"/>
    <s v="RoW"/>
    <s v="HAZERA SEEDS UK LTD"/>
    <s v="Joseph Nickerson Research Centre - Market Rasen"/>
    <s v="Market Rasen"/>
    <s v="Lincolnshire"/>
    <s v="LN7 6DT"/>
    <s v="53.4823179999956"/>
    <s v="-0.2485892"/>
    <n v="702946"/>
    <n v="200"/>
    <s v="HAZERA"/>
    <s v="LVS"/>
    <s v="GBP"/>
    <s v="GBP"/>
    <b v="1"/>
    <s v="ok"/>
    <m/>
    <m/>
    <n v="0"/>
    <n v="0"/>
    <b v="1"/>
    <s v="ok"/>
    <m/>
    <n v="55500"/>
    <n v="55500"/>
    <n v="0"/>
    <b v="1"/>
    <s v="ok"/>
    <m/>
    <n v="1992864"/>
    <n v="2012397"/>
    <n v="-9.7063352807621947E-3"/>
    <b v="1"/>
    <s v="ok"/>
    <m/>
    <n v="3791963"/>
    <n v="3099745"/>
    <n v="0.22331449845067899"/>
    <b v="0"/>
    <b v="1"/>
    <s v=""/>
    <s v="High Value when buying in Carrots and onions, both bought in same month so high stocks"/>
    <n v="2048364"/>
    <n v="2067897"/>
    <s v="GBP"/>
    <n v="1.1952799999999999"/>
    <n v="2448368.5219199997"/>
    <n v="2471715.9261599998"/>
    <n v="0"/>
    <n v="0"/>
    <n v="-9.7063352807621947E-3"/>
    <n v="-9.4458282980245407E-3"/>
    <x v="1"/>
    <n v="3749662.92919769"/>
    <n v="7499325.85839538"/>
    <n v="6198031"/>
    <n v="9947694.3803153802"/>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Serbia"/>
    <s v="ARSENIJEVIC Miroslav"/>
    <s v="RoW"/>
    <s v="LIMAGRAIN D.O.O. BEOGRAD"/>
    <s v="Vojvode Misica 2"/>
    <s v="Novi Sad"/>
    <s v="Voïvodine"/>
    <s v="21000"/>
    <s v="45.2193717956543"/>
    <s v="19.839221954345703"/>
    <n v="702993"/>
    <n v="291"/>
    <s v="LIMAGRAIN EUROPE"/>
    <s v="LFS"/>
    <s v="EUR"/>
    <s v="EUR"/>
    <b v="1"/>
    <s v="ok"/>
    <m/>
    <m/>
    <n v="0"/>
    <n v="0"/>
    <b v="1"/>
    <s v="ok"/>
    <m/>
    <n v="50000"/>
    <n v="50000"/>
    <n v="0"/>
    <b v="1"/>
    <s v="ok"/>
    <m/>
    <m/>
    <n v="0"/>
    <n v="0"/>
    <b v="1"/>
    <s v="ok"/>
    <m/>
    <m/>
    <n v="0"/>
    <n v="0"/>
    <b v="1"/>
    <b v="1"/>
    <s v="ok"/>
    <m/>
    <n v="50000"/>
    <n v="50000"/>
    <s v="EUR"/>
    <n v="1"/>
    <n v="50000"/>
    <n v="50000"/>
    <n v="0"/>
    <n v="0"/>
    <n v="0"/>
    <n v="0"/>
    <x v="1"/>
    <n v="54297.052349055302"/>
    <n v="108594.1046981106"/>
    <n v="104297"/>
    <n v="158594.1046981106"/>
    <m/>
    <m/>
    <s v="Tenant / Locataire"/>
    <b v="0"/>
    <s v=""/>
    <m/>
    <m/>
    <m/>
    <b v="1"/>
    <s v="ok"/>
    <m/>
    <m/>
    <s v="Holding - Administration"/>
    <b v="0"/>
    <s v=""/>
    <m/>
    <m/>
    <s v="No"/>
    <b v="0"/>
    <m/>
    <m/>
    <m/>
    <s v="No"/>
    <b v="0"/>
    <m/>
    <m/>
    <m/>
    <m/>
    <n v="0"/>
    <b v="1"/>
    <b v="1"/>
    <s v="ok"/>
    <m/>
    <m/>
    <s v="Not Applicable / Non applicable"/>
    <b v="0"/>
    <s v=""/>
    <m/>
    <b v="0"/>
    <m/>
    <b v="0"/>
    <m/>
    <m/>
    <m/>
  </r>
  <r>
    <m/>
    <s v="Czech Republic "/>
    <s v=" TAKACOVA Dana "/>
    <s v="LPS"/>
    <s v=" Limagrain Česká Republika  "/>
    <s v="5 th. Floor office no. 503-507,510-512, Polygrafická 262, "/>
    <s v="Pragua"/>
    <s v=" Czech "/>
    <m/>
    <m/>
    <m/>
    <m/>
    <m/>
    <s v="LIMAGRAIN EUROPE"/>
    <s v="LFS"/>
    <s v="EUR"/>
    <s v="EUR"/>
    <b v="1"/>
    <m/>
    <m/>
    <m/>
    <n v="0"/>
    <n v="0"/>
    <b v="1"/>
    <s v="ok"/>
    <m/>
    <n v="15000"/>
    <n v="20450"/>
    <n v="-0.2665036674816626"/>
    <b v="0"/>
    <s v=""/>
    <m/>
    <m/>
    <m/>
    <n v="0"/>
    <b v="1"/>
    <s v="ok"/>
    <m/>
    <m/>
    <m/>
    <n v="0"/>
    <b v="1"/>
    <b v="1"/>
    <s v="ok"/>
    <m/>
    <n v="15000"/>
    <n v="20450"/>
    <s v="EUR"/>
    <n v="1"/>
    <n v="15000"/>
    <n v="20450"/>
    <n v="0"/>
    <n v="-0.2665036674816626"/>
    <n v="0"/>
    <n v="-0.2665036674816626"/>
    <x v="4"/>
    <n v="-9494.0276321609908"/>
    <n v="-18988.055264321982"/>
    <n v="5506"/>
    <n v="-3988.0552643219817"/>
    <s v="declared to the insurer for cover from 01/01/25"/>
    <s v="Tenant / Locataire"/>
    <s v="Tenant / Locataire"/>
    <b v="1"/>
    <s v="ok"/>
    <m/>
    <s v="Ivo Přikryl"/>
    <s v="Owner : Ivo Přikryl"/>
    <b v="0"/>
    <s v=""/>
    <m/>
    <m/>
    <s v="Holding - Administration"/>
    <b v="0"/>
    <s v=""/>
    <m/>
    <m/>
    <s v="No"/>
    <b v="0"/>
    <s v=""/>
    <m/>
    <m/>
    <s v="No"/>
    <b v="0"/>
    <s v=""/>
    <m/>
    <m/>
    <m/>
    <n v="0"/>
    <b v="1"/>
    <b v="1"/>
    <s v="ok"/>
    <m/>
    <m/>
    <s v="Not Applicable / Non applicable"/>
    <b v="0"/>
    <m/>
    <m/>
    <b v="0"/>
    <m/>
    <b v="0"/>
    <m/>
    <m/>
    <m/>
  </r>
  <r>
    <m/>
    <s v="Slovakia"/>
    <s v="TAKACOVA Dana"/>
    <s v="LPS"/>
    <s v="LIMAGRAIN SLOVAKIA_x000a_"/>
    <s v="Zvolenská cesta 53"/>
    <s v="Lučenec"/>
    <s v="Slovakia"/>
    <s v="98 401"/>
    <m/>
    <m/>
    <m/>
    <m/>
    <s v="LIMAGRAIN EUROPE"/>
    <s v="LFS"/>
    <s v="EUR"/>
    <s v="EUR"/>
    <b v="1"/>
    <s v="ok"/>
    <m/>
    <m/>
    <n v="0"/>
    <n v="0"/>
    <b v="1"/>
    <s v="ok"/>
    <m/>
    <n v="8000"/>
    <n v="8000"/>
    <n v="0"/>
    <b v="1"/>
    <s v="ok"/>
    <m/>
    <n v="350000"/>
    <n v="500000"/>
    <n v="-0.3"/>
    <b v="0"/>
    <s v=""/>
    <s v="decreased sale"/>
    <n v="850000"/>
    <n v="1050000"/>
    <n v="-0.19047619047619047"/>
    <b v="0"/>
    <b v="1"/>
    <s v=""/>
    <m/>
    <n v="358000"/>
    <n v="508000"/>
    <s v="EUR"/>
    <n v="1"/>
    <n v="358000"/>
    <n v="508000"/>
    <n v="0"/>
    <n v="0"/>
    <n v="-0.3"/>
    <n v="-0.29527559055118108"/>
    <x v="0"/>
    <n v="1722437.0233983288"/>
    <n v="3444874.0467966576"/>
    <n v="2080437"/>
    <n v="3802874.0467966576"/>
    <m/>
    <s v="Third-Party storage / Stockage chez un tiers"/>
    <s v="Third-Party storage / Stockage chez un tiers"/>
    <b v="1"/>
    <s v="ok"/>
    <m/>
    <s v="T-Plus s.r.o."/>
    <s v="T-Plus s..r.o."/>
    <b v="0"/>
    <s v=""/>
    <m/>
    <m/>
    <s v="Distribution and/or Storage - Distribution et/ou Stockage"/>
    <b v="0"/>
    <s v=""/>
    <m/>
    <m/>
    <s v="No"/>
    <b v="0"/>
    <s v=""/>
    <m/>
    <m/>
    <s v="No"/>
    <b v="0"/>
    <s v=""/>
    <m/>
    <m/>
    <m/>
    <n v="0"/>
    <b v="1"/>
    <b v="1"/>
    <s v="ok"/>
    <m/>
    <m/>
    <s v="Not Applicable / Non applicable"/>
    <b v="0"/>
    <s v=""/>
    <m/>
    <b v="0"/>
    <m/>
    <b v="0"/>
    <m/>
    <m/>
    <m/>
  </r>
  <r>
    <m/>
    <s v="Czech Republic "/>
    <s v=" TAKACOVA Dana "/>
    <s v="LPS"/>
    <s v=" Limagrain Česká Republika  "/>
    <s v="Oseva, a.s._x000a_Potoční 1436_x000a_696 81 Bzenec"/>
    <s v="Bzenec"/>
    <s v=" Czech "/>
    <s v="696 81"/>
    <s v=" "/>
    <m/>
    <m/>
    <m/>
    <s v="LIMAGRAIN EUROPE"/>
    <s v="LFS"/>
    <s v="EUR"/>
    <s v="EUR"/>
    <b v="1"/>
    <s v="ok"/>
    <m/>
    <m/>
    <m/>
    <n v="0"/>
    <b v="1"/>
    <s v="ok"/>
    <m/>
    <n v="7000"/>
    <n v="18000"/>
    <n v="-0.61111111111111116"/>
    <b v="0"/>
    <s v=""/>
    <s v="Error N-1, no equipment"/>
    <n v="300000"/>
    <n v="250000"/>
    <n v="0.2"/>
    <b v="0"/>
    <s v=""/>
    <s v="decreased sale"/>
    <n v="850000"/>
    <n v="1350000"/>
    <n v="-0.37037037037037035"/>
    <b v="0"/>
    <b v="1"/>
    <s v=""/>
    <m/>
    <n v="307000"/>
    <n v="268000"/>
    <s v="EUR"/>
    <n v="1"/>
    <n v="307000"/>
    <n v="268000"/>
    <n v="0"/>
    <n v="-0.61111111111111116"/>
    <n v="0.2"/>
    <n v="0.1455223880597015"/>
    <x v="2"/>
    <n v="-194311.09887156161"/>
    <n v="-388622.19774312322"/>
    <n v="112689"/>
    <n v="-81622.197743123223"/>
    <m/>
    <s v="Third-Party storage / Stockage chez un tiers"/>
    <s v="Third-Party storage / Stockage chez un tiers"/>
    <b v="1"/>
    <s v="ok"/>
    <m/>
    <s v="OSEVA a.s."/>
    <s v="Owner : Petra Pospíšilová and Jakub Marcoň"/>
    <b v="0"/>
    <s v=""/>
    <s v="Error name service of the provider : completed with OSEVAS A.S."/>
    <m/>
    <s v="Distribution and/or Storage - Distribution et/ou Stockage"/>
    <b v="0"/>
    <s v=""/>
    <m/>
    <m/>
    <s v="No"/>
    <b v="0"/>
    <s v=""/>
    <m/>
    <m/>
    <s v="No"/>
    <b v="0"/>
    <s v=""/>
    <m/>
    <m/>
    <m/>
    <n v="0"/>
    <b v="1"/>
    <b v="1"/>
    <s v="ok"/>
    <m/>
    <m/>
    <s v="Not Applicable / Non applicable"/>
    <b v="0"/>
    <s v=""/>
    <m/>
    <b v="0"/>
    <m/>
    <b v="0"/>
    <m/>
    <m/>
    <m/>
  </r>
  <r>
    <m/>
    <s v="France"/>
    <s v="GOUJON Samantha"/>
    <s v="LPS"/>
    <s v="LIMAGRAIN EUROPE"/>
    <s v="Seguinot"/>
    <s v="Nerac"/>
    <s v="Lot-et-Garonne"/>
    <s v="47600"/>
    <s v="44.0996132"/>
    <s v="0.387405"/>
    <n v="760591"/>
    <s v="FR162"/>
    <s v="LIMAGRAIN EUROPE"/>
    <s v="LFS"/>
    <s v="EUR"/>
    <s v="EUR"/>
    <b v="1"/>
    <s v="ok"/>
    <m/>
    <m/>
    <m/>
    <n v="0"/>
    <b v="1"/>
    <s v="ok"/>
    <m/>
    <n v="5200"/>
    <n v="5000"/>
    <n v="0.04"/>
    <b v="1"/>
    <s v="ok"/>
    <m/>
    <m/>
    <m/>
    <n v="0"/>
    <b v="1"/>
    <s v="ok"/>
    <m/>
    <m/>
    <m/>
    <n v="0"/>
    <b v="1"/>
    <b v="1"/>
    <s v="ok"/>
    <m/>
    <n v="5200"/>
    <n v="5000"/>
    <s v="EUR"/>
    <n v="1"/>
    <n v="5200"/>
    <n v="5000"/>
    <n v="0"/>
    <n v="0.04"/>
    <n v="0"/>
    <n v="0.04"/>
    <x v="1"/>
    <m/>
    <n v="0"/>
    <n v="5200"/>
    <n v="5200"/>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Czech Republic "/>
    <s v=" TAKACOVA Dana "/>
    <s v="LPS"/>
    <s v=" Limagrain Česká Republika  "/>
    <s v="Pardubska 1197"/>
    <s v="Vizovice"/>
    <s v=" Czech "/>
    <m/>
    <m/>
    <m/>
    <m/>
    <m/>
    <s v="LIMAGRAIN EUROPE"/>
    <s v="LFS"/>
    <s v="EUR"/>
    <s v="EUR"/>
    <b v="1"/>
    <m/>
    <m/>
    <m/>
    <n v="0"/>
    <n v="0"/>
    <b v="1"/>
    <s v="ok"/>
    <m/>
    <n v="1000"/>
    <n v="1000"/>
    <n v="0"/>
    <b v="1"/>
    <s v="ok"/>
    <m/>
    <m/>
    <m/>
    <n v="0"/>
    <b v="1"/>
    <s v="ok"/>
    <m/>
    <m/>
    <m/>
    <n v="0"/>
    <b v="1"/>
    <b v="1"/>
    <s v="ok"/>
    <m/>
    <n v="1000"/>
    <n v="1000"/>
    <s v="EUR"/>
    <n v="1"/>
    <n v="1000"/>
    <n v="1000"/>
    <n v="0"/>
    <n v="0"/>
    <n v="0"/>
    <n v="0"/>
    <x v="1"/>
    <n v="-632.93517547739941"/>
    <n v="-1265.8703509547988"/>
    <n v="367"/>
    <n v="-265.87035095479882"/>
    <s v="declared to the insurer for cover from 01/01/25"/>
    <s v="Tenant / Locataire"/>
    <s v="Tenant / Locataire"/>
    <b v="1"/>
    <s v="ok"/>
    <m/>
    <s v="Richard a Tomáš Hvozdenský"/>
    <s v="Owner : Richart a Tomáš Hvozdenský"/>
    <b v="0"/>
    <s v=""/>
    <m/>
    <m/>
    <s v="Holding - Administration"/>
    <b v="0"/>
    <s v=""/>
    <m/>
    <m/>
    <s v="No"/>
    <b v="0"/>
    <s v=""/>
    <m/>
    <m/>
    <s v="No"/>
    <b v="0"/>
    <s v=""/>
    <m/>
    <m/>
    <m/>
    <n v="0"/>
    <b v="1"/>
    <b v="1"/>
    <s v="ok"/>
    <m/>
    <m/>
    <s v="Not Applicable / Non applicable"/>
    <b v="0"/>
    <m/>
    <m/>
    <b v="0"/>
    <m/>
    <b v="0"/>
    <m/>
    <m/>
    <m/>
  </r>
  <r>
    <m/>
    <s v="Slovakia"/>
    <s v="TAKACOVA Dana"/>
    <s v="LPS"/>
    <s v="LIMAGRAIN SLOVAKIA_x000a_"/>
    <s v="M. Razusa 29"/>
    <s v="Lučenec"/>
    <s v=""/>
    <s v="98 401"/>
    <s v="48.3342133"/>
    <s v="19.7137299"/>
    <n v="760685"/>
    <s v="SL02"/>
    <s v="LIMAGRAIN EUROPE"/>
    <s v="LFS"/>
    <s v="EUR"/>
    <s v="EUR"/>
    <b v="1"/>
    <s v="ok"/>
    <m/>
    <m/>
    <m/>
    <n v="0"/>
    <b v="1"/>
    <s v="ok"/>
    <m/>
    <n v="1000"/>
    <n v="1000"/>
    <n v="0"/>
    <b v="1"/>
    <s v="ok"/>
    <m/>
    <m/>
    <n v="0"/>
    <n v="0"/>
    <b v="1"/>
    <s v="ok"/>
    <m/>
    <m/>
    <n v="0"/>
    <n v="0"/>
    <b v="1"/>
    <b v="1"/>
    <s v="ok"/>
    <m/>
    <n v="1000"/>
    <n v="1000"/>
    <s v="EUR"/>
    <n v="1"/>
    <n v="1000"/>
    <n v="1000"/>
    <n v="0"/>
    <n v="0"/>
    <n v="0"/>
    <n v="0"/>
    <x v="1"/>
    <n v="4811.2766016713094"/>
    <n v="9622.5532033426189"/>
    <n v="5811"/>
    <n v="10622.553203342619"/>
    <m/>
    <s v="Tenant / Locataire"/>
    <s v="Tenant / Locataire"/>
    <b v="1"/>
    <s v="ok"/>
    <m/>
    <s v="Ipeľské Tehelne a.s."/>
    <s v="Ipeľské tehelne a.s."/>
    <b v="0"/>
    <s v=""/>
    <m/>
    <m/>
    <s v="Holding - Administration"/>
    <b v="0"/>
    <s v=""/>
    <m/>
    <m/>
    <s v="No"/>
    <b v="0"/>
    <s v=""/>
    <m/>
    <m/>
    <s v="No"/>
    <b v="0"/>
    <s v=""/>
    <m/>
    <m/>
    <m/>
    <n v="0"/>
    <b v="1"/>
    <b v="1"/>
    <s v="ok"/>
    <m/>
    <m/>
    <s v="Not Applicable / Non applicable"/>
    <b v="0"/>
    <s v=""/>
    <m/>
    <b v="0"/>
    <m/>
    <b v="0"/>
    <m/>
    <m/>
    <m/>
  </r>
  <r>
    <m/>
    <s v="France"/>
    <s v="GUYON Adeline"/>
    <s v="LPS"/>
    <s v="SOCIETE COOPERATIVE AGRICOLE LIMAGRAIN"/>
    <s v="La Peupleraie Bat 5,6,7,8"/>
    <s v="Aubiat"/>
    <s v="Puy-de-Dome"/>
    <s v="63260"/>
    <s v="45.9783096"/>
    <s v="3.16874"/>
    <n v="723292"/>
    <n v="338"/>
    <s v="LIMAGRAIN COOP"/>
    <s v="LIMAGRAIN COOP"/>
    <s v="EUR"/>
    <s v="EUR"/>
    <b v="1"/>
    <s v="ok"/>
    <m/>
    <n v="2692120"/>
    <n v="2591208"/>
    <n v="3.8943998320474467E-2"/>
    <b v="1"/>
    <s v="ok"/>
    <m/>
    <n v="0"/>
    <n v="0"/>
    <n v="0"/>
    <b v="1"/>
    <s v="ok"/>
    <m/>
    <n v="0"/>
    <n v="0"/>
    <n v="0"/>
    <b v="1"/>
    <s v="ok"/>
    <m/>
    <n v="0"/>
    <n v="0"/>
    <n v="0"/>
    <b v="1"/>
    <b v="1"/>
    <s v="ok"/>
    <m/>
    <n v="2692120"/>
    <n v="2591208"/>
    <s v="EUR"/>
    <n v="1"/>
    <n v="2692120"/>
    <n v="2591208"/>
    <n v="3.8943998320474467E-2"/>
    <n v="0"/>
    <n v="0"/>
    <n v="3.8943998320474467E-2"/>
    <x v="1"/>
    <n v="239409.0710372843"/>
    <n v="478818.1420745686"/>
    <n v="2931529"/>
    <n v="3170938.1420745687"/>
    <m/>
    <s v="Owner / Propriétaire"/>
    <s v="Owner / Propriétaire"/>
    <b v="1"/>
    <s v="ok"/>
    <m/>
    <m/>
    <m/>
    <b v="1"/>
    <s v="ok"/>
    <m/>
    <s v="Holding - Administration"/>
    <s v="Holding - Administration"/>
    <b v="1"/>
    <s v="ok"/>
    <m/>
    <s v="No"/>
    <s v="No"/>
    <b v="1"/>
    <s v="ok"/>
    <m/>
    <s v="No"/>
    <s v="No"/>
    <b v="1"/>
    <s v="ok"/>
    <m/>
    <m/>
    <m/>
    <n v="0"/>
    <b v="1"/>
    <b v="1"/>
    <s v="ok"/>
    <m/>
    <s v="Not Applicable / Non applicable"/>
    <s v="Not Applicable / Non applicable"/>
    <b v="1"/>
    <s v="ok"/>
    <m/>
    <b v="1"/>
    <m/>
    <b v="1"/>
    <m/>
    <m/>
    <m/>
  </r>
  <r>
    <s v="New Site"/>
    <s v="France"/>
    <s v="GUYON Adeline"/>
    <s v="LPS"/>
    <s v="SOCIETE COOPERATIVE AGRICOLE LIMAGRAIN"/>
    <s v="La Gare"/>
    <s v="Randan"/>
    <s v="Puy-de-Dome"/>
    <n v="63310"/>
    <n v="46.0061524641727"/>
    <n v="3.3600318842549801"/>
    <m/>
    <m/>
    <s v="LIMAGRAIN COOP"/>
    <s v="LIMAGRAIN COOP"/>
    <s v="EUR"/>
    <m/>
    <m/>
    <m/>
    <s v="New site"/>
    <n v="500000"/>
    <m/>
    <m/>
    <m/>
    <m/>
    <s v="Assurance à la charge de la Coop"/>
    <n v="0"/>
    <m/>
    <m/>
    <m/>
    <m/>
    <s v="Pas de matériel"/>
    <n v="300000"/>
    <m/>
    <n v="1"/>
    <b v="0"/>
    <s v=""/>
    <s v="Nouveau site"/>
    <n v="1500000"/>
    <m/>
    <n v="1"/>
    <b v="0"/>
    <b v="1"/>
    <m/>
    <s v="Nouveau site"/>
    <n v="800000"/>
    <n v="0"/>
    <s v="EUR"/>
    <n v="1"/>
    <n v="800000"/>
    <n v="0"/>
    <n v="0"/>
    <n v="0"/>
    <n v="1"/>
    <n v="1"/>
    <x v="3"/>
    <n v="71143.655123035904"/>
    <n v="142287.31024607181"/>
    <n v="871144"/>
    <n v="942287.31024607178"/>
    <m/>
    <s v="Tenant / Locataire"/>
    <m/>
    <b v="0"/>
    <s v=""/>
    <s v="New Site"/>
    <s v="SNCF"/>
    <m/>
    <b v="1"/>
    <s v="ok"/>
    <m/>
    <s v="Distribution and/or Storage - Distribution et/ou Stockage"/>
    <m/>
    <b v="0"/>
    <s v=""/>
    <s v="New site"/>
    <s v="No"/>
    <m/>
    <b v="0"/>
    <s v=""/>
    <s v="New site"/>
    <s v="No"/>
    <m/>
    <b v="0"/>
    <s v=""/>
    <s v="New site"/>
    <m/>
    <m/>
    <m/>
    <b v="1"/>
    <b v="1"/>
    <s v="ok"/>
    <s v="New site"/>
    <s v="Not Applicable / Non applicable"/>
    <m/>
    <m/>
    <m/>
    <m/>
    <m/>
    <m/>
    <m/>
    <m/>
    <m/>
    <m/>
  </r>
  <r>
    <s v="New Site"/>
    <s v="France"/>
    <s v="GUYON Adeline"/>
    <s v="LPS"/>
    <s v="SOCIETE COOPERATIVE AGRICOLE LIMAGRAIN"/>
    <s v="14 rue de l'indurtie"/>
    <s v="Cournon d Auvergne"/>
    <s v="Puy-de-Dome"/>
    <n v="63800"/>
    <n v="45.743680239640398"/>
    <n v="3.1638419764395"/>
    <m/>
    <m/>
    <s v="LIMAGRAIN COOP"/>
    <s v="LIMAGRAIN COOP"/>
    <s v="EUR"/>
    <m/>
    <m/>
    <m/>
    <s v="New site"/>
    <n v="0"/>
    <m/>
    <m/>
    <m/>
    <m/>
    <s v="Assurance charge bailleur et renonciation à recours réciproque"/>
    <n v="0"/>
    <m/>
    <m/>
    <m/>
    <m/>
    <s v="Assurance charge bailleur et renonciation à recours réciproque"/>
    <n v="7000000"/>
    <m/>
    <n v="1"/>
    <b v="0"/>
    <s v=""/>
    <s v="Nouveau site + Stock LFSE porté par la Coop"/>
    <n v="10000000"/>
    <m/>
    <n v="1"/>
    <b v="0"/>
    <b v="1"/>
    <m/>
    <s v="Nouveau site + Stock LFSE porté par la Coop"/>
    <n v="7000000"/>
    <n v="0"/>
    <s v="EUR"/>
    <n v="1"/>
    <n v="7000000"/>
    <n v="0"/>
    <n v="0"/>
    <n v="0"/>
    <n v="1"/>
    <n v="1"/>
    <x v="3"/>
    <n v="622506.98232656426"/>
    <n v="1245013.9646531285"/>
    <n v="7622507"/>
    <n v="8245013.9646531288"/>
    <m/>
    <s v="Tenant / Locataire"/>
    <m/>
    <b v="0"/>
    <s v=""/>
    <s v="New Site"/>
    <s v="NIOCEL"/>
    <m/>
    <b v="1"/>
    <s v="ok"/>
    <m/>
    <s v="Distribution and/or Storage - Distribution et/ou Stockage"/>
    <m/>
    <b v="0"/>
    <s v=""/>
    <s v="New site"/>
    <s v="No"/>
    <m/>
    <b v="0"/>
    <s v=""/>
    <s v="New site"/>
    <s v="No"/>
    <m/>
    <b v="0"/>
    <s v=""/>
    <s v="New site"/>
    <m/>
    <m/>
    <m/>
    <b v="1"/>
    <b v="1"/>
    <s v="ok"/>
    <s v="New site"/>
    <s v="Not Applicable / Non applicable"/>
    <m/>
    <m/>
    <m/>
    <m/>
    <m/>
    <m/>
    <m/>
    <m/>
    <m/>
    <m/>
  </r>
  <r>
    <s v="New Site"/>
    <s v="France"/>
    <s v="GUYON Adeline"/>
    <s v="LPS"/>
    <s v="SOCIETE COOPERATIVE AGRICOLE LIMAGRAIN"/>
    <s v="Route d'Ennezat"/>
    <s v="Clerlande"/>
    <s v="Puy-de-Dome"/>
    <n v="63720"/>
    <n v="45.916249999999998"/>
    <n v="3.2016390000000001"/>
    <m/>
    <m/>
    <s v="LIMAGRAIN COOP"/>
    <s v="LIMAGRAIN COOP"/>
    <s v="EUR"/>
    <m/>
    <m/>
    <m/>
    <m/>
    <n v="0"/>
    <m/>
    <m/>
    <m/>
    <m/>
    <s v="Assurance charge bailleur "/>
    <n v="0"/>
    <m/>
    <m/>
    <m/>
    <m/>
    <s v="ok"/>
    <n v="3500000"/>
    <m/>
    <n v="1"/>
    <b v="0"/>
    <s v=""/>
    <s v="Stock nouveau + Stock LFSE porté par la Coop"/>
    <n v="4000000"/>
    <m/>
    <n v="1"/>
    <b v="0"/>
    <b v="1"/>
    <m/>
    <s v="Stock nouveau + Stock LFSE porté par la Coop"/>
    <n v="3500000"/>
    <n v="0"/>
    <s v="EUR"/>
    <n v="1"/>
    <n v="3500000"/>
    <n v="0"/>
    <n v="0"/>
    <n v="0"/>
    <n v="1"/>
    <n v="1"/>
    <x v="3"/>
    <n v="311253.49116328213"/>
    <n v="622506.98232656426"/>
    <n v="3811253"/>
    <n v="4122506.9823265644"/>
    <m/>
    <s v="Tenant / Locataire"/>
    <m/>
    <b v="0"/>
    <s v=""/>
    <s v="New Site"/>
    <s v="SCI LES GARENNES"/>
    <m/>
    <b v="1"/>
    <s v="ok"/>
    <m/>
    <s v="Distribution and/or Storage - Distribution et/ou Stockage"/>
    <m/>
    <b v="0"/>
    <s v=""/>
    <s v="New site"/>
    <s v="No"/>
    <m/>
    <b v="0"/>
    <s v=""/>
    <s v="New site"/>
    <s v="No"/>
    <m/>
    <b v="0"/>
    <s v=""/>
    <s v="New site"/>
    <m/>
    <m/>
    <m/>
    <b v="1"/>
    <b v="1"/>
    <s v="ok"/>
    <s v="New site"/>
    <s v="Not Applicable / Non applicable"/>
    <m/>
    <m/>
    <m/>
    <m/>
    <m/>
    <m/>
    <m/>
    <m/>
    <m/>
    <m/>
  </r>
  <r>
    <m/>
    <s v="Serbia"/>
    <s v="ARSENIJEVIC Miroslav"/>
    <s v="RoW"/>
    <s v="LIMAGRAIN D.O.O. BEOGRAD"/>
    <s v="Vojvode Putnika BB"/>
    <s v="Injdija"/>
    <s v="Voïvodine"/>
    <n v="22320"/>
    <m/>
    <m/>
    <m/>
    <m/>
    <s v="LIMAGRAIN EUROPE"/>
    <s v="LFS"/>
    <s v="EUR"/>
    <s v="EUR"/>
    <b v="1"/>
    <s v="ok"/>
    <m/>
    <n v="0"/>
    <m/>
    <n v="0"/>
    <b v="1"/>
    <s v="ok"/>
    <m/>
    <n v="0"/>
    <m/>
    <n v="0"/>
    <b v="1"/>
    <s v="ok"/>
    <m/>
    <n v="450000"/>
    <n v="450000"/>
    <n v="0"/>
    <b v="1"/>
    <s v="ok"/>
    <m/>
    <n v="900000"/>
    <n v="900000"/>
    <n v="0"/>
    <b v="1"/>
    <b v="1"/>
    <s v="ok"/>
    <m/>
    <n v="450000"/>
    <n v="450000"/>
    <s v="EUR"/>
    <n v="1"/>
    <n v="450000"/>
    <n v="450000"/>
    <n v="0"/>
    <n v="0"/>
    <n v="0"/>
    <n v="0"/>
    <x v="1"/>
    <n v="488673.47114149772"/>
    <n v="977346.94228299544"/>
    <n v="938673"/>
    <n v="1427346.9422829954"/>
    <m/>
    <m/>
    <s v="Third-Party storage / Stockage chez un tiers"/>
    <b v="0"/>
    <s v=""/>
    <m/>
    <m/>
    <s v="Agroglobe doo, Novi Sad"/>
    <b v="1"/>
    <s v="ok"/>
    <m/>
    <m/>
    <s v="Distribution and/or Storage - Distribution et/ou Stockage"/>
    <b v="0"/>
    <s v=""/>
    <m/>
    <m/>
    <m/>
    <b v="1"/>
    <m/>
    <m/>
    <m/>
    <s v="No"/>
    <b v="0"/>
    <m/>
    <m/>
    <m/>
    <m/>
    <n v="0"/>
    <b v="1"/>
    <b v="1"/>
    <s v="ok"/>
    <m/>
    <m/>
    <s v="Not Applicable / Non applicable"/>
    <b v="0"/>
    <s v=""/>
    <m/>
    <b v="0"/>
    <m/>
    <b v="0"/>
    <m/>
    <m/>
    <m/>
  </r>
  <r>
    <m/>
    <s v="France"/>
    <s v="GUYON Adeline"/>
    <s v="LPS"/>
    <s v="SOCIETE COOPERATIVE AGRICOLE LIMAGRAIN"/>
    <s v="27 rue Gare Pontmort_x000a_Tardif Tivagrain"/>
    <s v="Chambaron sur Morge"/>
    <s v="Puy-de-Dome"/>
    <s v="63200"/>
    <s v="45.9398193"/>
    <s v="3.160233"/>
    <n v="703117"/>
    <s v="FR95"/>
    <s v="LIMAGRAIN COOP"/>
    <s v="LIMAGRAIN COOP"/>
    <s v="EUR"/>
    <s v="EUR"/>
    <b v="1"/>
    <s v="ok"/>
    <m/>
    <m/>
    <n v="0"/>
    <n v="0"/>
    <b v="1"/>
    <s v="ok"/>
    <m/>
    <n v="0"/>
    <n v="0"/>
    <n v="0"/>
    <b v="1"/>
    <s v="ok"/>
    <m/>
    <n v="1019826"/>
    <n v="3725190"/>
    <n v="-0.72623517189727238"/>
    <b v="0"/>
    <s v=""/>
    <s v="Changement de méthode de valorisation  contrôle de gestion"/>
    <n v="1951088"/>
    <n v="5788008"/>
    <n v="-0.66290855161222995"/>
    <b v="0"/>
    <b v="1"/>
    <s v=""/>
    <s v="Changement de méthode de valorisation  contrôle de gestion"/>
    <n v="1019826"/>
    <n v="3725190"/>
    <s v="EUR"/>
    <n v="1"/>
    <n v="1019826"/>
    <n v="3725190"/>
    <n v="0"/>
    <n v="0"/>
    <n v="-0.72623517189727238"/>
    <n v="-0.72623517189727238"/>
    <x v="0"/>
    <n v="90692.68653688152"/>
    <n v="181385.37307376304"/>
    <n v="1110519"/>
    <n v="1201211.373073763"/>
    <m/>
    <s v="Third-Party storage / Stockage chez un tiers"/>
    <s v="Third-Party storage / Stockage chez un tiers"/>
    <b v="1"/>
    <s v="ok"/>
    <m/>
    <s v="Silo Tardif Pontmort"/>
    <s v="Silo Tardif Pontmor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1 avenue de la Limagne_x000a_Silo Tardif Tivagrain_x000a_Silo Tardif Tivagrain"/>
    <s v="Villeneuve les Cerfs"/>
    <s v="Puy-de-Dome"/>
    <s v="63310"/>
    <s v="46.0072289"/>
    <s v="3.32863"/>
    <n v="703118"/>
    <n v="320"/>
    <s v="LIMAGRAIN COOP"/>
    <s v="LIMAGRAIN COOP"/>
    <s v="EUR"/>
    <s v="EUR"/>
    <b v="1"/>
    <s v="ok"/>
    <m/>
    <m/>
    <n v="0"/>
    <n v="0"/>
    <b v="1"/>
    <s v="ok"/>
    <m/>
    <n v="0"/>
    <n v="0"/>
    <n v="0"/>
    <b v="1"/>
    <s v="ok"/>
    <m/>
    <n v="338351"/>
    <n v="959935"/>
    <n v="-0.64752717631922996"/>
    <b v="0"/>
    <s v=""/>
    <s v="Changement de méthode de valorisation  contrôle de gestion"/>
    <n v="349766"/>
    <n v="1443642"/>
    <n v="-0.7577197116736698"/>
    <b v="0"/>
    <b v="1"/>
    <s v=""/>
    <s v="Changement de méthode de valorisation  contrôle de gestion"/>
    <n v="338351"/>
    <n v="959935"/>
    <s v="EUR"/>
    <n v="1"/>
    <n v="338351"/>
    <n v="959935"/>
    <n v="0"/>
    <n v="0"/>
    <n v="-0.64752717631922996"/>
    <n v="-0.64752717631922996"/>
    <x v="0"/>
    <n v="30089.408568167903"/>
    <n v="60178.817136335805"/>
    <n v="368440"/>
    <n v="398529.81713633583"/>
    <m/>
    <s v="Third-Party storage / Stockage chez un tiers"/>
    <s v="Third-Party storage / Stockage chez un tiers"/>
    <b v="1"/>
    <s v="ok"/>
    <m/>
    <s v="Silo Tardif Villeneuve"/>
    <s v="Silo Tardif Villeneuv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Denmark"/>
    <s v="Arielle Delaye-Malherbe"/>
    <s v="LPS"/>
    <s v="ADVANSEED APS"/>
    <s v="Grønvej 93"/>
    <s v="ODENSE SO           "/>
    <s v="ODENSE SO           "/>
    <n v="5260"/>
    <s v="55.33459863_x000a_"/>
    <s v="10.3742179_x000a_"/>
    <m/>
    <m/>
    <s v="VILMORIN - MKS"/>
    <s v="LVS"/>
    <s v="DKK"/>
    <s v="DKK"/>
    <b v="1"/>
    <s v="ok"/>
    <m/>
    <n v="3213156"/>
    <n v="3172000"/>
    <n v="1.2974779319041615E-2"/>
    <b v="1"/>
    <s v="ok"/>
    <m/>
    <m/>
    <m/>
    <n v="0"/>
    <b v="1"/>
    <s v="ok"/>
    <m/>
    <m/>
    <m/>
    <n v="0"/>
    <b v="1"/>
    <s v="ok"/>
    <m/>
    <m/>
    <m/>
    <n v="0"/>
    <b v="1"/>
    <b v="1"/>
    <s v="ok"/>
    <m/>
    <n v="3213156"/>
    <n v="3172000"/>
    <s v="DKK"/>
    <n v="0.13402"/>
    <n v="430627.16712"/>
    <n v="425111.44"/>
    <n v="1.2974779319041615E-2"/>
    <n v="0"/>
    <n v="0"/>
    <n v="1.2974779319041604E-2"/>
    <x v="1"/>
    <n v="25806.879885634698"/>
    <n v="51613.759771269397"/>
    <n v="456434"/>
    <n v="482240.9268912694"/>
    <m/>
    <s v="Owner / Propriétaire"/>
    <s v="Owner / Propriétaire"/>
    <b v="1"/>
    <s v="ok"/>
    <m/>
    <m/>
    <m/>
    <b v="1"/>
    <s v="ok"/>
    <m/>
    <s v="Research - Recherche"/>
    <s v="Research - Recherche"/>
    <b v="1"/>
    <s v="ok"/>
    <m/>
    <s v="No"/>
    <s v="No"/>
    <b v="1"/>
    <s v="ok"/>
    <m/>
    <s v="Yes"/>
    <s v="Yes"/>
    <b v="1"/>
    <s v="ok"/>
    <m/>
    <n v="2100"/>
    <n v="0"/>
    <n v="1"/>
    <b v="0"/>
    <b v="1"/>
    <s v=""/>
    <s v="Constant avec l'année passée"/>
    <s v="Glass Greenhouse (concrete slab) / Serre en verre (dalle de béton)"/>
    <s v="Glass Greenhouse (concrete slab) / Serre en verre (dalle de béton)"/>
    <b v="1"/>
    <s v="ok"/>
    <m/>
    <b v="1"/>
    <m/>
    <b v="0"/>
    <m/>
    <m/>
    <m/>
  </r>
  <r>
    <s v="New Site"/>
    <s v="United Kingdom"/>
    <s v="COSTA Sara"/>
    <s v="RoW"/>
    <s v="LIMAGRAIN UK LIMITED"/>
    <s v="Station Road, Tetney, "/>
    <s v="Grimsby"/>
    <s v="North East Lincolnshire"/>
    <s v="DN36 5HR"/>
    <n v="53.494061000000002"/>
    <n v="-6.6835000000000006E-2"/>
    <m/>
    <m/>
    <s v="LIMAGRAIN EUROPE"/>
    <s v="LFS"/>
    <s v="EUR"/>
    <m/>
    <b v="0"/>
    <s v=""/>
    <m/>
    <n v="2931753"/>
    <m/>
    <n v="1"/>
    <b v="0"/>
    <s v=""/>
    <m/>
    <m/>
    <m/>
    <n v="0"/>
    <b v="1"/>
    <s v="ok"/>
    <m/>
    <n v="1595975"/>
    <m/>
    <n v="1"/>
    <b v="0"/>
    <s v=""/>
    <s v="Previously included in Holton Le Clay"/>
    <n v="1866233"/>
    <m/>
    <n v="1"/>
    <b v="0"/>
    <b v="1"/>
    <s v=""/>
    <s v="Previously included in Holton Le Clay"/>
    <n v="4527728"/>
    <n v="0"/>
    <s v="EUR"/>
    <n v="1"/>
    <n v="4527728"/>
    <n v="0"/>
    <n v="1"/>
    <n v="0"/>
    <n v="1"/>
    <n v="1"/>
    <x v="3"/>
    <n v="305423.45252382365"/>
    <n v="610846.90504764731"/>
    <n v="4833151"/>
    <n v="5138574.9050476477"/>
    <m/>
    <s v="Tenant / Locataire"/>
    <m/>
    <b v="0"/>
    <s v=""/>
    <m/>
    <m/>
    <m/>
    <b v="1"/>
    <s v="ok"/>
    <m/>
    <s v="Distribution and/or Storage - Distribution et/ou Stockage"/>
    <m/>
    <b v="0"/>
    <s v=""/>
    <s v="New site"/>
    <m/>
    <m/>
    <b v="1"/>
    <m/>
    <m/>
    <s v="No"/>
    <m/>
    <b v="0"/>
    <m/>
    <m/>
    <m/>
    <m/>
    <n v="0"/>
    <b v="1"/>
    <b v="1"/>
    <s v="ok"/>
    <m/>
    <s v="Not Applicable / Non applicable"/>
    <m/>
    <b v="0"/>
    <s v=""/>
    <m/>
    <m/>
    <m/>
    <b v="0"/>
    <m/>
    <m/>
    <m/>
  </r>
  <r>
    <m/>
    <s v="Netherlands"/>
    <s v="HOORN, Peter-Van"/>
    <s v="LPS"/>
    <s v="LIMAGRAIN NEDERLAND BV"/>
    <s v="Akkerweg 2"/>
    <s v="Rilland"/>
    <s v="Zeeland"/>
    <s v="4411 RE"/>
    <s v="51.3974609"/>
    <s v="4.1512799"/>
    <n v="760648"/>
    <s v="NL010"/>
    <s v="LIMAGRAIN EUROPE"/>
    <s v="LFS"/>
    <s v="EUR"/>
    <s v="EUR"/>
    <b v="1"/>
    <s v="ok"/>
    <m/>
    <n v="2189250"/>
    <n v="2085000"/>
    <n v="0.05"/>
    <b v="1"/>
    <s v="ok"/>
    <m/>
    <m/>
    <m/>
    <n v="0"/>
    <b v="1"/>
    <s v="ok"/>
    <m/>
    <m/>
    <m/>
    <n v="0"/>
    <b v="1"/>
    <s v="ok"/>
    <m/>
    <m/>
    <m/>
    <n v="0"/>
    <b v="1"/>
    <b v="1"/>
    <s v="ok"/>
    <m/>
    <n v="2189250"/>
    <n v="2085000"/>
    <s v="EUR"/>
    <n v="1"/>
    <n v="2189250"/>
    <n v="2085000"/>
    <n v="0.05"/>
    <n v="0"/>
    <n v="0"/>
    <n v="0.05"/>
    <x v="1"/>
    <n v="169397.83071737204"/>
    <n v="338795.66143474408"/>
    <n v="2358648"/>
    <n v="2528045.661434744"/>
    <m/>
    <s v="Owner / Propriétaire"/>
    <s v="Owner / Propriétaire"/>
    <b v="1"/>
    <s v="ok"/>
    <m/>
    <m/>
    <m/>
    <b v="1"/>
    <s v="ok"/>
    <m/>
    <s v="Research - Recherche"/>
    <s v="Research - Recherche"/>
    <b v="1"/>
    <s v="ok"/>
    <m/>
    <s v="No"/>
    <s v="No"/>
    <b v="1"/>
    <s v="ok"/>
    <m/>
    <s v="Yes"/>
    <s v="Yes"/>
    <b v="1"/>
    <s v="ok"/>
    <m/>
    <n v="5000"/>
    <n v="5000"/>
    <n v="0"/>
    <b v="1"/>
    <b v="1"/>
    <s v="ok"/>
    <m/>
    <s v="Glass Greenhouse (open ground) / Serre en verre (pleine terre)"/>
    <s v="Glass Greenhouse (open ground) / Serre en verre (pleine terre)"/>
    <b v="1"/>
    <s v="ok"/>
    <m/>
    <b v="1"/>
    <s v="X"/>
    <b v="1"/>
    <m/>
    <m/>
    <m/>
  </r>
  <r>
    <m/>
    <s v="Netherlands"/>
    <s v="HOORN, Peter-Van"/>
    <s v="LPS"/>
    <s v="LIMAGRAIN NEDERLAND BV"/>
    <s v="Emmanuelpolder Not labeld adres"/>
    <s v="Rilland"/>
    <s v="Zeeland"/>
    <s v="4411 RB"/>
    <s v="51.4216576"/>
    <s v="4.17628"/>
    <n v="760651"/>
    <s v="NL011"/>
    <s v="LIMAGRAIN EUROPE"/>
    <s v="LFS"/>
    <s v="EUR"/>
    <s v="EUR"/>
    <b v="1"/>
    <s v="ok"/>
    <m/>
    <n v="2189250"/>
    <n v="2085000"/>
    <n v="0.05"/>
    <b v="1"/>
    <s v="ok"/>
    <m/>
    <m/>
    <m/>
    <n v="0"/>
    <b v="1"/>
    <s v="ok"/>
    <m/>
    <m/>
    <m/>
    <n v="0"/>
    <b v="1"/>
    <s v="ok"/>
    <m/>
    <m/>
    <m/>
    <n v="0"/>
    <b v="1"/>
    <b v="1"/>
    <s v="ok"/>
    <m/>
    <n v="2189250"/>
    <n v="2085000"/>
    <s v="EUR"/>
    <n v="1"/>
    <n v="2189250"/>
    <n v="2085000"/>
    <n v="0.05"/>
    <n v="0"/>
    <n v="0"/>
    <n v="0.05"/>
    <x v="1"/>
    <n v="169397.83071737204"/>
    <n v="338795.66143474408"/>
    <n v="2358648"/>
    <n v="2528045.661434744"/>
    <m/>
    <s v="Owner / Propriétaire"/>
    <s v="Owner / Propriétaire"/>
    <b v="1"/>
    <s v="ok"/>
    <m/>
    <m/>
    <m/>
    <b v="1"/>
    <s v="ok"/>
    <m/>
    <s v="Research - Recherche"/>
    <s v="Research - Recherche"/>
    <b v="1"/>
    <s v="ok"/>
    <m/>
    <s v="No"/>
    <s v="No"/>
    <b v="1"/>
    <s v="ok"/>
    <m/>
    <s v="Yes"/>
    <s v="Yes"/>
    <b v="1"/>
    <s v="ok"/>
    <m/>
    <n v="5000"/>
    <n v="5000"/>
    <n v="0"/>
    <b v="1"/>
    <b v="1"/>
    <s v="ok"/>
    <m/>
    <s v="Glass Greenhouse (open ground) / Serre en verre (pleine terre)"/>
    <s v="Glass Greenhouse (open ground) / Serre en verre (pleine terre)"/>
    <b v="1"/>
    <s v="ok"/>
    <m/>
    <b v="1"/>
    <s v="X"/>
    <b v="1"/>
    <m/>
    <m/>
    <m/>
  </r>
  <r>
    <m/>
    <s v="Netherlands"/>
    <s v="HOORN, Peter-Van"/>
    <s v="LPS"/>
    <s v="LIMAGRAIN NEDERLAND BV"/>
    <s v="Zimmermanweg 1B"/>
    <s v="Rilland"/>
    <s v="Zeeland"/>
    <s v="4411 RD"/>
    <s v="51.4000893"/>
    <n v="4.1331201000000002"/>
    <n v="760653"/>
    <s v="NL012"/>
    <s v="LIMAGRAIN EUROPE"/>
    <s v="LFS"/>
    <s v="EUR"/>
    <s v="EUR"/>
    <b v="1"/>
    <s v="ok"/>
    <m/>
    <n v="1265250"/>
    <n v="1205000"/>
    <n v="0.05"/>
    <b v="1"/>
    <s v="ok"/>
    <m/>
    <m/>
    <m/>
    <n v="0"/>
    <b v="1"/>
    <s v="ok"/>
    <m/>
    <m/>
    <m/>
    <n v="0"/>
    <b v="1"/>
    <s v="ok"/>
    <m/>
    <m/>
    <m/>
    <n v="0"/>
    <b v="1"/>
    <b v="1"/>
    <s v="ok"/>
    <m/>
    <n v="1265250"/>
    <n v="1205000"/>
    <s v="EUR"/>
    <n v="1"/>
    <n v="1265250"/>
    <n v="1205000"/>
    <n v="0.05"/>
    <n v="0"/>
    <n v="0"/>
    <n v="0.05"/>
    <x v="1"/>
    <n v="97901.384179584318"/>
    <n v="195802.76835916864"/>
    <n v="1363151"/>
    <n v="1461052.7683591687"/>
    <m/>
    <s v="Owner / Propriétaire"/>
    <s v="Owner / Propriétaire"/>
    <b v="1"/>
    <s v="ok"/>
    <m/>
    <m/>
    <m/>
    <b v="1"/>
    <s v="ok"/>
    <m/>
    <s v="Research - Recherche"/>
    <s v="Research - Recherche"/>
    <b v="1"/>
    <s v="ok"/>
    <m/>
    <s v="No"/>
    <s v="No"/>
    <b v="1"/>
    <s v="ok"/>
    <m/>
    <s v="Yes"/>
    <s v="Yes"/>
    <b v="1"/>
    <s v="ok"/>
    <m/>
    <n v="2680"/>
    <n v="2680"/>
    <n v="0"/>
    <b v="1"/>
    <b v="1"/>
    <s v="ok"/>
    <m/>
    <s v="Glass Greenhouse (open ground) / Serre en verre (pleine terre)"/>
    <s v="Glass Greenhouse (open ground) / Serre en verre (pleine terre)"/>
    <b v="1"/>
    <s v="ok"/>
    <m/>
    <b v="1"/>
    <s v="X"/>
    <b v="1"/>
    <m/>
    <m/>
    <m/>
  </r>
  <r>
    <m/>
    <s v="United Kingdom"/>
    <s v="COSTA Sara"/>
    <s v="RoW"/>
    <s v="LIMAGRAIN UK LIMITED"/>
    <s v="Chittening Industrial Estate, Chittening"/>
    <s v="Bristol"/>
    <s v="Avon"/>
    <s v="BS11 0YB"/>
    <s v="51.5299339"/>
    <s v="-2.6790545"/>
    <n v="576934"/>
    <n v="192"/>
    <s v="LIMAGRAIN EUROPE"/>
    <s v="LFS"/>
    <s v="EUR"/>
    <s v="EUR"/>
    <b v="1"/>
    <s v="ok"/>
    <m/>
    <n v="959380"/>
    <n v="940569"/>
    <n v="1.9999595989236302E-2"/>
    <b v="1"/>
    <s v="ok"/>
    <m/>
    <m/>
    <m/>
    <n v="0"/>
    <b v="1"/>
    <s v="ok"/>
    <m/>
    <n v="0"/>
    <n v="0"/>
    <n v="0"/>
    <b v="1"/>
    <s v="ok"/>
    <m/>
    <m/>
    <n v="0"/>
    <n v="0"/>
    <b v="1"/>
    <b v="1"/>
    <s v="ok"/>
    <m/>
    <n v="959380"/>
    <n v="940569"/>
    <s v="EUR"/>
    <n v="1"/>
    <n v="959380"/>
    <n v="940569"/>
    <n v="1.9999595989236302E-2"/>
    <n v="0"/>
    <n v="0"/>
    <n v="1.9999595989236302E-2"/>
    <x v="1"/>
    <n v="64716.156068188269"/>
    <n v="129432.31213637654"/>
    <n v="1024096"/>
    <n v="1088812.3121363765"/>
    <m/>
    <s v="Owner / Propriétaire"/>
    <s v="Owner / Propriétaire"/>
    <b v="1"/>
    <s v="ok"/>
    <m/>
    <m/>
    <m/>
    <b v="1"/>
    <s v="ok"/>
    <m/>
    <m/>
    <s v="Holding - Administration"/>
    <b v="0"/>
    <s v=""/>
    <m/>
    <s v="No"/>
    <s v="No"/>
    <b v="1"/>
    <s v="ok"/>
    <m/>
    <m/>
    <s v="No"/>
    <b v="0"/>
    <s v=""/>
    <m/>
    <m/>
    <m/>
    <n v="0"/>
    <b v="1"/>
    <b v="1"/>
    <s v="ok"/>
    <m/>
    <m/>
    <s v="Not Applicable / Non applicable"/>
    <b v="0"/>
    <s v=""/>
    <m/>
    <b v="0"/>
    <m/>
    <b v="0"/>
    <m/>
    <m/>
    <m/>
  </r>
  <r>
    <s v="New Site"/>
    <s v="Spain"/>
    <s v="Arielle Delaye-Malherbe"/>
    <s v="LPS"/>
    <s v="VILMORIN-MIKADO"/>
    <s v="Paraje Los Canarios, Polígono 10, Recinto 59_x000a_Santa María del Águila,  El Ejido_x000a_04710 – Almería"/>
    <s v="El Ejido"/>
    <s v="Almería"/>
    <n v="4710"/>
    <m/>
    <m/>
    <m/>
    <m/>
    <s v="VILMORIN - MKS"/>
    <s v="LVS"/>
    <s v="EUR"/>
    <m/>
    <b v="0"/>
    <s v=""/>
    <s v="New site"/>
    <n v="87000"/>
    <m/>
    <n v="1"/>
    <b v="0"/>
    <s v=""/>
    <s v="algeco (87000) + serres (653000)"/>
    <m/>
    <m/>
    <n v="0"/>
    <b v="1"/>
    <s v="ok"/>
    <m/>
    <m/>
    <m/>
    <n v="0"/>
    <b v="1"/>
    <s v="ok"/>
    <s v="pas de stock commercial "/>
    <m/>
    <m/>
    <n v="0"/>
    <b v="1"/>
    <b v="1"/>
    <s v="ok"/>
    <s v="pas de stock commercial "/>
    <n v="87000"/>
    <n v="0"/>
    <s v="EUR"/>
    <n v="1"/>
    <n v="87000"/>
    <n v="0"/>
    <n v="1"/>
    <n v="0"/>
    <n v="0"/>
    <n v="1"/>
    <x v="3"/>
    <m/>
    <n v="0"/>
    <n v="87000"/>
    <n v="87000"/>
    <m/>
    <s v="Owner / Propriétaire"/>
    <m/>
    <b v="0"/>
    <s v=""/>
    <s v="New Site"/>
    <m/>
    <m/>
    <b v="1"/>
    <s v="ok"/>
    <m/>
    <s v="Research - Recherche"/>
    <m/>
    <b v="0"/>
    <s v=""/>
    <s v="New site"/>
    <s v="No"/>
    <m/>
    <b v="0"/>
    <s v=""/>
    <m/>
    <s v="Yes"/>
    <m/>
    <b v="0"/>
    <s v=""/>
    <s v="les serres appartiennent au propriétaire du terrain"/>
    <n v="26120"/>
    <m/>
    <n v="1"/>
    <b v="0"/>
    <b v="1"/>
    <s v=""/>
    <s v="Sur sol normal sauf 1430m² sur béton"/>
    <s v="Plastic Greenhouse (open ground) / Serre en plastique (pleine terre)"/>
    <m/>
    <b v="0"/>
    <s v=""/>
    <s v="New site"/>
    <b v="0"/>
    <m/>
    <b v="0"/>
    <m/>
    <m/>
    <m/>
  </r>
  <r>
    <m/>
    <s v="France"/>
    <s v="GUYON Adeline"/>
    <s v="LPS"/>
    <s v="TARDIF TIVAGRAIN"/>
    <s v="Le Bourg"/>
    <s v="Vensat"/>
    <s v="Puy-de-Dome"/>
    <n v="63200"/>
    <n v="46.046944000000003"/>
    <n v="3.1958060000000001"/>
    <m/>
    <m/>
    <s v="LIMAGRAIN COOP"/>
    <s v="LIMAGRAIN COOP"/>
    <s v="EUR"/>
    <s v="EUR"/>
    <b v="1"/>
    <s v="ok"/>
    <m/>
    <n v="46359"/>
    <n v="45900"/>
    <n v="0.01"/>
    <b v="1"/>
    <s v="ok"/>
    <m/>
    <m/>
    <m/>
    <n v="0"/>
    <b v="1"/>
    <s v="ok"/>
    <m/>
    <n v="4701"/>
    <n v="67090"/>
    <n v="-0.9299299448502012"/>
    <b v="0"/>
    <s v=""/>
    <s v="Changement de méthode de valorisation  contrôle de gestion"/>
    <n v="11281"/>
    <n v="107343"/>
    <n v="-0.8949069804272286"/>
    <b v="0"/>
    <b v="1"/>
    <s v=""/>
    <s v="Changement de méthode de valorisation  contrôle de gestion"/>
    <n v="51060"/>
    <n v="112990"/>
    <s v="EUR"/>
    <n v="1"/>
    <n v="51060"/>
    <n v="112990"/>
    <n v="0.01"/>
    <n v="0"/>
    <n v="-0.9299299448502012"/>
    <n v="-0.54810160191167356"/>
    <x v="0"/>
    <n v="3247.5358639262954"/>
    <n v="6495.0717278525908"/>
    <n v="54308"/>
    <n v="57555.071727852592"/>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Spain"/>
    <s v="NOGAL Coro"/>
    <s v="LPS"/>
    <s v="LIMAGRAIN IBERICA"/>
    <s v="AVDA. PEDRO MANUEL VILA S/N"/>
    <s v="VILLARROBLEDO"/>
    <s v="ALBACETE"/>
    <s v="02600"/>
    <m/>
    <m/>
    <m/>
    <m/>
    <s v="LIMAGRAIN EUROPE"/>
    <s v="LFS"/>
    <s v="EUR"/>
    <s v="EUR"/>
    <b v="1"/>
    <s v="ok"/>
    <m/>
    <n v="0"/>
    <m/>
    <n v="0"/>
    <b v="1"/>
    <s v="ok"/>
    <m/>
    <m/>
    <m/>
    <n v="0"/>
    <b v="1"/>
    <s v="ok"/>
    <m/>
    <n v="125290"/>
    <n v="58001"/>
    <n v="1.1601351700832745"/>
    <b v="0"/>
    <s v=""/>
    <s v="Varible amount depending production plans"/>
    <n v="269805"/>
    <n v="125352"/>
    <n v="1.1523789010147425"/>
    <b v="0"/>
    <b v="1"/>
    <s v=""/>
    <s v="Varible amount depending production plans"/>
    <n v="125290"/>
    <n v="58001"/>
    <s v="EUR"/>
    <n v="1"/>
    <n v="125290"/>
    <n v="58001"/>
    <n v="0"/>
    <n v="0"/>
    <n v="1.1601351700832745"/>
    <n v="1.1601351700832745"/>
    <x v="0"/>
    <n v="17455.517810244604"/>
    <n v="34911.035620489209"/>
    <n v="142746"/>
    <n v="160201.03562048922"/>
    <m/>
    <s v="Third-Party storage / Stockage chez un tiers"/>
    <s v="Third-Party storage / Stockage chez un tiers"/>
    <b v="1"/>
    <s v="ok"/>
    <m/>
    <m/>
    <s v="CEREALES GUTIERREZ CABALLERO, S.L."/>
    <b v="0"/>
    <s v=""/>
    <m/>
    <m/>
    <s v="Distribution and/or Storage - Distribution et/ou Stockage"/>
    <b v="0"/>
    <s v=""/>
    <m/>
    <m/>
    <s v="No"/>
    <b v="0"/>
    <s v=""/>
    <m/>
    <m/>
    <s v="No"/>
    <b v="0"/>
    <s v=""/>
    <m/>
    <m/>
    <m/>
    <n v="0"/>
    <b v="1"/>
    <b v="1"/>
    <s v="ok"/>
    <m/>
    <m/>
    <s v="Glass Greenhouse (open ground) / Serre en verre (pleine terre)"/>
    <b v="0"/>
    <s v=""/>
    <m/>
    <b v="0"/>
    <m/>
    <b v="0"/>
    <m/>
    <m/>
    <m/>
  </r>
  <r>
    <s v="New site "/>
    <s v="United Kingdom"/>
    <m/>
    <s v="RoW"/>
    <s v="LIMAGRAIN UK LIMITED"/>
    <s v="Lockwood Estates_x000a_Manor Farm_x000a_Cliff Road_x000a_Spridlington_x000a_"/>
    <s v="Lincoln"/>
    <s v="Lincolnshire"/>
    <s v="LN8 2DN"/>
    <n v="53.343297"/>
    <n v="0.53145600000000004"/>
    <m/>
    <m/>
    <s v="LIMAGRAIN EUROPE"/>
    <s v="LFS"/>
    <s v="GBP"/>
    <m/>
    <b v="0"/>
    <s v=""/>
    <s v="stockage temporaire de 8 mois du 02/05/2025 au 31/01/2026 "/>
    <m/>
    <m/>
    <n v="0"/>
    <b v="1"/>
    <s v="ok"/>
    <m/>
    <m/>
    <m/>
    <n v="0"/>
    <b v="1"/>
    <s v="ok"/>
    <m/>
    <n v="490000"/>
    <m/>
    <n v="1"/>
    <b v="0"/>
    <s v=""/>
    <m/>
    <n v="490000"/>
    <m/>
    <n v="1"/>
    <b v="0"/>
    <b v="0"/>
    <s v=""/>
    <m/>
    <n v="490000"/>
    <n v="0"/>
    <s v="GBP"/>
    <n v="1.1952799999999999"/>
    <n v="585687.19999999995"/>
    <n v="0"/>
    <n v="0"/>
    <n v="0"/>
    <n v="1"/>
    <n v="1"/>
    <x v="7"/>
    <n v="39508.249330130078"/>
    <n v="79016.498660260157"/>
    <n v="625195"/>
    <n v="664703.69866026007"/>
    <m/>
    <m/>
    <m/>
    <m/>
    <m/>
    <m/>
    <m/>
    <m/>
    <m/>
    <m/>
    <m/>
    <m/>
    <m/>
    <m/>
    <m/>
    <m/>
    <m/>
    <m/>
    <m/>
    <m/>
    <m/>
    <m/>
    <m/>
    <m/>
    <m/>
    <m/>
    <m/>
    <m/>
    <m/>
    <m/>
    <m/>
    <m/>
    <m/>
    <m/>
    <m/>
    <m/>
    <m/>
    <m/>
    <m/>
    <m/>
    <m/>
    <m/>
    <m/>
    <m/>
  </r>
  <r>
    <m/>
    <s v="United Kingdom"/>
    <s v="COSTA Sara"/>
    <s v="RoW"/>
    <s v="LIMAGRAIN UK LIMITED"/>
    <s v="George H Kime, Electric Avenue, Witham St Hughs, Lincoln"/>
    <s v="Lincoln"/>
    <s v="Lincolnshire"/>
    <s v="LN6 9BJ"/>
    <n v="53"/>
    <m/>
    <m/>
    <m/>
    <s v="LIMAGRAIN EUROPE"/>
    <s v="LFS"/>
    <s v="EUR"/>
    <s v="EUR"/>
    <b v="1"/>
    <s v="ok"/>
    <m/>
    <n v="0"/>
    <m/>
    <n v="0"/>
    <b v="1"/>
    <s v="ok"/>
    <m/>
    <m/>
    <m/>
    <n v="0"/>
    <b v="1"/>
    <s v="ok"/>
    <m/>
    <n v="3245880"/>
    <n v="4429529"/>
    <n v="-0.26721780126058547"/>
    <b v="0"/>
    <s v=""/>
    <s v="The reason for the difference in the stock values at Kimes, Lincoln, is because we have been working on lowering our stock levels in general. This means that we keep less at the external storage provider and more stock at Holton and LFD."/>
    <n v="3968173"/>
    <n v="8311237"/>
    <n v="-0.52255326132560054"/>
    <b v="0"/>
    <b v="1"/>
    <s v=""/>
    <s v="The reason for the difference in the stock values at Kimes, Lincoln, is because we have been working on lowering our stock levels in general. This means that we keep less at the external storage provider and more stock at Holton and LFD."/>
    <n v="3245880"/>
    <n v="4429529"/>
    <s v="EUR"/>
    <n v="1"/>
    <n v="3245880"/>
    <n v="4429529"/>
    <n v="0"/>
    <n v="0"/>
    <n v="-0.26721780126058547"/>
    <n v="-0.26721780126058547"/>
    <x v="0"/>
    <n v="218954.82150827715"/>
    <n v="437909.6430165543"/>
    <n v="3464835"/>
    <n v="3683789.6430165544"/>
    <m/>
    <s v="Third-Party storage / Stockage chez un tiers"/>
    <s v="Third-Party storage / Stockage chez un tiers"/>
    <b v="1"/>
    <s v="ok"/>
    <m/>
    <m/>
    <s v="George H Kime"/>
    <b v="0"/>
    <s v=""/>
    <m/>
    <m/>
    <s v="Distribution and/or Storage - Distribution et/ou Stockage"/>
    <b v="0"/>
    <s v=""/>
    <m/>
    <s v="No"/>
    <s v="No"/>
    <b v="1"/>
    <s v="ok"/>
    <m/>
    <m/>
    <s v="No"/>
    <b v="0"/>
    <s v=""/>
    <m/>
    <m/>
    <m/>
    <n v="0"/>
    <b v="1"/>
    <b v="1"/>
    <s v="ok"/>
    <m/>
    <m/>
    <s v="Not Applicable / Non applicable"/>
    <b v="0"/>
    <s v=""/>
    <m/>
    <b v="0"/>
    <m/>
    <b v="0"/>
    <m/>
    <m/>
    <m/>
  </r>
  <r>
    <m/>
    <s v="Hungary"/>
    <s v=" TOMCSÁNYI Krisztina "/>
    <s v="LPS"/>
    <s v=" Limagrain Hungária Kft. "/>
    <s v=" Gábor Áron utca 26 "/>
    <s v=" Nagyigmánd "/>
    <s v=" Komárom-Esztergom "/>
    <s v="            2 942  "/>
    <s v=" "/>
    <m/>
    <m/>
    <m/>
    <s v="LIMAGRAIN EUROPE"/>
    <s v="LFS"/>
    <s v="HUF"/>
    <s v="HUF"/>
    <b v="1"/>
    <s v="ok"/>
    <m/>
    <m/>
    <n v="0"/>
    <n v="0"/>
    <b v="1"/>
    <s v="ok"/>
    <m/>
    <m/>
    <n v="0"/>
    <n v="0"/>
    <b v="1"/>
    <s v="ok"/>
    <m/>
    <n v="438864443.44856888"/>
    <n v="500000000"/>
    <n v="-0.12227111310286223"/>
    <b v="0"/>
    <s v=""/>
    <s v="More accurated calculation"/>
    <n v="1088873437.79"/>
    <n v="803400000"/>
    <n v="0.35533163777694793"/>
    <b v="0"/>
    <b v="1"/>
    <s v=""/>
    <s v="Accurated calculation based on FY2023 and FY2024"/>
    <n v="438864443.44856888"/>
    <n v="500000000"/>
    <s v="HUF"/>
    <n v="2.48E-3"/>
    <n v="1088383.8197524508"/>
    <n v="1240000"/>
    <n v="0"/>
    <n v="0"/>
    <n v="-0.12227111310286223"/>
    <n v="-0.12227111310286226"/>
    <x v="0"/>
    <n v="772246.959495235"/>
    <n v="1544493.91899047"/>
    <n v="1860631"/>
    <n v="2632877.7387429206"/>
    <m/>
    <s v="Third-Party storage / Stockage chez un tiers"/>
    <s v="Third-Party storage / Stockage chez un tiers"/>
    <b v="1"/>
    <s v="ok"/>
    <m/>
    <s v="HAJDU Fuvarozási Korlátolt Felelősségű Társaság"/>
    <s v="HAJDU Fuvarozási Korlátolt Felelősségű Társaság"/>
    <b v="1"/>
    <s v="ok"/>
    <m/>
    <s v="Distribution and/or Storage - Distribution et/ou Stockage"/>
    <s v="Distribution and/or Storage - Distribution et/ou Stockage"/>
    <b v="1"/>
    <s v="ok"/>
    <m/>
    <m/>
    <s v="No"/>
    <b v="0"/>
    <s v=""/>
    <m/>
    <m/>
    <s v="No"/>
    <b v="0"/>
    <s v=""/>
    <m/>
    <m/>
    <n v="0"/>
    <n v="0"/>
    <b v="1"/>
    <b v="1"/>
    <s v="ok"/>
    <m/>
    <m/>
    <s v="Not Applicable / Non applicable"/>
    <b v="0"/>
    <s v=""/>
    <m/>
    <b v="0"/>
    <m/>
    <b v="0"/>
    <m/>
    <m/>
    <m/>
  </r>
  <r>
    <s v="New Site"/>
    <s v="Austria"/>
    <s v="GOUJON Samantha "/>
    <s v="LPS"/>
    <s v="LIMAGRAIN EUROPE "/>
    <s v="Satbau Jüly Ges.n.b. Feldgasse"/>
    <s v="Bruck"/>
    <m/>
    <n v="2460"/>
    <m/>
    <m/>
    <m/>
    <m/>
    <s v="LIMAGRAIN EUROPE"/>
    <s v="LFS"/>
    <s v="EUR"/>
    <m/>
    <b v="0"/>
    <s v=""/>
    <m/>
    <m/>
    <m/>
    <n v="0"/>
    <b v="1"/>
    <s v="ok"/>
    <m/>
    <m/>
    <m/>
    <n v="0"/>
    <b v="1"/>
    <s v="ok"/>
    <m/>
    <n v="493582"/>
    <m/>
    <n v="1"/>
    <b v="0"/>
    <s v=""/>
    <m/>
    <n v="758515"/>
    <m/>
    <n v="1"/>
    <b v="0"/>
    <b v="1"/>
    <s v=""/>
    <m/>
    <n v="493582"/>
    <n v="0"/>
    <s v="EUR"/>
    <n v="1"/>
    <n v="493582"/>
    <n v="0"/>
    <n v="0"/>
    <n v="0"/>
    <n v="1"/>
    <n v="1"/>
    <x v="3"/>
    <m/>
    <n v="0"/>
    <n v="493582"/>
    <n v="493582"/>
    <m/>
    <s v="Third-Party storage / Stockage chez un tiers"/>
    <m/>
    <b v="0"/>
    <s v=""/>
    <m/>
    <s v="RWA AT02"/>
    <m/>
    <b v="0"/>
    <s v=""/>
    <m/>
    <s v="Distribution and/or Storage - Distribution et/ou Stockage"/>
    <m/>
    <b v="0"/>
    <s v=""/>
    <m/>
    <s v="No"/>
    <m/>
    <b v="0"/>
    <s v=""/>
    <m/>
    <s v="No"/>
    <m/>
    <b v="0"/>
    <s v=""/>
    <m/>
    <m/>
    <m/>
    <m/>
    <b v="1"/>
    <b v="1"/>
    <s v="ok"/>
    <m/>
    <m/>
    <m/>
    <b v="1"/>
    <s v="ok"/>
    <m/>
    <b v="0"/>
    <m/>
    <b v="0"/>
    <m/>
    <m/>
    <m/>
  </r>
  <r>
    <m/>
    <s v="Belgium"/>
    <s v="VAN STEENBRUGGE Lien"/>
    <s v="LPS"/>
    <s v="LIMAGRAIN BELGIUM NV "/>
    <s v="Noorderstraat 1"/>
    <s v="Halle"/>
    <s v="Brabant Flamand"/>
    <n v="1500"/>
    <m/>
    <m/>
    <m/>
    <m/>
    <s v="LIMAGRAIN EUROPE"/>
    <s v="LFS"/>
    <s v="EUR"/>
    <s v="EUR"/>
    <b v="1"/>
    <s v="ok"/>
    <m/>
    <m/>
    <n v="0"/>
    <n v="0"/>
    <b v="1"/>
    <s v="ok"/>
    <m/>
    <m/>
    <n v="0"/>
    <n v="0"/>
    <b v="1"/>
    <s v="ok"/>
    <m/>
    <n v="4738000"/>
    <n v="4600000"/>
    <n v="0.03"/>
    <b v="1"/>
    <s v="ok"/>
    <m/>
    <n v="6550000"/>
    <n v="6350000"/>
    <n v="3.1496062992125984E-2"/>
    <b v="1"/>
    <b v="1"/>
    <s v="ok"/>
    <m/>
    <n v="4738000"/>
    <n v="4600000"/>
    <s v="EUR"/>
    <n v="1"/>
    <n v="4738000"/>
    <n v="4600000"/>
    <n v="0"/>
    <n v="0"/>
    <n v="0.03"/>
    <n v="0.03"/>
    <x v="1"/>
    <n v="2337944.4130491042"/>
    <n v="4675888.8260982083"/>
    <n v="7075944"/>
    <n v="9413888.8260982074"/>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s v="X"/>
    <b v="1"/>
    <m/>
    <m/>
    <m/>
  </r>
  <r>
    <m/>
    <s v="Belgium"/>
    <s v="VAN STEENBRUGGE Lien"/>
    <s v="LPS"/>
    <s v="LIMAGRAIN BELGIUM NV "/>
    <s v="Rue Wilmart 65"/>
    <s v="Châtelet"/>
    <s v="Henegouwen"/>
    <n v="6200"/>
    <n v="50.407609999999998"/>
    <n v="4.51511"/>
    <m/>
    <m/>
    <s v="LIMAGRAIN EUROPE"/>
    <s v="LFS"/>
    <s v="EUR"/>
    <s v="EUR"/>
    <b v="1"/>
    <s v="ok"/>
    <m/>
    <m/>
    <n v="0"/>
    <n v="0"/>
    <b v="1"/>
    <s v="ok"/>
    <m/>
    <m/>
    <n v="0"/>
    <n v="0"/>
    <b v="1"/>
    <s v="ok"/>
    <m/>
    <n v="1250000"/>
    <n v="1196800"/>
    <n v="4.4451871657754008E-2"/>
    <b v="1"/>
    <s v="ok"/>
    <m/>
    <n v="1550000"/>
    <n v="1496000"/>
    <n v="3.6096256684491977E-2"/>
    <b v="1"/>
    <b v="1"/>
    <s v="ok"/>
    <m/>
    <n v="1250000"/>
    <n v="1196800"/>
    <s v="EUR"/>
    <n v="1"/>
    <n v="1250000"/>
    <n v="1196800"/>
    <n v="0"/>
    <n v="0"/>
    <n v="4.4451871657754008E-2"/>
    <n v="4.4451871657754008E-2"/>
    <x v="1"/>
    <n v="616806.77845322504"/>
    <n v="1233613.5569064501"/>
    <n v="1866807"/>
    <n v="2483613.5569064501"/>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s v="X"/>
    <b v="1"/>
    <m/>
    <m/>
    <m/>
  </r>
  <r>
    <m/>
    <s v="Belgium"/>
    <s v="VAN STEENBRUGGE Lien"/>
    <s v="LPS"/>
    <s v="LIMAGRAIN BELGIUM NV "/>
    <s v="Neerkouter 1"/>
    <s v="Tiegem"/>
    <s v="West-Vlaanderen"/>
    <n v="8573"/>
    <n v="50.801668999999997"/>
    <n v="34.834580000000003"/>
    <m/>
    <m/>
    <s v="LIMAGRAIN EUROPE"/>
    <s v="LFS"/>
    <s v="EUR"/>
    <s v="EUR"/>
    <b v="1"/>
    <s v="ok"/>
    <s v="Old serre without value - for sale"/>
    <m/>
    <n v="0"/>
    <n v="0"/>
    <b v="1"/>
    <s v="ok"/>
    <m/>
    <m/>
    <n v="0"/>
    <n v="0"/>
    <b v="1"/>
    <s v="ok"/>
    <m/>
    <n v="0"/>
    <n v="0"/>
    <n v="0"/>
    <b v="1"/>
    <s v="ok"/>
    <m/>
    <n v="0"/>
    <n v="0"/>
    <n v="0"/>
    <b v="1"/>
    <b v="1"/>
    <s v="ok"/>
    <m/>
    <n v="0"/>
    <n v="0"/>
    <s v="EUR"/>
    <n v="1"/>
    <n v="0"/>
    <n v="0"/>
    <n v="0"/>
    <n v="0"/>
    <n v="0"/>
    <n v="0"/>
    <x v="1"/>
    <n v="0"/>
    <n v="0"/>
    <n v="0"/>
    <n v="0"/>
    <m/>
    <s v="Owner / Propriétaire"/>
    <s v="Owner / Propriétaire"/>
    <b v="1"/>
    <s v="ok"/>
    <m/>
    <m/>
    <m/>
    <b v="1"/>
    <s v="ok"/>
    <m/>
    <s v="Distribution and/or Storage - Distribution et/ou Stockage"/>
    <s v="Distribution and/or Storage - Distribution et/ou Stockage"/>
    <b v="1"/>
    <s v="ok"/>
    <m/>
    <s v="No"/>
    <s v="No"/>
    <b v="1"/>
    <s v="ok"/>
    <m/>
    <s v="Yes"/>
    <s v="Yes"/>
    <b v="1"/>
    <s v="ok"/>
    <m/>
    <n v="2310"/>
    <n v="2310"/>
    <n v="0"/>
    <b v="1"/>
    <b v="1"/>
    <s v="ok"/>
    <m/>
    <s v="Glass Greenhouse (open ground) / Serre en verre (pleine terre)"/>
    <s v="Glass Greenhouse (open ground) / Serre en verre (pleine terre)"/>
    <b v="1"/>
    <s v="ok"/>
    <m/>
    <b v="1"/>
    <s v="X"/>
    <b v="1"/>
    <m/>
    <m/>
    <m/>
  </r>
  <r>
    <s v="New Site"/>
    <s v="Belgium"/>
    <s v="DOMENC Karine"/>
    <s v="LPS"/>
    <s v="MILCAMPS"/>
    <s v="Rue Georges Tourneur "/>
    <s v="CHARLEROI"/>
    <m/>
    <n v="6030"/>
    <m/>
    <m/>
    <m/>
    <m/>
    <s v="JACQUET BROSSARD"/>
    <s v="JACQUET BROSSARD"/>
    <s v="EUR"/>
    <m/>
    <b v="0"/>
    <s v=""/>
    <s v="New site"/>
    <m/>
    <m/>
    <n v="0"/>
    <b v="1"/>
    <s v="ok"/>
    <s v="New site"/>
    <m/>
    <m/>
    <n v="0"/>
    <b v="1"/>
    <s v="ok"/>
    <s v="New site"/>
    <n v="309442"/>
    <m/>
    <n v="1"/>
    <b v="0"/>
    <s v=""/>
    <s v="New site"/>
    <n v="377893"/>
    <m/>
    <n v="1"/>
    <b v="0"/>
    <b v="1"/>
    <s v="ok"/>
    <s v="New site"/>
    <n v="309442"/>
    <n v="0"/>
    <s v="EUR"/>
    <n v="1"/>
    <n v="309442"/>
    <n v="0"/>
    <n v="0"/>
    <n v="0"/>
    <n v="1"/>
    <n v="1"/>
    <x v="3"/>
    <m/>
    <n v="0"/>
    <n v="309442"/>
    <n v="309442"/>
    <m/>
    <s v="Third-Party storage / Stockage chez un tiers"/>
    <m/>
    <b v="0"/>
    <s v=""/>
    <s v="New Site"/>
    <s v="FRIAGRA devenu WSC Charleroi"/>
    <m/>
    <b v="0"/>
    <s v=""/>
    <s v="New site"/>
    <s v="Distribution and/or Storage - Distribution et/ou Stockage"/>
    <m/>
    <b v="0"/>
    <s v=""/>
    <s v="New site"/>
    <s v="Yes"/>
    <m/>
    <b v="0"/>
    <s v=""/>
    <s v="New site"/>
    <s v="No"/>
    <m/>
    <b v="0"/>
    <s v=""/>
    <s v="New site"/>
    <m/>
    <n v="0"/>
    <n v="0"/>
    <b v="1"/>
    <b v="1"/>
    <s v="ok"/>
    <m/>
    <s v="Not Applicable / Non applicable"/>
    <m/>
    <b v="0"/>
    <s v=""/>
    <s v="New site"/>
    <b v="1"/>
    <m/>
    <b v="0"/>
    <m/>
    <m/>
    <m/>
  </r>
  <r>
    <m/>
    <s v="Belgium"/>
    <s v="DOMENC Karine"/>
    <s v="LPS"/>
    <s v="JACQUET BELGIUM"/>
    <s v="avenue Landas 2"/>
    <s v="Tubize"/>
    <s v="Brabant Wallon"/>
    <s v="1480"/>
    <s v="50.7103195"/>
    <s v="4.1709299"/>
    <s v="CF2603201151"/>
    <s v="BE03"/>
    <s v="JACQUET BROSSARD"/>
    <s v="JACQUET BROSSARD"/>
    <s v="EUR"/>
    <s v="EUR"/>
    <b v="1"/>
    <s v="ok"/>
    <m/>
    <m/>
    <m/>
    <n v="0"/>
    <b v="1"/>
    <s v="ok"/>
    <m/>
    <m/>
    <m/>
    <n v="0"/>
    <b v="1"/>
    <s v="ok"/>
    <m/>
    <n v="145663"/>
    <n v="127258.92"/>
    <n v="0.14461917482876643"/>
    <b v="0"/>
    <s v=""/>
    <s v="Hausse des stocks"/>
    <n v="270480"/>
    <n v="232360.63"/>
    <n v="0.16405261941319402"/>
    <b v="0"/>
    <b v="1"/>
    <s v="ok"/>
    <s v="Hausse des stocks"/>
    <n v="145663"/>
    <n v="127258.92"/>
    <s v="EUR"/>
    <n v="1"/>
    <n v="145663"/>
    <n v="127258.92"/>
    <n v="0"/>
    <n v="0"/>
    <n v="0.14461917482876643"/>
    <n v="0.14461917482876643"/>
    <x v="0"/>
    <m/>
    <n v="0"/>
    <n v="145663"/>
    <n v="145663"/>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Belgium"/>
    <s v="DOMENC Karine"/>
    <s v="LPS"/>
    <s v="MILCAMPS"/>
    <s v="avenue Landas 2"/>
    <s v="Tubize"/>
    <s v="Brabant Wallon"/>
    <s v="1480"/>
    <s v="50.7103195"/>
    <s v="4.1709299"/>
    <s v="CF2603201158"/>
    <s v="BE04"/>
    <s v="JACQUET BROSSARD"/>
    <s v="JACQUET BROSSARD"/>
    <s v="EUR"/>
    <s v="EUR"/>
    <b v="1"/>
    <s v="ok"/>
    <m/>
    <m/>
    <m/>
    <n v="0"/>
    <b v="1"/>
    <s v="ok"/>
    <m/>
    <m/>
    <m/>
    <n v="0"/>
    <b v="1"/>
    <s v="ok"/>
    <m/>
    <n v="42075"/>
    <n v="40348.400000000001"/>
    <n v="4.2792279247752044E-2"/>
    <b v="1"/>
    <s v="ok"/>
    <s v="Hausse des stocks (uniquement emballage)"/>
    <n v="58639"/>
    <n v="49763.82"/>
    <n v="0.1783460353324966"/>
    <b v="0"/>
    <b v="1"/>
    <s v="ok"/>
    <s v="Hausse des stocks (uniquement emballage)"/>
    <n v="42075"/>
    <n v="40348.400000000001"/>
    <s v="EUR"/>
    <n v="1"/>
    <n v="42075"/>
    <n v="40348.400000000001"/>
    <n v="0"/>
    <n v="0"/>
    <n v="4.2792279247752044E-2"/>
    <n v="4.2792279247752044E-2"/>
    <x v="1"/>
    <m/>
    <n v="0"/>
    <n v="42075"/>
    <n v="42075"/>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Brazil"/>
    <s v="ALCANTARA, Richard"/>
    <s v="RoW"/>
    <s v="LIMAGRAIN BRASIL S.A."/>
    <s v="Rod BR 070, Km 293 Área rural"/>
    <s v="Primavera do Leste"/>
    <s v="Mato Grosso"/>
    <s v="78850-000"/>
    <s v="-15.5648634"/>
    <s v="-54.32721859999999"/>
    <n v="760536"/>
    <m/>
    <s v="LIMAGRAIN AMERICA"/>
    <s v="LFS"/>
    <s v="BRL"/>
    <s v="BRL"/>
    <b v="1"/>
    <s v="ok"/>
    <m/>
    <m/>
    <m/>
    <n v="0"/>
    <b v="1"/>
    <s v="ok"/>
    <m/>
    <m/>
    <m/>
    <n v="0"/>
    <b v="1"/>
    <s v="ok"/>
    <m/>
    <n v="19730000"/>
    <n v="20078000"/>
    <n v="-1.7332403625859149E-2"/>
    <b v="1"/>
    <s v="ok"/>
    <m/>
    <n v="59791000"/>
    <n v="76317000"/>
    <n v="-0.21654415136863348"/>
    <b v="0"/>
    <b v="1"/>
    <s v=""/>
    <s v="Stocks transfer to Lucas do Rio Verde"/>
    <n v="19730000"/>
    <n v="20078000"/>
    <s v="BRL"/>
    <n v="0.16078999999999999"/>
    <n v="3172386.6999999997"/>
    <n v="3228341.6199999996"/>
    <n v="0"/>
    <n v="0"/>
    <n v="-1.7332403625859149E-2"/>
    <n v="-1.7332403625859128E-2"/>
    <x v="1"/>
    <n v="1166976.0331368598"/>
    <n v="2333952.0662737195"/>
    <n v="4339363"/>
    <n v="5506338.7662737193"/>
    <m/>
    <s v="Third-Party storage / Stockage chez un tiers"/>
    <s v="Third-Party storage / Stockage chez un tiers"/>
    <b v="1"/>
    <s v="ok"/>
    <m/>
    <s v="Valorem Agronegocios Ltda"/>
    <s v="Valorem Agronegocio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BR 470, KM 327 SENTIDO SUL, S/N, BARRACAO SEMENTEIRO, CEP 89.620-000"/>
    <s v="Campos Novos"/>
    <s v="Santa Catarina"/>
    <s v="89620-000"/>
    <s v="-27.3962904"/>
    <s v="-51.2224397"/>
    <m/>
    <m/>
    <s v="LIMAGRAIN AMERICA"/>
    <s v="LFS"/>
    <s v="BRL"/>
    <s v="BRL"/>
    <b v="1"/>
    <s v="ok"/>
    <m/>
    <m/>
    <m/>
    <n v="0"/>
    <b v="1"/>
    <s v="ok"/>
    <m/>
    <m/>
    <m/>
    <n v="0"/>
    <b v="1"/>
    <s v="ok"/>
    <m/>
    <n v="2231000"/>
    <n v="2712000"/>
    <n v="-0.17735988200589969"/>
    <b v="0"/>
    <s v=""/>
    <s v="Stocks transfer to Lucas do Rio Verde"/>
    <n v="10931000"/>
    <n v="14319000"/>
    <n v="-0.2366087017249808"/>
    <b v="0"/>
    <b v="1"/>
    <s v=""/>
    <s v="Stocks transfer to Lucas do Rio Verde"/>
    <n v="2231000"/>
    <n v="2712000"/>
    <s v="BRL"/>
    <n v="0.16078999999999999"/>
    <n v="358722.49"/>
    <n v="436062.48"/>
    <n v="0"/>
    <n v="0"/>
    <n v="-0.17735988200589969"/>
    <n v="-0.17735988200589969"/>
    <x v="0"/>
    <n v="131957.60415247516"/>
    <n v="263915.20830495033"/>
    <n v="490680"/>
    <n v="622637.69830495026"/>
    <m/>
    <s v="Third-Party storage / Stockage chez un tiers"/>
    <s v="Third-Party storage / Stockage chez un tiers"/>
    <b v="1"/>
    <s v="ok"/>
    <m/>
    <s v="COOP REG AGROP DE CAMPOS NOVOS COPERCAMPOS"/>
    <s v="COOP REG AGROP DE CAMPOS NOVOS COPERCAMPO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ua 11, S/N, Quadra 07, Lote 01, Sala B, Polo Empresarial Goiás – Etapa VI"/>
    <s v="Aparecida de Goiania"/>
    <s v="Goiás"/>
    <m/>
    <m/>
    <m/>
    <m/>
    <m/>
    <s v="LIMAGRAIN AMERICA"/>
    <s v="LFS"/>
    <s v="BRL"/>
    <s v="BRL"/>
    <b v="1"/>
    <s v="ok"/>
    <m/>
    <m/>
    <m/>
    <n v="0"/>
    <b v="1"/>
    <s v="ok"/>
    <m/>
    <m/>
    <m/>
    <n v="0"/>
    <b v="1"/>
    <s v="ok"/>
    <m/>
    <n v="8404000"/>
    <n v="17925000"/>
    <n v="-0.53115760111576016"/>
    <b v="0"/>
    <s v=""/>
    <s v="Stocks transfer to Lucas do Rio Verde"/>
    <n v="16808000"/>
    <n v="52679000"/>
    <n v="-0.68093547713510127"/>
    <b v="0"/>
    <b v="1"/>
    <s v=""/>
    <s v="Stocks transfer to Lucas do Rio Verde"/>
    <n v="8404000"/>
    <n v="17925000"/>
    <s v="BRL"/>
    <n v="0.16078999999999999"/>
    <n v="1351279.16"/>
    <n v="2882160.75"/>
    <n v="0"/>
    <n v="0"/>
    <n v="-0.53115760111576016"/>
    <n v="-0.53115760111576016"/>
    <x v="0"/>
    <n v="497073.82577203092"/>
    <n v="994147.65154406184"/>
    <n v="1848353"/>
    <n v="2345426.8115440616"/>
    <m/>
    <s v="Third-Party storage / Stockage chez un tiers"/>
    <s v="Third-Party storage / Stockage chez un tiers"/>
    <b v="1"/>
    <s v="ok"/>
    <m/>
    <s v="Norte Sul Log Ltda."/>
    <s v="Norte Sul Log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BR 163, KM 679 Parte 2A Setor 09 Sala 03, Bairro Gleba "/>
    <s v="Lucas do Rio Verde"/>
    <s v="Mato Grosso"/>
    <m/>
    <m/>
    <m/>
    <m/>
    <m/>
    <s v="LIMAGRAIN AMERICA"/>
    <s v="LFS"/>
    <s v="BRL"/>
    <s v="BRL"/>
    <b v="1"/>
    <s v="ok"/>
    <m/>
    <m/>
    <m/>
    <n v="0"/>
    <b v="1"/>
    <s v="ok"/>
    <m/>
    <m/>
    <m/>
    <n v="0"/>
    <b v="1"/>
    <s v="ok"/>
    <m/>
    <n v="28815000"/>
    <n v="17833000"/>
    <n v="0.61582459485224028"/>
    <b v="0"/>
    <s v=""/>
    <s v="Stocks transfer from other locations"/>
    <n v="91247000"/>
    <n v="66076000"/>
    <n v="0.38094012954779344"/>
    <b v="0"/>
    <b v="1"/>
    <s v=""/>
    <s v="Stocks transfer from other locations"/>
    <n v="28815000"/>
    <n v="17833000"/>
    <s v="BRL"/>
    <n v="0.16078999999999999"/>
    <n v="4633163.8499999996"/>
    <n v="2867368.07"/>
    <n v="0"/>
    <n v="0"/>
    <n v="0.61582459485224028"/>
    <n v="0.61582459485224017"/>
    <x v="0"/>
    <n v="1704329.1634484853"/>
    <n v="3408658.3268969706"/>
    <n v="6337493"/>
    <n v="8041822.1768969707"/>
    <m/>
    <s v="Third-Party storage / Stockage chez un tiers"/>
    <s v="Third-Party storage / Stockage chez un tiers"/>
    <b v="1"/>
    <s v="ok"/>
    <m/>
    <s v="Norte Sul Log Ltda."/>
    <s v="Norte Sul Log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Fazenda Chimarrão, Gleba 1, BR0140, km 43, Nossa Senhora de Fátima"/>
    <s v="Paracatu"/>
    <s v="Mato Grosso"/>
    <n v="182"/>
    <m/>
    <m/>
    <m/>
    <m/>
    <s v="LIMAGRAIN AMERICA"/>
    <s v="LFS"/>
    <s v="BRL"/>
    <s v="BRL"/>
    <b v="1"/>
    <s v="ok"/>
    <m/>
    <m/>
    <m/>
    <n v="0"/>
    <b v="1"/>
    <s v="ok"/>
    <m/>
    <m/>
    <m/>
    <n v="0"/>
    <b v="1"/>
    <s v="ok"/>
    <m/>
    <n v="19910000"/>
    <n v="17559000"/>
    <n v="0.13389145167720257"/>
    <b v="0"/>
    <s v=""/>
    <s v="Stocks transfer from other locations"/>
    <n v="22811000"/>
    <n v="17559000"/>
    <n v="0.29910587163278091"/>
    <b v="0"/>
    <b v="1"/>
    <s v=""/>
    <s v="Stocks transfer from other locations"/>
    <n v="19910000"/>
    <n v="17559000"/>
    <s v="BRL"/>
    <n v="0.16078999999999999"/>
    <n v="3201328.9"/>
    <n v="2823311.61"/>
    <n v="0"/>
    <n v="0"/>
    <n v="0.13389145167720257"/>
    <n v="0.13389145167720259"/>
    <x v="0"/>
    <n v="1177622.5453499686"/>
    <n v="2355245.0906999372"/>
    <n v="4378951"/>
    <n v="5556573.9906999376"/>
    <m/>
    <s v="Third-Party storage / Stockage chez un tiers"/>
    <s v="Third-Party storage / Stockage chez un tiers"/>
    <b v="1"/>
    <s v="ok"/>
    <m/>
    <s v="Agrality Sementes LTDA."/>
    <s v="Agrality Semente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GO174 KM 06 A ESQUERDA 1KM, SN Complemento: GALPAO FAZENDA SAO TOMAZ S"/>
    <s v="Rio Verde"/>
    <s v="Goiás"/>
    <m/>
    <m/>
    <m/>
    <m/>
    <m/>
    <s v="LIMAGRAIN AMERICA"/>
    <s v="LFS"/>
    <s v="BRL"/>
    <s v="BRL"/>
    <b v="1"/>
    <s v="ok"/>
    <m/>
    <m/>
    <m/>
    <n v="0"/>
    <b v="1"/>
    <s v="ok"/>
    <m/>
    <m/>
    <m/>
    <n v="0"/>
    <b v="1"/>
    <s v="ok"/>
    <m/>
    <n v="1740000"/>
    <n v="2380000"/>
    <n v="-0.26890756302521007"/>
    <b v="0"/>
    <s v=""/>
    <s v="Stocks transfer to Lucas do Rio Verde"/>
    <n v="6150000"/>
    <n v="9520000"/>
    <n v="-0.35399159663865548"/>
    <b v="0"/>
    <b v="1"/>
    <s v=""/>
    <s v="Stocks transfer from other locations"/>
    <n v="1740000"/>
    <n v="2380000"/>
    <s v="BRL"/>
    <n v="0.16078999999999999"/>
    <n v="279774.59999999998"/>
    <n v="382680.19999999995"/>
    <n v="0"/>
    <n v="0"/>
    <n v="-0.26890756302521007"/>
    <n v="-0.26890756302521007"/>
    <x v="0"/>
    <n v="102916.28472671751"/>
    <n v="205832.56945343502"/>
    <n v="382691"/>
    <n v="485607.169453435"/>
    <m/>
    <s v="Third-Party storage / Stockage chez un tiers"/>
    <s v="Third-Party storage / Stockage chez un tiers"/>
    <b v="1"/>
    <s v="ok"/>
    <m/>
    <s v="CONCEITO SEMENTES LTDA"/>
    <s v="CONCEITO SEMENTE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Avenida Veriano de Oliveira Lima, no. 56, Vila Progresso"/>
    <s v="Jataí"/>
    <s v="Goiás"/>
    <s v="75804-011"/>
    <s v="-17.8709507"/>
    <s v="-51.7094688"/>
    <n v="760530"/>
    <s v="BR31"/>
    <s v="LIMAGRAIN AMERICA"/>
    <s v="LFS"/>
    <s v="BRL"/>
    <s v="BRL"/>
    <b v="1"/>
    <s v="ok"/>
    <m/>
    <m/>
    <m/>
    <n v="0"/>
    <b v="1"/>
    <s v="ok"/>
    <m/>
    <m/>
    <n v="0"/>
    <n v="0"/>
    <b v="1"/>
    <s v="ok"/>
    <m/>
    <m/>
    <m/>
    <n v="0"/>
    <b v="1"/>
    <s v="ok"/>
    <m/>
    <m/>
    <m/>
    <n v="0"/>
    <b v="1"/>
    <b v="1"/>
    <s v="ok"/>
    <m/>
    <n v="0"/>
    <n v="0"/>
    <s v="BRL"/>
    <n v="0.16078999999999999"/>
    <n v="0"/>
    <n v="0"/>
    <n v="0"/>
    <n v="0"/>
    <n v="0"/>
    <n v="0"/>
    <x v="1"/>
    <n v="0"/>
    <n v="0"/>
    <n v="0"/>
    <n v="0"/>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Brazil"/>
    <s v="ALCANTARA, Richard"/>
    <s v="RoW"/>
    <s v="LIMAGRAIN BRASIL S.A."/>
    <s v="Est Porto Buriti Pcper a esquerda, 33 KM S/N"/>
    <s v="Paracatu"/>
    <s v="Minas Gerais"/>
    <s v="38600-000"/>
    <s v="17.998724"/>
    <s v="-46.5301743"/>
    <n v="760532"/>
    <s v="BR19"/>
    <s v="LIMAGRAIN AMERICA"/>
    <s v="LFS"/>
    <s v="BRL"/>
    <s v="BRL"/>
    <b v="1"/>
    <s v="ok"/>
    <m/>
    <m/>
    <n v="0"/>
    <n v="0"/>
    <b v="1"/>
    <s v="ok"/>
    <m/>
    <m/>
    <n v="0"/>
    <n v="0"/>
    <b v="1"/>
    <s v="ok"/>
    <m/>
    <m/>
    <m/>
    <n v="0"/>
    <b v="1"/>
    <s v="ok"/>
    <m/>
    <m/>
    <m/>
    <n v="0"/>
    <b v="1"/>
    <b v="1"/>
    <s v="ok"/>
    <m/>
    <n v="0"/>
    <n v="0"/>
    <s v="BRL"/>
    <n v="0.16078999999999999"/>
    <n v="0"/>
    <n v="0"/>
    <n v="0"/>
    <n v="0"/>
    <n v="0"/>
    <n v="0"/>
    <x v="1"/>
    <n v="0"/>
    <n v="0"/>
    <n v="0"/>
    <n v="0"/>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Brazil"/>
    <s v="ALCANTARA, Richard"/>
    <s v="RoW"/>
    <s v="LIMAGRAIN BRASIL S.A."/>
    <s v="Rod BR 040, KM 53, Fazenda Ponte Queimada"/>
    <s v="Paracatu"/>
    <s v="Minas Gerais"/>
    <s v="38600-970"/>
    <s v="-17.22225"/>
    <s v="-46.8750992"/>
    <n v="760535"/>
    <s v="BR30"/>
    <s v="LIMAGRAIN AMERICA"/>
    <s v="LFS"/>
    <s v="BRL"/>
    <s v="BRL"/>
    <b v="1"/>
    <s v="ok"/>
    <m/>
    <m/>
    <m/>
    <n v="0"/>
    <b v="1"/>
    <s v="ok"/>
    <m/>
    <m/>
    <m/>
    <n v="0"/>
    <b v="1"/>
    <s v="ok"/>
    <m/>
    <n v="15728000"/>
    <n v="19842000"/>
    <n v="-0.20733796996270537"/>
    <b v="0"/>
    <s v=""/>
    <s v="Stocks transfer to Lucas do Rio Verde"/>
    <n v="52827000"/>
    <n v="81614000"/>
    <n v="-0.35272134682775014"/>
    <b v="0"/>
    <b v="1"/>
    <s v=""/>
    <s v="Stocks transfer to Lucas do Rio Verde"/>
    <n v="15728000"/>
    <n v="19842000"/>
    <s v="BRL"/>
    <n v="0.16078999999999999"/>
    <n v="2528905.1199999996"/>
    <n v="3190395.1799999997"/>
    <n v="0"/>
    <n v="0"/>
    <n v="-0.20733796996270537"/>
    <n v="-0.2073379699627054"/>
    <x v="0"/>
    <n v="930268.57826540957"/>
    <n v="1860537.1565308191"/>
    <n v="3459174"/>
    <n v="4389442.276530819"/>
    <m/>
    <s v="Third-Party storage / Stockage chez un tiers"/>
    <s v="Third-Party storage / Stockage chez un tiers"/>
    <b v="1"/>
    <s v="ok"/>
    <m/>
    <s v="Valorem Agronegocios Ltda"/>
    <s v="Valorem Agronegocios Ltda"/>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Denmark"/>
    <s v="Arielle Delaye-Malherbe"/>
    <s v="LPS"/>
    <s v="VILMORIN-MIKADO"/>
    <s v="INDUSTRIPARKEN 9                        "/>
    <s v="HOLEBY                   "/>
    <s v="HOLEBY                   "/>
    <s v="DK-4960     "/>
    <s v="54.725478"/>
    <s v="11.4601576"/>
    <n v="760542"/>
    <m/>
    <s v="VILMORIN - MKS"/>
    <s v="LVS"/>
    <s v="EUR"/>
    <s v="EUR"/>
    <b v="1"/>
    <s v="ok"/>
    <m/>
    <m/>
    <m/>
    <n v="0"/>
    <b v="1"/>
    <s v="ok"/>
    <m/>
    <m/>
    <m/>
    <n v="0"/>
    <b v="1"/>
    <s v="ok"/>
    <m/>
    <n v="1913011.05"/>
    <n v="2019016"/>
    <n v="-5.2503273872024768E-2"/>
    <b v="1"/>
    <s v="ok"/>
    <m/>
    <n v="2298727.96"/>
    <n v="2273124"/>
    <n v="1.1263776195227344E-2"/>
    <b v="1"/>
    <b v="1"/>
    <s v="ok"/>
    <m/>
    <n v="1913011.05"/>
    <n v="2019016"/>
    <s v="EUR"/>
    <n v="1"/>
    <n v="1913011.05"/>
    <n v="2019016"/>
    <n v="0"/>
    <n v="0"/>
    <n v="-5.2503273872024768E-2"/>
    <n v="-5.2503273872024768E-2"/>
    <x v="1"/>
    <m/>
    <n v="0"/>
    <n v="1913011"/>
    <n v="1913011.05"/>
    <m/>
    <s v="Third-Party storage / Stockage chez un tiers"/>
    <s v="Third-Party storage / Stockage chez un tiers"/>
    <b v="1"/>
    <s v="ok"/>
    <m/>
    <s v="Vikima Seeds"/>
    <s v="Vikima Seed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Arielle Delaye-Malherbe"/>
    <s v="LPS"/>
    <s v="VILMORIN-MIKADO"/>
    <s v="LABIRKSGYDEN 12                         "/>
    <s v="ODENSE SO                "/>
    <s v="ODENSE SO                "/>
    <s v="5220        "/>
    <s v="55.3330783"/>
    <s v="10.512478"/>
    <n v="760547"/>
    <m/>
    <s v="VILMORIN - MKS"/>
    <s v="LVS"/>
    <s v="EUR"/>
    <s v="EUR"/>
    <b v="1"/>
    <s v="ok"/>
    <m/>
    <m/>
    <m/>
    <n v="0"/>
    <b v="1"/>
    <s v="ok"/>
    <m/>
    <m/>
    <m/>
    <n v="0"/>
    <b v="1"/>
    <s v="ok"/>
    <m/>
    <n v="80"/>
    <n v="11742"/>
    <n v="-0.99318685062169987"/>
    <b v="0"/>
    <s v="ok"/>
    <s v="Sous-traitant de Vikima - moins de lots sous-traités cette année"/>
    <n v="2657.34"/>
    <n v="81873"/>
    <n v="-0.96754314609211833"/>
    <b v="0"/>
    <b v="1"/>
    <s v="ok"/>
    <s v="Sous-traitant de Vikima - moins de lots sous-traités cette année"/>
    <n v="80"/>
    <n v="11742"/>
    <s v="EUR"/>
    <n v="1"/>
    <n v="80"/>
    <n v="11742"/>
    <n v="0"/>
    <n v="0"/>
    <n v="-0.99318685062169987"/>
    <n v="-0.99318685062169987"/>
    <x v="0"/>
    <m/>
    <n v="0"/>
    <n v="80"/>
    <n v="80"/>
    <m/>
    <s v="Third-Party storage / Stockage chez un tiers"/>
    <s v="Third-Party storage / Stockage chez un tiers"/>
    <b v="1"/>
    <s v="ok"/>
    <m/>
    <s v="Jensen Seeds"/>
    <s v="Jensen Seed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LARSEN, Niels"/>
    <s v="LPS"/>
    <s v="LIMAGRAIN A/S"/>
    <s v="Europavej 18_x000a_Taulov - C/O Elbo Logistik-Partner A/S"/>
    <s v="Fredericia"/>
    <s v="Sønderjylland"/>
    <s v="8700"/>
    <s v="55.4755707"/>
    <n v="9.1517772999999991"/>
    <n v="702977"/>
    <n v="315"/>
    <s v="LIMAGRAIN EUROPE"/>
    <s v="LFS"/>
    <s v="EUR"/>
    <s v="EUR"/>
    <b v="1"/>
    <s v="ok"/>
    <m/>
    <m/>
    <n v="0"/>
    <n v="0"/>
    <b v="1"/>
    <s v="ok"/>
    <m/>
    <m/>
    <n v="0"/>
    <n v="0"/>
    <b v="1"/>
    <s v="ok"/>
    <m/>
    <n v="1700000"/>
    <n v="1210000"/>
    <n v="0.4049586776859504"/>
    <b v="0"/>
    <s v=""/>
    <s v="Due to stock problems in LGE, goods are received much earlier"/>
    <n v="5600000"/>
    <n v="4000000"/>
    <n v="0.4"/>
    <b v="0"/>
    <b v="1"/>
    <s v=""/>
    <s v="Due to stock problems in LGE, goods are received much earlier"/>
    <n v="1700000"/>
    <n v="1210000"/>
    <s v="EUR"/>
    <n v="1"/>
    <n v="1700000"/>
    <n v="1210000"/>
    <n v="0"/>
    <n v="0"/>
    <n v="0.4049586776859504"/>
    <n v="0.4049586776859504"/>
    <x v="0"/>
    <n v="2743475.9463484269"/>
    <n v="5486951.8926968537"/>
    <n v="4443476"/>
    <n v="7186951.8926968537"/>
    <m/>
    <s v="Third-Party storage / Stockage chez un tiers"/>
    <s v="Third-Party storage / Stockage chez un tiers"/>
    <b v="1"/>
    <s v="ok"/>
    <m/>
    <m/>
    <s v="SKANLOG A/S"/>
    <b v="0"/>
    <s v=""/>
    <m/>
    <m/>
    <s v="Distribution and/or Storage - Distribution et/ou Stockage"/>
    <b v="0"/>
    <s v=""/>
    <m/>
    <s v="Yes"/>
    <s v="Yes"/>
    <b v="1"/>
    <s v="ok"/>
    <m/>
    <s v="No"/>
    <s v="No"/>
    <b v="1"/>
    <s v="ok"/>
    <m/>
    <m/>
    <m/>
    <n v="0"/>
    <b v="1"/>
    <b v="1"/>
    <s v="ok"/>
    <m/>
    <s v="Not Applicable / Non applicable"/>
    <s v="Not Applicable / Non applicable"/>
    <b v="1"/>
    <s v="ok"/>
    <m/>
    <b v="0"/>
    <m/>
    <b v="0"/>
    <m/>
    <m/>
    <m/>
  </r>
  <r>
    <m/>
    <s v="France"/>
    <s v="GOUJON Samantha"/>
    <s v="LPS"/>
    <s v="LIMAGRAIN EUROPE"/>
    <s v="Route de Clerlande"/>
    <s v="Ennezat"/>
    <s v="Puy-de-Dome"/>
    <s v="63720"/>
    <s v="45.91235"/>
    <s v="3.21679"/>
    <n v="703000"/>
    <n v="180"/>
    <s v="LIMAGRAIN EUROPE"/>
    <s v="LFS"/>
    <s v="EUR"/>
    <s v="EUR"/>
    <b v="1"/>
    <s v="ok"/>
    <m/>
    <m/>
    <m/>
    <n v="0"/>
    <b v="1"/>
    <s v="ok"/>
    <m/>
    <m/>
    <m/>
    <n v="0"/>
    <b v="1"/>
    <s v="ok"/>
    <m/>
    <n v="8700000"/>
    <n v="8000000"/>
    <n v="8.7499999999999994E-2"/>
    <b v="1"/>
    <s v="ok"/>
    <m/>
    <n v="11600000"/>
    <n v="37000000"/>
    <n v="-0.68648648648648647"/>
    <b v="0"/>
    <b v="1"/>
    <s v=""/>
    <s v="répartition stocks sur LE (10%) et SCA"/>
    <n v="8700000"/>
    <n v="8000000"/>
    <s v="EUR"/>
    <n v="1"/>
    <n v="8700000"/>
    <n v="8000000"/>
    <n v="0"/>
    <n v="0"/>
    <n v="8.7499999999999994E-2"/>
    <n v="8.7499999999999994E-2"/>
    <x v="1"/>
    <n v="38157469"/>
    <n v="76314938"/>
    <n v="46857469"/>
    <n v="85014938"/>
    <s v="Déclaration corrective de valeur des stocks envoyées à Marsh le 170624"/>
    <s v="Third-Party storage / Stockage chez un tiers"/>
    <s v="Third-Party storage / Stockage chez un tiers"/>
    <b v="1"/>
    <s v="ok"/>
    <m/>
    <s v="Société Coopérative Agricole LIMAGRAIN"/>
    <s v="Société Coopérative Agricole LIMAGRAIN"/>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s v="Stock semences à Ennezat, adresse modifiée du 21 Avenue de la Gare par Route de Clerlande à Ennezat."/>
    <m/>
  </r>
  <r>
    <m/>
    <s v="France"/>
    <s v="GOUJON Samantha"/>
    <s v="LPS"/>
    <s v="LIMAGRAIN EUROPE"/>
    <s v="route de La Ménitré"/>
    <s v="Beaufort-en-Vallée"/>
    <s v="Maine-et-Loire"/>
    <s v="49250"/>
    <s v="47.4335938"/>
    <s v="-0.2250833"/>
    <n v="703009"/>
    <n v="212"/>
    <s v="LIMAGRAIN EUROPE"/>
    <s v="LFS"/>
    <s v="EUR"/>
    <s v="EUR"/>
    <b v="1"/>
    <s v="ok"/>
    <m/>
    <m/>
    <m/>
    <n v="0"/>
    <b v="1"/>
    <s v="ok"/>
    <m/>
    <m/>
    <m/>
    <n v="0"/>
    <b v="1"/>
    <s v="ok"/>
    <m/>
    <n v="6272089"/>
    <n v="6054513"/>
    <n v="3.5936168606789679E-2"/>
    <b v="1"/>
    <s v="ok"/>
    <m/>
    <n v="25499317"/>
    <n v="11647650"/>
    <n v="1.1892241782677193"/>
    <b v="0"/>
    <b v="1"/>
    <s v=""/>
    <s v="Surproduction"/>
    <n v="6272089"/>
    <n v="6054513"/>
    <s v="EUR"/>
    <n v="1"/>
    <n v="6272089"/>
    <n v="6054513"/>
    <n v="0"/>
    <n v="0"/>
    <n v="3.5936168606789679E-2"/>
    <n v="3.5936168606789679E-2"/>
    <x v="1"/>
    <m/>
    <n v="0"/>
    <n v="6272089"/>
    <n v="6272089"/>
    <m/>
    <s v="Third-Party storage / Stockage chez un tiers"/>
    <s v="Third-Party storage / Stockage chez un tiers"/>
    <b v="1"/>
    <s v="ok"/>
    <m/>
    <s v="CERIENCE FR34"/>
    <s v="CERIENCE"/>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1 Route de Clermont"/>
    <s v="Chappes"/>
    <s v="Puy-de-Dome"/>
    <s v="63720"/>
    <s v="45.86636"/>
    <s v="3.21766"/>
    <n v="703023"/>
    <s v="38a"/>
    <s v="LIMAGRAIN EUROPE"/>
    <s v="LFS"/>
    <s v="EUR"/>
    <s v="EUR"/>
    <b v="1"/>
    <s v="ok"/>
    <m/>
    <m/>
    <m/>
    <n v="0"/>
    <b v="1"/>
    <s v="ok"/>
    <m/>
    <m/>
    <m/>
    <n v="0"/>
    <b v="1"/>
    <s v="ok"/>
    <m/>
    <n v="5500000"/>
    <n v="8000000"/>
    <n v="-0.3125"/>
    <b v="0"/>
    <s v=""/>
    <s v="répartition stock LE et SCA (50% chacun)"/>
    <n v="9000000"/>
    <n v="20000000"/>
    <n v="-0.55000000000000004"/>
    <b v="0"/>
    <b v="1"/>
    <s v=""/>
    <s v="répartition stock LE et SCA (50% chacun)"/>
    <n v="5500000"/>
    <n v="8000000"/>
    <s v="EUR"/>
    <n v="1"/>
    <n v="5500000"/>
    <n v="8000000"/>
    <n v="0"/>
    <n v="0"/>
    <n v="-0.3125"/>
    <n v="-0.3125"/>
    <x v="0"/>
    <m/>
    <n v="0"/>
    <n v="5500000"/>
    <n v="5500000"/>
    <s v="Déclaration corrective de valeur des stocks envoyées à Marsh le 170624"/>
    <s v="Third-Party storage / Stockage chez un tiers"/>
    <s v="Third-Party storage / Stockage chez un tiers"/>
    <b v="1"/>
    <s v="ok"/>
    <m/>
    <s v="Société Coopérative Agricole LIMAGRAIN"/>
    <s v="Société Coopérative Agricole LIMAGRAIN"/>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La Pitoisieres 2"/>
    <s v="Maresche"/>
    <s v="Sarthe"/>
    <s v="72170"/>
    <s v="48.2085609"/>
    <s v="0.13092"/>
    <n v="722558"/>
    <s v="FR99"/>
    <s v="LIMAGRAIN EUROPE"/>
    <s v="LFS"/>
    <s v="EUR"/>
    <s v="EUR"/>
    <b v="1"/>
    <s v="ok"/>
    <m/>
    <m/>
    <m/>
    <n v="0"/>
    <b v="1"/>
    <s v="ok"/>
    <m/>
    <m/>
    <m/>
    <n v="0"/>
    <b v="1"/>
    <s v="ok"/>
    <m/>
    <n v="2042678"/>
    <n v="2354816"/>
    <n v="-0.13255303174430613"/>
    <b v="0"/>
    <s v=""/>
    <s v="Réaffectation "/>
    <n v="2461343"/>
    <n v="2816502"/>
    <n v="-0.12609932462323833"/>
    <b v="0"/>
    <b v="1"/>
    <s v=""/>
    <s v="réaffectation "/>
    <n v="2042678"/>
    <n v="2354816"/>
    <s v="EUR"/>
    <n v="1"/>
    <n v="2042678"/>
    <n v="2354816"/>
    <n v="0"/>
    <n v="0"/>
    <n v="-0.13255303174430613"/>
    <n v="-0.13255303174430613"/>
    <x v="0"/>
    <m/>
    <n v="0"/>
    <n v="2042678"/>
    <n v="2042678"/>
    <m/>
    <s v="Third-Party storage / Stockage chez un tiers"/>
    <s v="Third-Party storage / Stockage chez un tiers"/>
    <b v="1"/>
    <s v="ok"/>
    <m/>
    <s v="SEMARA FR37"/>
    <s v="SEMARA FR37"/>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ACTIPARC «Les Portes de l’Anjou»"/>
    <s v="Durtal"/>
    <s v="Maine-et-Loire"/>
    <s v="49430"/>
    <s v="47.6720963"/>
    <s v="-0.265012"/>
    <n v="722559"/>
    <s v="FR97"/>
    <s v="LIMAGRAIN EUROPE"/>
    <s v="LFS"/>
    <s v="EUR"/>
    <s v="EUR"/>
    <b v="1"/>
    <s v="ok"/>
    <m/>
    <m/>
    <m/>
    <n v="0"/>
    <b v="1"/>
    <s v="ok"/>
    <m/>
    <m/>
    <m/>
    <n v="0"/>
    <b v="1"/>
    <s v="ok"/>
    <m/>
    <n v="38170326"/>
    <n v="39077943"/>
    <n v="-2.3225813088472953E-2"/>
    <b v="1"/>
    <s v="ok"/>
    <m/>
    <n v="57315340"/>
    <n v="54368234"/>
    <n v="5.4206395594898302E-2"/>
    <b v="1"/>
    <b v="1"/>
    <s v="ok"/>
    <m/>
    <n v="38170326"/>
    <n v="39077943"/>
    <s v="EUR"/>
    <n v="1"/>
    <n v="38170326"/>
    <n v="39077943"/>
    <n v="0"/>
    <n v="0"/>
    <n v="-2.3225813088472953E-2"/>
    <n v="-2.3225813088472953E-2"/>
    <x v="1"/>
    <n v="51624810"/>
    <n v="103249620"/>
    <n v="89795136"/>
    <n v="141419946"/>
    <m/>
    <s v="Tenant / Locataire"/>
    <s v="Tenant / Locataire"/>
    <b v="1"/>
    <s v="ok"/>
    <m/>
    <s v="FR09"/>
    <m/>
    <b v="0"/>
    <s v=""/>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0"/>
    <m/>
    <b v="0"/>
    <m/>
    <m/>
    <m/>
  </r>
  <r>
    <m/>
    <s v="France"/>
    <s v="GOUJON Samantha"/>
    <s v="LPS"/>
    <s v="LIMAGRAIN EUROPE"/>
    <s v="Loudes"/>
    <s v="Castelnaudary"/>
    <s v="Aude"/>
    <s v="11400"/>
    <s v="43.3075409"/>
    <s v="1.9505"/>
    <n v="703019"/>
    <n v="159"/>
    <s v="LIMAGRAIN EUROPE"/>
    <s v="LFS"/>
    <s v="EUR"/>
    <s v="EUR"/>
    <b v="1"/>
    <s v="ok"/>
    <m/>
    <m/>
    <m/>
    <n v="0"/>
    <b v="1"/>
    <s v="ok"/>
    <m/>
    <m/>
    <m/>
    <n v="0"/>
    <b v="1"/>
    <s v="ok"/>
    <m/>
    <n v="2526442"/>
    <n v="3639618"/>
    <n v="-0.30584967982903699"/>
    <b v="0"/>
    <s v=""/>
    <s v="Réaffectation"/>
    <n v="5264474"/>
    <n v="5004827"/>
    <n v="5.1879315708614905E-2"/>
    <b v="1"/>
    <b v="1"/>
    <s v="ok"/>
    <m/>
    <n v="2526442"/>
    <n v="3639618"/>
    <s v="EUR"/>
    <n v="1"/>
    <n v="2526442"/>
    <n v="3639618"/>
    <n v="0"/>
    <n v="0"/>
    <n v="-0.30584967982903699"/>
    <n v="-0.30584967982903699"/>
    <x v="0"/>
    <m/>
    <n v="0"/>
    <n v="2526442"/>
    <n v="2526442"/>
    <m/>
    <s v="Third-Party storage / Stockage chez un tiers"/>
    <s v="Third-Party storage / Stockage chez un tiers"/>
    <b v="1"/>
    <s v="ok"/>
    <m/>
    <s v="ARTERRIS FR43"/>
    <s v="Arterris "/>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s v="LPS"/>
    <s v="LIMAGRAIN EUROPE"/>
    <s v="12 Avenue Jean Joxé"/>
    <s v="Angers"/>
    <s v="Maine-et-Loire"/>
    <s v="49109"/>
    <s v="47.4821205"/>
    <s v="-0.54321"/>
    <n v="760594"/>
    <s v="FR174"/>
    <s v="LIMAGRAIN EUROPE"/>
    <s v="LFS"/>
    <s v="EUR"/>
    <s v="EUR"/>
    <b v="1"/>
    <s v="ok"/>
    <m/>
    <m/>
    <m/>
    <n v="0"/>
    <b v="1"/>
    <s v="ok"/>
    <m/>
    <m/>
    <m/>
    <n v="0"/>
    <b v="1"/>
    <s v="ok"/>
    <m/>
    <n v="1435907"/>
    <n v="1109662"/>
    <n v="0.29400393993846774"/>
    <b v="0"/>
    <s v=""/>
    <s v="Réaffectation"/>
    <n v="1575142"/>
    <n v="2150000"/>
    <n v="-0.26737581395348836"/>
    <b v="0"/>
    <b v="1"/>
    <s v=""/>
    <s v="Réaffectation"/>
    <n v="1435907"/>
    <n v="1109662"/>
    <s v="EUR"/>
    <n v="1"/>
    <n v="1435907"/>
    <n v="1109662"/>
    <n v="0"/>
    <n v="0"/>
    <n v="0.29400393993846774"/>
    <n v="0.29400393993846774"/>
    <x v="0"/>
    <m/>
    <n v="0"/>
    <n v="1435907"/>
    <n v="1435907"/>
    <m/>
    <s v="Third-Party storage / Stockage chez un tiers"/>
    <s v="Third-Party storage / Stockage chez un tiers"/>
    <b v="1"/>
    <s v="ok"/>
    <m/>
    <s v="SOMINVAL VIVY F118"/>
    <s v="SOMINVAL VIVY "/>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s v="LPS"/>
    <s v="LIMAGRAIN EUROPE"/>
    <s v="10 rue de la Gare"/>
    <s v="Bram"/>
    <s v="Aude"/>
    <s v="11150"/>
    <s v="43.2431946"/>
    <s v="2.1220388"/>
    <n v="760595"/>
    <s v="FR175"/>
    <s v="LIMAGRAIN EUROPE"/>
    <s v="LFS"/>
    <s v="EUR"/>
    <s v="EUR"/>
    <b v="1"/>
    <s v="ok"/>
    <m/>
    <m/>
    <m/>
    <n v="0"/>
    <b v="1"/>
    <s v="ok"/>
    <m/>
    <m/>
    <m/>
    <n v="0"/>
    <b v="1"/>
    <s v="ok"/>
    <m/>
    <n v="589071"/>
    <n v="416951"/>
    <n v="0.41280630098021109"/>
    <b v="0"/>
    <s v=""/>
    <s v="Prestation de sous-traitance plus importante"/>
    <n v="1777091"/>
    <n v="833903"/>
    <n v="1.1310524125707666"/>
    <b v="0"/>
    <b v="1"/>
    <s v=""/>
    <s v="Prestation de sous-traitance plus importante"/>
    <n v="589071"/>
    <n v="416951"/>
    <s v="EUR"/>
    <n v="1"/>
    <n v="589071"/>
    <n v="416951"/>
    <n v="0"/>
    <n v="0"/>
    <n v="0.41280630098021109"/>
    <n v="0.41280630098021109"/>
    <x v="0"/>
    <m/>
    <n v="0"/>
    <n v="589071"/>
    <n v="589071"/>
    <m/>
    <s v="Third-Party storage / Stockage chez un tiers"/>
    <s v="Third-Party storage / Stockage chez un tiers"/>
    <b v="1"/>
    <s v="ok"/>
    <m/>
    <s v="ARTERRIS FR21"/>
    <s v="Arterri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25 Avenue de Vendome"/>
    <s v="Blois"/>
    <s v="Loiret"/>
    <n v="41000"/>
    <n v="47.601019999999998"/>
    <n v="1.3182077400000001"/>
    <n v="760599"/>
    <m/>
    <s v="LIMAGRAIN EUROPE"/>
    <s v="LFS"/>
    <s v="EUR"/>
    <s v="EUR"/>
    <b v="1"/>
    <s v="ok"/>
    <m/>
    <m/>
    <m/>
    <n v="0"/>
    <b v="1"/>
    <s v="ok"/>
    <m/>
    <m/>
    <m/>
    <n v="0"/>
    <b v="1"/>
    <s v="ok"/>
    <m/>
    <n v="1753684"/>
    <n v="1972754"/>
    <n v="-0.11104780423712232"/>
    <b v="0"/>
    <s v=""/>
    <s v="Sous-production"/>
    <n v="4274987"/>
    <n v="3262006"/>
    <n v="0.31053928165674743"/>
    <b v="0"/>
    <b v="1"/>
    <s v=""/>
    <s v="Stockage de produits finis"/>
    <n v="1753684"/>
    <n v="1972754"/>
    <s v="EUR"/>
    <n v="1"/>
    <n v="1753684"/>
    <n v="1972754"/>
    <n v="0"/>
    <n v="0"/>
    <n v="-0.11104780423712232"/>
    <n v="-0.11104780423712232"/>
    <x v="0"/>
    <m/>
    <n v="0"/>
    <n v="1753684"/>
    <n v="1753684"/>
    <m/>
    <s v="Third-Party storage / Stockage chez un tiers"/>
    <s v="Third-Party storage / Stockage chez un tiers"/>
    <b v="1"/>
    <s v="ok"/>
    <m/>
    <s v="AXEREAL FR86"/>
    <s v="Axereal"/>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362 route de saumur"/>
    <s v="Allonnes"/>
    <s v="Sarthe"/>
    <n v="72700"/>
    <s v="47.969283"/>
    <s v="47.969283"/>
    <m/>
    <m/>
    <s v="LIMAGRAIN EUROPE"/>
    <s v="LFS"/>
    <s v="EUR"/>
    <s v="EUR"/>
    <b v="1"/>
    <s v="ok"/>
    <m/>
    <m/>
    <m/>
    <n v="0"/>
    <b v="1"/>
    <s v="ok"/>
    <m/>
    <m/>
    <n v="0"/>
    <n v="0"/>
    <b v="1"/>
    <s v="ok"/>
    <m/>
    <n v="2319761"/>
    <n v="6694600"/>
    <n v="-0.65348773638454871"/>
    <b v="0"/>
    <s v=""/>
    <s v="Réaffectation du stockage"/>
    <n v="3383695"/>
    <n v="7000000"/>
    <n v="-0.51661500000000005"/>
    <b v="0"/>
    <b v="1"/>
    <s v=""/>
    <s v="Réaffectation du stockage"/>
    <n v="2319761"/>
    <n v="6694600"/>
    <s v="EUR"/>
    <n v="1"/>
    <n v="2319761"/>
    <n v="6694600"/>
    <n v="0"/>
    <n v="0"/>
    <n v="-0.65348773638454871"/>
    <n v="-0.65348773638454871"/>
    <x v="0"/>
    <m/>
    <n v="0"/>
    <n v="2319761"/>
    <n v="2319761"/>
    <m/>
    <s v="Third-Party storage / Stockage chez un tiers"/>
    <s v="Third-Party storage / Stockage chez un tiers"/>
    <b v="1"/>
    <s v="ok"/>
    <m/>
    <s v="BRUNET F119"/>
    <s v="BRUNET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8 Avenue des Carreaux"/>
    <s v="St Sylvain d'anjou"/>
    <s v="Maine et Loire"/>
    <n v="49480"/>
    <m/>
    <m/>
    <m/>
    <m/>
    <s v="LIMAGRAIN EUROPE"/>
    <s v="LFS"/>
    <s v="EUR"/>
    <s v="EUR"/>
    <b v="1"/>
    <s v="ok"/>
    <m/>
    <m/>
    <m/>
    <n v="0"/>
    <b v="1"/>
    <s v="ok"/>
    <m/>
    <m/>
    <m/>
    <n v="0"/>
    <b v="1"/>
    <s v="ok"/>
    <m/>
    <n v="223135"/>
    <n v="371734"/>
    <n v="-0.39974551695567262"/>
    <b v="0"/>
    <s v=""/>
    <s v="Réaffectation du stockage"/>
    <n v="351134"/>
    <n v="4513000"/>
    <n v="-0.92219499224462664"/>
    <b v="0"/>
    <b v="1"/>
    <s v=""/>
    <s v="Réaffectation"/>
    <n v="223135"/>
    <n v="371734"/>
    <s v="EUR"/>
    <n v="1"/>
    <n v="223135"/>
    <n v="371734"/>
    <n v="0"/>
    <n v="0"/>
    <n v="-0.39974551695567262"/>
    <n v="-0.39974551695567262"/>
    <x v="0"/>
    <m/>
    <n v="0"/>
    <n v="223135"/>
    <n v="223135"/>
    <m/>
    <s v="Third-Party storage / Stockage chez un tiers"/>
    <s v="Third-Party storage / Stockage chez un tiers"/>
    <b v="1"/>
    <s v="ok"/>
    <m/>
    <s v="GEODIS F117"/>
    <s v="GEODI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PARC LOGISTIQUE DU PONT DE NORMANDIE PORT 4951"/>
    <s v="Rogerville"/>
    <s v="Seine Maritime"/>
    <n v="76700"/>
    <m/>
    <m/>
    <m/>
    <m/>
    <s v="LIMAGRAIN EUROPE"/>
    <s v="LFS"/>
    <s v="EUR"/>
    <s v="EUR"/>
    <b v="1"/>
    <s v="ok"/>
    <m/>
    <m/>
    <m/>
    <n v="0"/>
    <b v="1"/>
    <s v="ok"/>
    <m/>
    <m/>
    <m/>
    <n v="0"/>
    <b v="1"/>
    <s v="ok"/>
    <m/>
    <n v="3640875"/>
    <n v="2640258"/>
    <n v="0.37898455378224399"/>
    <b v="0"/>
    <s v=""/>
    <s v="Surproduction"/>
    <n v="5997329"/>
    <n v="5280518"/>
    <n v="0.13574634155209772"/>
    <b v="0"/>
    <b v="1"/>
    <s v=""/>
    <s v="Surproduction"/>
    <n v="3640875"/>
    <n v="2640258"/>
    <s v="EUR"/>
    <n v="1"/>
    <n v="3640875"/>
    <n v="2640258"/>
    <n v="0"/>
    <n v="0"/>
    <n v="0.37898455378224399"/>
    <n v="0.37898455378224399"/>
    <x v="0"/>
    <m/>
    <n v="0"/>
    <n v="3640875"/>
    <n v="3640875"/>
    <m/>
    <s v="Third-Party storage / Stockage chez un tiers"/>
    <s v="Third-Party storage / Stockage chez un tiers"/>
    <b v="1"/>
    <s v="ok"/>
    <m/>
    <s v="Buffard FR26"/>
    <s v="Buffard"/>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175 Rte de Puygiron"/>
    <s v="La Bâtie-Rolland"/>
    <s v="Drôme"/>
    <n v="26160"/>
    <m/>
    <m/>
    <m/>
    <m/>
    <s v="LIMAGRAIN EUROPE"/>
    <s v="LFS"/>
    <s v="EUR"/>
    <s v="EUR"/>
    <b v="1"/>
    <s v="ok"/>
    <m/>
    <m/>
    <n v="0"/>
    <n v="0"/>
    <b v="1"/>
    <s v="ok"/>
    <m/>
    <m/>
    <n v="0"/>
    <n v="0"/>
    <b v="1"/>
    <s v="ok"/>
    <m/>
    <n v="456878"/>
    <n v="684672"/>
    <n v="-0.33270529538231447"/>
    <b v="0"/>
    <s v=""/>
    <s v="Réaffectation"/>
    <n v="1221680"/>
    <n v="1222747"/>
    <n v="-8.7262532641666673E-4"/>
    <b v="1"/>
    <b v="1"/>
    <s v="ok"/>
    <m/>
    <n v="456878"/>
    <n v="684672"/>
    <s v="EUR"/>
    <n v="1"/>
    <n v="456878"/>
    <n v="684672"/>
    <n v="0"/>
    <n v="0"/>
    <n v="-0.33270529538231447"/>
    <n v="-0.33270529538231447"/>
    <x v="0"/>
    <m/>
    <n v="0"/>
    <n v="456878"/>
    <n v="456878"/>
    <m/>
    <s v="Third-Party storage / Stockage chez un tiers"/>
    <s v="Third-Party storage / Stockage chez un tiers"/>
    <b v="1"/>
    <s v="ok"/>
    <m/>
    <s v="Topsemences FR19 "/>
    <s v="TopSemence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s v="361 Chemin du pouloux"/>
    <s v="Beaurepaire "/>
    <s v="Isère"/>
    <n v="38270"/>
    <m/>
    <m/>
    <m/>
    <m/>
    <s v="LIMAGRAIN EUROPE"/>
    <s v="LFS"/>
    <s v="EUR"/>
    <s v="EUR"/>
    <b v="1"/>
    <s v="ok"/>
    <m/>
    <m/>
    <m/>
    <n v="0"/>
    <b v="1"/>
    <s v="ok"/>
    <m/>
    <m/>
    <m/>
    <n v="0"/>
    <b v="1"/>
    <s v="ok"/>
    <m/>
    <n v="167506"/>
    <n v="434862"/>
    <n v="-0.61480653632646676"/>
    <b v="0"/>
    <s v=""/>
    <s v="Réaffectation du stockage"/>
    <n v="909412"/>
    <n v="869369"/>
    <n v="4.6059843403664036E-2"/>
    <b v="1"/>
    <b v="1"/>
    <s v="ok"/>
    <m/>
    <n v="167506"/>
    <n v="434862"/>
    <s v="EUR"/>
    <n v="1"/>
    <n v="167506"/>
    <n v="434862"/>
    <n v="0"/>
    <n v="0"/>
    <n v="-0.61480653632646676"/>
    <n v="-0.61480653632646676"/>
    <x v="0"/>
    <m/>
    <n v="0"/>
    <n v="167506"/>
    <n v="167506"/>
    <m/>
    <s v="Third-Party storage / Stockage chez un tiers"/>
    <s v="Third-Party storage / Stockage chez un tiers"/>
    <b v="1"/>
    <s v="ok"/>
    <m/>
    <s v="Top Semences FR17"/>
    <s v="TopSemence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
    <s v="avenue de la gare "/>
    <s v="Vianne "/>
    <s v="lot et garonne "/>
    <n v="47230"/>
    <m/>
    <m/>
    <m/>
    <m/>
    <s v="LIMAGRAIN EUROPE"/>
    <s v="LFS"/>
    <s v="EUR"/>
    <m/>
    <b v="0"/>
    <s v=""/>
    <m/>
    <m/>
    <m/>
    <n v="0"/>
    <b v="1"/>
    <s v="ok"/>
    <m/>
    <m/>
    <m/>
    <n v="0"/>
    <b v="1"/>
    <s v="ok"/>
    <m/>
    <n v="4865070"/>
    <n v="2852115"/>
    <n v="0.70577623973787873"/>
    <b v="0"/>
    <s v=""/>
    <s v="Surproduction"/>
    <n v="5497345"/>
    <n v="3374763"/>
    <n v="0.62895735196812341"/>
    <b v="0"/>
    <b v="1"/>
    <s v=""/>
    <s v="Surproduction"/>
    <n v="4865070"/>
    <n v="2852115"/>
    <s v="EUR"/>
    <n v="1"/>
    <n v="4865070"/>
    <n v="2852115"/>
    <n v="0"/>
    <n v="0"/>
    <n v="0.70577623973787873"/>
    <n v="0.70577623973787873"/>
    <x v="0"/>
    <m/>
    <n v="0"/>
    <n v="4865070"/>
    <n v="4865070"/>
    <m/>
    <s v="Third-Party storage / Stockage chez un tiers"/>
    <s v="Third-Party storage / Stockage chez un tiers"/>
    <b v="1"/>
    <s v="ok"/>
    <m/>
    <s v="SCI B.B"/>
    <s v="SCI B,B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s v="New Site"/>
    <s v="France"/>
    <s v="GOUJON Samantha "/>
    <s v="LPS"/>
    <s v="LIMAGRAIN EUROPE "/>
    <s v="113 rue de la croisée "/>
    <s v="Mouilleron le captif "/>
    <s v="Vendée"/>
    <n v="85000"/>
    <m/>
    <m/>
    <m/>
    <m/>
    <s v="LIMAGRAIN EUROPE"/>
    <s v="LFS"/>
    <s v="EUR"/>
    <m/>
    <b v="0"/>
    <s v=""/>
    <m/>
    <m/>
    <m/>
    <n v="0"/>
    <b v="1"/>
    <s v="ok"/>
    <m/>
    <m/>
    <m/>
    <n v="0"/>
    <b v="1"/>
    <s v="ok"/>
    <m/>
    <n v="1087251"/>
    <m/>
    <n v="1"/>
    <b v="0"/>
    <s v=""/>
    <m/>
    <n v="3493779"/>
    <m/>
    <n v="1"/>
    <b v="0"/>
    <b v="1"/>
    <s v=""/>
    <m/>
    <n v="1087251"/>
    <n v="0"/>
    <s v="EUR"/>
    <n v="1"/>
    <n v="1087251"/>
    <n v="0"/>
    <n v="0"/>
    <n v="0"/>
    <n v="1"/>
    <n v="1"/>
    <x v="3"/>
    <m/>
    <n v="0"/>
    <n v="1087251"/>
    <n v="1087251"/>
    <m/>
    <s v="Third-Party storage / Stockage chez un tiers"/>
    <m/>
    <b v="0"/>
    <s v=""/>
    <m/>
    <s v="Cavac FR38"/>
    <m/>
    <b v="0"/>
    <s v=""/>
    <m/>
    <s v="Distribution and/or Storage - Distribution et/ou Stockage"/>
    <m/>
    <b v="0"/>
    <s v=""/>
    <m/>
    <s v="No"/>
    <m/>
    <b v="0"/>
    <s v=""/>
    <m/>
    <s v="No"/>
    <m/>
    <b v="0"/>
    <s v=""/>
    <m/>
    <m/>
    <m/>
    <m/>
    <b v="1"/>
    <b v="1"/>
    <s v="ok"/>
    <m/>
    <m/>
    <m/>
    <b v="1"/>
    <s v="ok"/>
    <m/>
    <b v="0"/>
    <m/>
    <b v="0"/>
    <m/>
    <m/>
    <m/>
  </r>
  <r>
    <s v="New Site"/>
    <s v="France"/>
    <s v="GOUJON Samantha "/>
    <s v="LPS"/>
    <s v="LIMAGRAIN EUROPE "/>
    <s v="1 rue de la 1ère DB Polonaise"/>
    <s v="Saint Sylvain"/>
    <s v="Calvados"/>
    <n v="14190"/>
    <m/>
    <m/>
    <m/>
    <m/>
    <s v="LIMAGRAIN EUROPE"/>
    <s v="LFS"/>
    <s v="EUR"/>
    <m/>
    <b v="0"/>
    <s v=""/>
    <m/>
    <m/>
    <m/>
    <n v="0"/>
    <b v="1"/>
    <s v="ok"/>
    <m/>
    <m/>
    <m/>
    <n v="0"/>
    <b v="1"/>
    <s v="ok"/>
    <m/>
    <n v="269956"/>
    <m/>
    <n v="1"/>
    <b v="0"/>
    <s v=""/>
    <m/>
    <n v="556985"/>
    <m/>
    <n v="1"/>
    <b v="0"/>
    <b v="1"/>
    <s v=""/>
    <m/>
    <n v="269956"/>
    <n v="0"/>
    <s v="EUR"/>
    <n v="1"/>
    <n v="269956"/>
    <n v="0"/>
    <n v="0"/>
    <n v="0"/>
    <n v="1"/>
    <n v="1"/>
    <x v="3"/>
    <m/>
    <n v="0"/>
    <n v="269956"/>
    <n v="269956"/>
    <m/>
    <s v="Third-Party storage / Stockage chez un tiers"/>
    <m/>
    <b v="0"/>
    <s v=""/>
    <m/>
    <s v="Agrial FR52"/>
    <m/>
    <b v="0"/>
    <s v=""/>
    <m/>
    <s v="Distribution and/or Storage - Distribution et/ou Stockage"/>
    <m/>
    <b v="0"/>
    <s v=""/>
    <m/>
    <s v="No"/>
    <m/>
    <b v="0"/>
    <s v=""/>
    <m/>
    <s v="No"/>
    <m/>
    <b v="0"/>
    <s v=""/>
    <m/>
    <m/>
    <m/>
    <m/>
    <b v="1"/>
    <b v="1"/>
    <s v="ok"/>
    <m/>
    <m/>
    <m/>
    <b v="1"/>
    <s v="ok"/>
    <m/>
    <b v="0"/>
    <m/>
    <b v="0"/>
    <m/>
    <m/>
    <m/>
  </r>
  <r>
    <s v="New Site"/>
    <s v="France"/>
    <s v="GOUJON Samantha "/>
    <s v="LPS"/>
    <s v="LIMAGRAIN EUROPE "/>
    <s v="Przemysłowa 1"/>
    <s v="Aleksandrów Kujawski"/>
    <m/>
    <s v="87-700"/>
    <m/>
    <m/>
    <m/>
    <m/>
    <s v="LIMAGRAIN EUROPE"/>
    <s v="LFS"/>
    <s v="EUR"/>
    <m/>
    <b v="0"/>
    <s v=""/>
    <m/>
    <m/>
    <m/>
    <n v="0"/>
    <b v="1"/>
    <s v="ok"/>
    <m/>
    <m/>
    <m/>
    <n v="0"/>
    <b v="1"/>
    <s v="ok"/>
    <m/>
    <n v="432363"/>
    <m/>
    <n v="1"/>
    <b v="0"/>
    <s v=""/>
    <m/>
    <n v="683568"/>
    <m/>
    <n v="1"/>
    <b v="0"/>
    <b v="1"/>
    <s v=""/>
    <m/>
    <n v="432363"/>
    <n v="0"/>
    <s v="EUR"/>
    <n v="1"/>
    <n v="432363"/>
    <n v="0"/>
    <n v="0"/>
    <n v="0"/>
    <n v="1"/>
    <n v="1"/>
    <x v="3"/>
    <m/>
    <n v="0"/>
    <n v="432363"/>
    <n v="432363"/>
    <m/>
    <s v="Third-Party storage / Stockage chez un tiers"/>
    <m/>
    <b v="0"/>
    <s v=""/>
    <m/>
    <s v="AGRII PL09"/>
    <m/>
    <b v="0"/>
    <s v=""/>
    <m/>
    <s v="Distribution and/or Storage - Distribution et/ou Stockage"/>
    <m/>
    <b v="0"/>
    <s v=""/>
    <m/>
    <s v="No"/>
    <m/>
    <b v="0"/>
    <s v=""/>
    <m/>
    <s v="No"/>
    <m/>
    <b v="0"/>
    <s v=""/>
    <m/>
    <m/>
    <m/>
    <m/>
    <b v="1"/>
    <b v="1"/>
    <s v="ok"/>
    <m/>
    <m/>
    <m/>
    <b v="1"/>
    <s v="ok"/>
    <m/>
    <b v="0"/>
    <m/>
    <b v="0"/>
    <m/>
    <m/>
    <m/>
  </r>
  <r>
    <s v="New Site"/>
    <s v="France"/>
    <s v="GOUJON Samantha"/>
    <s v="LPS"/>
    <s v="LIMAGRAIN EUROPE"/>
    <s v="Zone artisanale"/>
    <s v="Samazan"/>
    <s v="Lot et Garonne"/>
    <n v="47250"/>
    <m/>
    <m/>
    <m/>
    <m/>
    <s v="LIMAGRAIN EUROPE"/>
    <s v="LFS"/>
    <s v="EUR"/>
    <m/>
    <b v="0"/>
    <s v=""/>
    <m/>
    <m/>
    <m/>
    <n v="0"/>
    <b v="1"/>
    <s v="ok"/>
    <m/>
    <m/>
    <m/>
    <n v="0"/>
    <b v="1"/>
    <s v="ok"/>
    <m/>
    <n v="3250000"/>
    <m/>
    <n v="1"/>
    <b v="0"/>
    <s v=""/>
    <m/>
    <n v="7000000"/>
    <m/>
    <n v="1"/>
    <b v="0"/>
    <b v="1"/>
    <s v=""/>
    <m/>
    <n v="3250000"/>
    <n v="0"/>
    <s v="EUR"/>
    <n v="1"/>
    <n v="3250000"/>
    <n v="0"/>
    <n v="0"/>
    <n v="0"/>
    <n v="1"/>
    <n v="1"/>
    <x v="3"/>
    <m/>
    <n v="0"/>
    <n v="3250000"/>
    <n v="3250000"/>
    <m/>
    <s v="Third-Party storage / Stockage chez un tiers"/>
    <m/>
    <b v="0"/>
    <s v=""/>
    <m/>
    <s v="PRIMEVER LOGISTIQUE Sud ouest "/>
    <m/>
    <b v="0"/>
    <s v=""/>
    <m/>
    <s v="Distribution and/or Storage - Distribution et/ou Stockage"/>
    <m/>
    <b v="0"/>
    <s v=""/>
    <m/>
    <m/>
    <m/>
    <b v="1"/>
    <s v="ok"/>
    <m/>
    <m/>
    <m/>
    <b v="1"/>
    <s v="ok"/>
    <m/>
    <m/>
    <m/>
    <m/>
    <b v="1"/>
    <b v="1"/>
    <s v="ok"/>
    <m/>
    <m/>
    <m/>
    <b v="1"/>
    <s v="ok"/>
    <m/>
    <b v="0"/>
    <m/>
    <b v="0"/>
    <m/>
    <m/>
    <m/>
  </r>
  <r>
    <s v="New Site"/>
    <s v="France"/>
    <s v="GOUJON Samantha"/>
    <s v="LPS"/>
    <s v="LIMAGRAIN EUROPE"/>
    <s v=" 12 rue du traité de Rome ZAC des Pierres Blanches_x000a_13 Bis, rue Henri Fabre_x000a_1330 route des Acacias_x000a__x000a_Rue de Marsat_x000a_7 La ville Michel_x000a_14 Rue Menez Groas_x000a_26 Rue Jean Bart_x000a_Impasse du Clos de l'Arche_x000a_Ferme de GARREAU_x000a_2 Avenue Hector Berlioz"/>
    <s v="MIONS _x000a__x000a_MILLAU _x000a_RIVIERE SAAS ET GOURBY_x000a_PAVIE_x000a_PLEUMELEUC_x000a_ERGUE GABERIC_x000a_BOURGES_x000a_ST-JEAN-DE-BRAYE_x000a_SAINT MARTIN DES FONTAINES_x000a_RIOM"/>
    <s v="Rhone _x000a__x000a_Aveyron _x000a_Landes_x000a_Gers_x000a_ille et vilaine _x000a_Finistère_x000a_Cher_x000a_Loiret_x000a_Vendée_x000a_Puy de Dome"/>
    <s v="69780_x000a__x000a_12100_x000a_40180_x000a_32550_x000a_35137_x000a_29500_x000a_18000_x000a_45800_x000a_85570_x000a_63200"/>
    <m/>
    <m/>
    <m/>
    <m/>
    <s v="LIMAGRAIN EUROPE"/>
    <s v="LFS"/>
    <s v="EUR"/>
    <m/>
    <b v="0"/>
    <s v=""/>
    <s v="BOX de stockage de goodies, matériel sans valeur pour assurance RC locative uniquement "/>
    <n v="100000"/>
    <m/>
    <n v="1"/>
    <b v="0"/>
    <s v=""/>
    <m/>
    <m/>
    <m/>
    <n v="0"/>
    <b v="1"/>
    <s v="ok"/>
    <m/>
    <m/>
    <m/>
    <n v="0"/>
    <b v="1"/>
    <s v="ok"/>
    <m/>
    <m/>
    <m/>
    <n v="0"/>
    <b v="1"/>
    <b v="1"/>
    <s v="ok"/>
    <m/>
    <n v="100000"/>
    <n v="0"/>
    <s v="EUR"/>
    <n v="1"/>
    <n v="100000"/>
    <n v="0"/>
    <n v="1"/>
    <n v="0"/>
    <n v="0"/>
    <n v="1"/>
    <x v="3"/>
    <m/>
    <n v="0"/>
    <n v="100000"/>
    <n v="100000"/>
    <m/>
    <s v="Third-Party storage / Stockage chez un tiers"/>
    <m/>
    <b v="0"/>
    <s v=""/>
    <m/>
    <s v="SARL STOCKEST "/>
    <m/>
    <b v="0"/>
    <s v=""/>
    <m/>
    <s v="Distribution and/or Storage - Distribution et/ou Stockage"/>
    <m/>
    <b v="0"/>
    <s v=""/>
    <m/>
    <m/>
    <m/>
    <b v="1"/>
    <s v="ok"/>
    <m/>
    <m/>
    <m/>
    <b v="1"/>
    <s v="ok"/>
    <m/>
    <m/>
    <m/>
    <m/>
    <b v="1"/>
    <b v="1"/>
    <s v="ok"/>
    <m/>
    <m/>
    <m/>
    <b v="1"/>
    <s v="ok"/>
    <m/>
    <b v="0"/>
    <m/>
    <b v="0"/>
    <m/>
    <m/>
    <m/>
  </r>
  <r>
    <m/>
    <s v="France"/>
    <s v="DOMENC Karine"/>
    <s v="LPS"/>
    <s v="JACQUET BROSSARD DISTRIBUTION"/>
    <s v="3 rue des haies blanches "/>
    <s v="Le Coudray Montceaux"/>
    <s v="Essonne"/>
    <n v="91830"/>
    <s v="48.56363"/>
    <s v="2.46054"/>
    <n v="760577"/>
    <m/>
    <s v="JACQUET BROSSARD"/>
    <s v="JACQUET BROSSARD"/>
    <s v="EUR"/>
    <s v="EUR"/>
    <b v="1"/>
    <s v="ok"/>
    <m/>
    <m/>
    <m/>
    <n v="0"/>
    <b v="1"/>
    <s v="ok"/>
    <m/>
    <m/>
    <m/>
    <n v="0"/>
    <b v="1"/>
    <s v="ok"/>
    <m/>
    <n v="2018845"/>
    <n v="2151621.41"/>
    <n v="-6.1709931581318545E-2"/>
    <b v="1"/>
    <s v="ok"/>
    <m/>
    <n v="4344202"/>
    <n v="4147051.02"/>
    <n v="4.7540042080311803E-2"/>
    <b v="1"/>
    <b v="1"/>
    <s v="ok"/>
    <m/>
    <n v="2018845"/>
    <n v="2151621.41"/>
    <s v="EUR"/>
    <n v="1"/>
    <n v="2018845"/>
    <n v="2151621.41"/>
    <n v="0"/>
    <n v="0"/>
    <n v="-6.1709931581318545E-2"/>
    <n v="-6.1709931581318545E-2"/>
    <x v="1"/>
    <m/>
    <m/>
    <n v="2018845"/>
    <n v="2018845"/>
    <m/>
    <s v="Third-Party storage / Stockage chez un tiers"/>
    <s v="Third-Party storage / Stockage chez un tiers"/>
    <b v="1"/>
    <s v="ok"/>
    <m/>
    <s v="XPO"/>
    <s v="XPO"/>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France"/>
    <s v="DOMENC Karine"/>
    <s v="LPS"/>
    <s v="CREPERIE LEBRETON"/>
    <s v="ETS BASE DE NOYANT "/>
    <s v="NOYANT DE TOURAINE"/>
    <s v="Indre-et-loire"/>
    <n v="37800"/>
    <s v="47.113401"/>
    <s v="0.573633"/>
    <n v="760580"/>
    <m/>
    <s v="JACQUET BROSSARD"/>
    <s v="JACQUET BROSSARD"/>
    <s v="EUR"/>
    <s v="EUR"/>
    <b v="1"/>
    <s v="ok"/>
    <m/>
    <m/>
    <m/>
    <n v="0"/>
    <b v="1"/>
    <s v="ok"/>
    <m/>
    <m/>
    <m/>
    <n v="0"/>
    <b v="1"/>
    <s v="ok"/>
    <m/>
    <n v="31451"/>
    <n v="40489.910000000003"/>
    <n v="-0.22323857968565508"/>
    <b v="0"/>
    <s v=""/>
    <s v="Baisse de volume"/>
    <n v="41755"/>
    <n v="73521.070000000007"/>
    <n v="-0.43206756920159084"/>
    <b v="0"/>
    <b v="1"/>
    <s v="ok"/>
    <s v="Baisse de volume"/>
    <n v="31451"/>
    <n v="40489.910000000003"/>
    <s v="EUR"/>
    <n v="1"/>
    <n v="31451"/>
    <n v="40489.910000000003"/>
    <n v="0"/>
    <n v="0"/>
    <n v="-0.22323857968565508"/>
    <n v="-0.22323857968565508"/>
    <x v="0"/>
    <m/>
    <n v="0"/>
    <n v="31451"/>
    <n v="31451"/>
    <m/>
    <s v="Third-Party storage / Stockage chez un tiers"/>
    <s v="Third-Party storage / Stockage chez un tiers"/>
    <b v="1"/>
    <s v="ok"/>
    <m/>
    <s v="ITM NOYANT"/>
    <s v="ITM NOYANT"/>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MILCAMPS"/>
    <s v="PARC DE LA CHENAIE 413 RUE CHARLES DARWIN"/>
    <s v="ROUVRIC"/>
    <s v="pas-de-calais"/>
    <n v="62320"/>
    <s v="50.39378"/>
    <s v="2.91727"/>
    <n v="760581"/>
    <m/>
    <s v="JACQUET BROSSARD"/>
    <s v="JACQUET BROSSARD"/>
    <s v="EUR"/>
    <s v="EUR"/>
    <b v="1"/>
    <s v="ok"/>
    <m/>
    <m/>
    <m/>
    <n v="0"/>
    <b v="1"/>
    <s v="ok"/>
    <m/>
    <m/>
    <m/>
    <n v="0"/>
    <b v="1"/>
    <s v="ok"/>
    <m/>
    <n v="36121"/>
    <n v="20560.560000000001"/>
    <n v="0.75681012579423901"/>
    <b v="0"/>
    <s v=""/>
    <s v="Hausse des stocks (gain de marchés)"/>
    <n v="76415"/>
    <n v="40720.04"/>
    <n v="0.87659442377757979"/>
    <b v="0"/>
    <b v="1"/>
    <s v="ok"/>
    <s v="Hausse des stocks (gain de marchés)"/>
    <n v="36121"/>
    <n v="20560.560000000001"/>
    <s v="EUR"/>
    <n v="1"/>
    <n v="36121"/>
    <n v="20560.560000000001"/>
    <n v="0"/>
    <n v="0"/>
    <n v="0.75681012579423901"/>
    <n v="0.75681012579423901"/>
    <x v="0"/>
    <m/>
    <n v="0"/>
    <n v="36121"/>
    <n v="36121"/>
    <m/>
    <s v="Third-Party storage / Stockage chez un tiers"/>
    <s v="Third-Party storage / Stockage chez un tiers"/>
    <b v="1"/>
    <s v="ok"/>
    <m/>
    <s v="MADRIAS FRINOGOR"/>
    <s v="MADRIAS FRINOGOR"/>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BROSSARD DISTRIBUTION"/>
    <s v="165 ROUTE DE PITHIVIERS"/>
    <s v="BOIGNY SUR BIONNE"/>
    <s v="Loiret"/>
    <n v="45760"/>
    <s v="47.93333"/>
    <s v="2.01667"/>
    <n v="760585"/>
    <m/>
    <s v="JACQUET BROSSARD"/>
    <s v="JACQUET BROSSARD"/>
    <s v="EUR"/>
    <s v="EUR"/>
    <b v="1"/>
    <s v="ok"/>
    <m/>
    <m/>
    <m/>
    <n v="0"/>
    <b v="1"/>
    <s v="ok"/>
    <m/>
    <m/>
    <m/>
    <n v="0"/>
    <b v="1"/>
    <s v="ok"/>
    <m/>
    <n v="7298444"/>
    <n v="7254069.1299999999"/>
    <n v="6.1172383671507843E-3"/>
    <b v="1"/>
    <s v="ok"/>
    <m/>
    <n v="8496342"/>
    <n v="8181927.1299999999"/>
    <n v="3.8427972408500308E-2"/>
    <b v="1"/>
    <b v="1"/>
    <s v="ok"/>
    <m/>
    <n v="7298444"/>
    <n v="7254069.1299999999"/>
    <s v="EUR"/>
    <n v="1"/>
    <n v="7298444"/>
    <n v="7254069.1299999999"/>
    <n v="0"/>
    <n v="0"/>
    <n v="6.1172383671507843E-3"/>
    <n v="6.1172383671507843E-3"/>
    <x v="1"/>
    <m/>
    <n v="0"/>
    <n v="7298444"/>
    <n v="7298444"/>
    <m/>
    <s v="Third-Party storage / Stockage chez un tiers"/>
    <s v="Third-Party storage / Stockage chez un tiers"/>
    <b v="1"/>
    <s v="ok"/>
    <m/>
    <s v="XPO"/>
    <s v="XPO"/>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France"/>
    <m/>
    <s v="LPS"/>
    <s v="Stocks-Ext "/>
    <m/>
    <m/>
    <m/>
    <m/>
    <m/>
    <m/>
    <m/>
    <m/>
    <m/>
    <m/>
    <s v="EUR"/>
    <s v="EUR"/>
    <b v="1"/>
    <s v="ok"/>
    <m/>
    <m/>
    <m/>
    <n v="0"/>
    <b v="1"/>
    <s v="ok"/>
    <m/>
    <m/>
    <m/>
    <n v="0"/>
    <b v="1"/>
    <s v="ok"/>
    <m/>
    <n v="125033"/>
    <n v="103760.64"/>
    <n v="0.20501377015407771"/>
    <b v="0"/>
    <s v=""/>
    <m/>
    <n v="159461"/>
    <n v="289058"/>
    <n v="-0.44834254717046407"/>
    <b v="0"/>
    <b v="1"/>
    <s v="ok"/>
    <m/>
    <n v="125033"/>
    <n v="103760.64"/>
    <s v="EUR"/>
    <n v="1"/>
    <n v="125033"/>
    <n v="103760.64"/>
    <n v="0"/>
    <n v="0"/>
    <n v="0.20501377015407771"/>
    <n v="0.20501377015407771"/>
    <x v="0"/>
    <m/>
    <n v="0"/>
    <m/>
    <m/>
    <m/>
    <s v="Third-Party storage / Stockage chez un tiers"/>
    <s v="Third-Party storage / Stockage chez un tiers"/>
    <b v="1"/>
    <s v="ok"/>
    <m/>
    <m/>
    <m/>
    <b v="0"/>
    <s v=""/>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m/>
  </r>
  <r>
    <m/>
    <s v="France"/>
    <s v="SERRE Catherine"/>
    <s v="LPS"/>
    <s v="HM.CLAUSE S.A.S."/>
    <s v="Transports Chasson, rue de Chantecouriol"/>
    <s v="Valence"/>
    <s v="Drome"/>
    <n v="26000"/>
    <s v="44.8978843"/>
    <s v="4.879520299"/>
    <n v="760548"/>
    <m/>
    <s v="HM CLAUSE"/>
    <s v="LVS"/>
    <s v="EUR"/>
    <s v="EUR"/>
    <b v="1"/>
    <s v="ok"/>
    <m/>
    <m/>
    <n v="0"/>
    <n v="0"/>
    <b v="1"/>
    <s v="ok"/>
    <m/>
    <m/>
    <n v="0"/>
    <n v="0"/>
    <b v="1"/>
    <s v="ok"/>
    <m/>
    <n v="4239000"/>
    <n v="2361000"/>
    <n v="0.795425667090216"/>
    <b v="0"/>
    <s v=""/>
    <s v="Des quantités plus importantes ont du être stockées"/>
    <n v="6819000"/>
    <n v="2919000"/>
    <n v="1.3360739979445015"/>
    <b v="0"/>
    <b v="1"/>
    <s v=""/>
    <s v="Des quantités plus importantes ont du être stockées"/>
    <n v="4239000"/>
    <n v="2361000"/>
    <s v="EUR"/>
    <n v="1"/>
    <n v="4239000"/>
    <n v="2361000"/>
    <n v="0"/>
    <n v="0"/>
    <n v="0.795425667090216"/>
    <n v="0.795425667090216"/>
    <x v="0"/>
    <m/>
    <n v="0"/>
    <n v="4239000"/>
    <n v="4239000"/>
    <m/>
    <s v="Third-Party storage / Stockage chez un tiers"/>
    <s v="Third-Party storage / Stockage chez un tiers"/>
    <b v="1"/>
    <s v="ok"/>
    <m/>
    <s v="Skipper Logistiques"/>
    <s v="Skipper Logistique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200 rue Auguste Bartholdi "/>
    <s v="Marck"/>
    <s v="Puy-de-Dome"/>
    <n v="62730"/>
    <s v="50.9443024"/>
    <s v="1.9352862"/>
    <n v="760609"/>
    <m/>
    <s v="LIMAGRAIN INGREDIENTS"/>
    <s v="Ingrédients"/>
    <s v="EUR"/>
    <s v="EUR"/>
    <b v="1"/>
    <s v="ok"/>
    <m/>
    <m/>
    <m/>
    <n v="0"/>
    <b v="1"/>
    <s v="ok"/>
    <m/>
    <m/>
    <m/>
    <n v="0"/>
    <b v="1"/>
    <s v="ok"/>
    <m/>
    <n v="300000"/>
    <n v="300000"/>
    <n v="0"/>
    <b v="1"/>
    <s v="ok"/>
    <m/>
    <n v="380000"/>
    <n v="380000"/>
    <n v="0"/>
    <b v="1"/>
    <b v="1"/>
    <s v="ok"/>
    <m/>
    <n v="300000"/>
    <n v="300000"/>
    <s v="EUR"/>
    <n v="1"/>
    <n v="300000"/>
    <n v="300000"/>
    <n v="0"/>
    <n v="0"/>
    <n v="0"/>
    <n v="0"/>
    <x v="1"/>
    <n v="28680.344264584695"/>
    <n v="57360.688529169391"/>
    <n v="328680"/>
    <n v="357360.68852916942"/>
    <m/>
    <s v="Third-Party storage / Stockage chez un tiers"/>
    <s v="Third-Party storage / Stockage chez un tiers"/>
    <b v="1"/>
    <s v="ok"/>
    <m/>
    <s v="RDV Transports"/>
    <s v="RDV Transport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LA PETITE TREMBLAIE                     "/>
    <s v="ERDRE EN ANJOU           "/>
    <s v="ERDRE EN ANJOU           "/>
    <s v="49220       "/>
    <s v="47.603775"/>
    <s v="-0.819257"/>
    <n v="760614"/>
    <m/>
    <s v="VILMORIN - MKS"/>
    <s v="LVS"/>
    <s v="EUR"/>
    <s v="EUR"/>
    <b v="1"/>
    <s v="ok"/>
    <m/>
    <m/>
    <m/>
    <n v="0"/>
    <b v="1"/>
    <s v="ok"/>
    <m/>
    <m/>
    <m/>
    <n v="0"/>
    <b v="1"/>
    <s v="ok"/>
    <m/>
    <n v="531965.97"/>
    <n v="289815"/>
    <n v="0.83553635940168713"/>
    <b v="0"/>
    <s v="ok"/>
    <s v="Décision de faire du stock de sécurité"/>
    <n v="1136200.79"/>
    <n v="663427"/>
    <n v="0.71262367977185137"/>
    <b v="0"/>
    <b v="1"/>
    <s v="ok"/>
    <s v="Décision de faire du stock de sécurité"/>
    <n v="531965.97"/>
    <n v="289815"/>
    <s v="EUR"/>
    <n v="1"/>
    <n v="531965.97"/>
    <n v="289815"/>
    <n v="0"/>
    <n v="0"/>
    <n v="0.83553635940168713"/>
    <n v="0.83553635940168713"/>
    <x v="0"/>
    <m/>
    <n v="0"/>
    <n v="531966"/>
    <n v="531965.97"/>
    <m/>
    <s v="Third-Party storage / Stockage chez un tiers"/>
    <s v="Third-Party storage / Stockage chez un tiers"/>
    <b v="1"/>
    <s v="ok"/>
    <m/>
    <s v="Cerience"/>
    <s v="Terrena"/>
    <b v="0"/>
    <s v=""/>
    <s v="Nouveau nom de Terrena"/>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Arielle Delaye-Malherbe"/>
    <s v="LPS"/>
    <s v="VILMORIN-MIKADO"/>
    <s v="20 RUE DE LA GARE                       "/>
    <s v="ARTENAY                  "/>
    <s v="ARTENAY                  "/>
    <s v="45410       "/>
    <s v="48.0805081"/>
    <s v="1.881526"/>
    <n v="760615"/>
    <m/>
    <s v="VILMORIN - MKS"/>
    <s v="LVS"/>
    <s v="EUR"/>
    <s v="EUR"/>
    <b v="1"/>
    <s v="ok"/>
    <m/>
    <m/>
    <m/>
    <n v="0"/>
    <b v="1"/>
    <s v="ok"/>
    <m/>
    <m/>
    <m/>
    <n v="0"/>
    <b v="1"/>
    <s v="ok"/>
    <m/>
    <n v="261714.11"/>
    <n v="268202"/>
    <n v="-2.4190311779927122E-2"/>
    <b v="1"/>
    <s v="ok"/>
    <m/>
    <n v="494756.6"/>
    <n v="511066"/>
    <n v="-3.191251227825765E-2"/>
    <b v="1"/>
    <b v="1"/>
    <s v="ok"/>
    <m/>
    <n v="261714.11"/>
    <n v="268202"/>
    <s v="EUR"/>
    <n v="1"/>
    <n v="261714.11"/>
    <n v="268202"/>
    <n v="0"/>
    <n v="0"/>
    <n v="-2.4190311779927122E-2"/>
    <n v="-2.4190311779927122E-2"/>
    <x v="1"/>
    <m/>
    <n v="0"/>
    <n v="261714"/>
    <n v="261714.11"/>
    <m/>
    <s v="Third-Party storage / Stockage chez un tiers"/>
    <s v="Third-Party storage / Stockage chez un tiers"/>
    <b v="1"/>
    <s v="ok"/>
    <m/>
    <s v="Lecureur semences"/>
    <s v="Lecureur semence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rue neuve "/>
    <s v="Avesnes les Bapaume"/>
    <s v="Pas-de-Calais"/>
    <n v="62450"/>
    <s v="50.1051912"/>
    <s v="2.8397991"/>
    <m/>
    <m/>
    <s v="VILMORIN - MKS"/>
    <s v="LVS"/>
    <s v="EUR"/>
    <s v="EUR"/>
    <b v="1"/>
    <s v="ok"/>
    <m/>
    <m/>
    <m/>
    <n v="0"/>
    <b v="1"/>
    <s v="ok"/>
    <m/>
    <m/>
    <m/>
    <n v="0"/>
    <b v="1"/>
    <s v="ok"/>
    <m/>
    <n v="649927.07999999996"/>
    <n v="291643"/>
    <n v="1.2285022441820992"/>
    <b v="0"/>
    <s v="ok"/>
    <s v="Décision de faire du stock de sécurité"/>
    <n v="1159876.3600000001"/>
    <n v="525598"/>
    <n v="1.2067746833131026"/>
    <b v="0"/>
    <b v="1"/>
    <s v="ok"/>
    <s v="Décision de faire du stock de sécurité"/>
    <n v="649927.07999999996"/>
    <n v="291643"/>
    <s v="EUR"/>
    <n v="1"/>
    <n v="649927.07999999996"/>
    <n v="291643"/>
    <n v="0"/>
    <n v="0"/>
    <n v="1.2285022441820992"/>
    <n v="1.2285022441820992"/>
    <x v="0"/>
    <m/>
    <n v="0"/>
    <n v="649927"/>
    <n v="649927.07999999996"/>
    <m/>
    <s v="Third-Party storage / Stockage chez un tiers"/>
    <s v="Third-Party storage / Stockage chez un tiers"/>
    <b v="1"/>
    <s v="ok"/>
    <m/>
    <s v="Exelience"/>
    <s v="Exelienc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13 rue de la Vilaine"/>
    <s v="Saint-Mathurin-sur-Loire"/>
    <s v="Maine-et-Loire"/>
    <n v="49250"/>
    <s v="47.415016174316406"/>
    <s v="-0.3150213360786438"/>
    <m/>
    <m/>
    <s v="VILMORIN - MKS"/>
    <s v="LVS"/>
    <s v="EUR"/>
    <s v="EUR"/>
    <b v="1"/>
    <s v="ok"/>
    <m/>
    <m/>
    <m/>
    <n v="0"/>
    <b v="1"/>
    <s v="ok"/>
    <m/>
    <m/>
    <m/>
    <n v="0"/>
    <b v="1"/>
    <s v="ok"/>
    <m/>
    <n v="19658.419999999998"/>
    <n v="20264"/>
    <n v="-2.9884524279510549E-2"/>
    <b v="1"/>
    <s v="ok"/>
    <m/>
    <n v="20264.080000000002"/>
    <n v="20264"/>
    <n v="3.9478878800703825E-6"/>
    <b v="1"/>
    <b v="1"/>
    <s v="ok"/>
    <m/>
    <n v="19658.419999999998"/>
    <n v="20264"/>
    <s v="EUR"/>
    <n v="1"/>
    <n v="19658.419999999998"/>
    <n v="20264"/>
    <n v="0"/>
    <n v="0"/>
    <n v="-2.9884524279510549E-2"/>
    <n v="-2.9884524279510549E-2"/>
    <x v="1"/>
    <m/>
    <n v="0"/>
    <n v="19658"/>
    <n v="19658.419999999998"/>
    <m/>
    <s v="Third-Party storage / Stockage chez un tiers"/>
    <s v="Third-Party storage / Stockage chez un tiers"/>
    <b v="1"/>
    <s v="ok"/>
    <m/>
    <s v="Limagrain Europe"/>
    <s v="Limagrain Europ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DOMENC Karine"/>
    <s v="LPS"/>
    <s v="JACQUET BROSSARD DISTRIBUTION"/>
    <s v="3 boulevard des Vauguillettes"/>
    <s v="Sens"/>
    <s v="Yonne"/>
    <s v="89100"/>
    <s v="48.20115"/>
    <s v="3.31741"/>
    <s v="KD230420201535"/>
    <s v="FR112"/>
    <s v="JACQUET BROSSARD"/>
    <s v="JACQUET BROSSARD"/>
    <s v="EUR"/>
    <s v="EUR"/>
    <b v="1"/>
    <s v="ok"/>
    <m/>
    <m/>
    <m/>
    <n v="0"/>
    <b v="1"/>
    <s v="ok"/>
    <m/>
    <m/>
    <m/>
    <n v="0"/>
    <b v="1"/>
    <s v="ok"/>
    <m/>
    <n v="110021"/>
    <n v="207061.59"/>
    <n v="-0.46865567872824698"/>
    <b v="0"/>
    <s v=""/>
    <s v="Baisse de volume"/>
    <n v="140061"/>
    <n v="373684.53"/>
    <n v="-0.6251891936762809"/>
    <b v="0"/>
    <b v="1"/>
    <s v="ok"/>
    <s v="Baisse de volume"/>
    <n v="110021"/>
    <n v="207061.59"/>
    <s v="EUR"/>
    <n v="1"/>
    <n v="110021"/>
    <n v="207061.59"/>
    <n v="0"/>
    <n v="0"/>
    <n v="-0.46865567872824698"/>
    <n v="-0.46865567872824698"/>
    <x v="0"/>
    <m/>
    <n v="0"/>
    <n v="110021"/>
    <n v="110021"/>
    <m/>
    <s v="Third-Party storage / Stockage chez un tiers"/>
    <s v="Third-Party storage / Stockage chez un tiers"/>
    <b v="1"/>
    <s v="ok"/>
    <m/>
    <s v="TCP 89"/>
    <s v="TCP 89"/>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BROSSARD DISTRIBUTION"/>
    <s v="Avenue de Sancy_x000a_GEFA route de Gerzat"/>
    <s v="Gerzat"/>
    <s v="Puy-de-Dome"/>
    <s v="63360"/>
    <s v="45.8349342"/>
    <s v="3.132514"/>
    <s v="GV030420191719"/>
    <s v="FR169"/>
    <s v="JACQUET BROSSARD"/>
    <s v="JACQUET BROSSARD"/>
    <s v="EUR"/>
    <s v="EUR"/>
    <b v="1"/>
    <s v="ok"/>
    <m/>
    <m/>
    <m/>
    <n v="0"/>
    <b v="1"/>
    <s v="ok"/>
    <m/>
    <m/>
    <m/>
    <n v="0"/>
    <b v="1"/>
    <s v="ok"/>
    <m/>
    <n v="207290"/>
    <n v="177109.36"/>
    <n v="0.17040680402210259"/>
    <b v="0"/>
    <s v=""/>
    <s v="Gain de marché à l'export et en BtoB"/>
    <n v="237599"/>
    <n v="206229.83"/>
    <n v="0.15210782067754222"/>
    <b v="0"/>
    <b v="1"/>
    <s v="ok"/>
    <s v="Gain de marché à l'export et en B to B"/>
    <n v="207290"/>
    <n v="177109.36"/>
    <s v="EUR"/>
    <n v="1"/>
    <n v="207290"/>
    <n v="177109.36"/>
    <n v="0"/>
    <n v="0"/>
    <n v="0.17040680402210259"/>
    <n v="0.17040680402210259"/>
    <x v="0"/>
    <m/>
    <n v="0"/>
    <n v="207290"/>
    <n v="207290"/>
    <m/>
    <s v="Third-Party storage / Stockage chez un tiers"/>
    <s v="Third-Party storage / Stockage chez un tiers"/>
    <b v="1"/>
    <s v="ok"/>
    <m/>
    <s v="STEF-GEFA"/>
    <s v="STEF- GEFA"/>
    <b v="0"/>
    <s v=""/>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m/>
  </r>
  <r>
    <m/>
    <s v="France"/>
    <s v="DOMENC Karine"/>
    <s v="LPS"/>
    <s v="JACQUET BROSSARD DISTRIBUTION"/>
    <s v="Rue Clément Ader"/>
    <s v="Clamecy"/>
    <s v="Nievre"/>
    <s v="58500"/>
    <m/>
    <m/>
    <m/>
    <n v="267"/>
    <s v="JACQUET BROSSARD"/>
    <s v="JACQUET BROSSARD"/>
    <s v="EUR"/>
    <s v="EUR"/>
    <b v="1"/>
    <s v="ok"/>
    <m/>
    <m/>
    <m/>
    <n v="0"/>
    <b v="1"/>
    <s v="ok"/>
    <m/>
    <m/>
    <m/>
    <n v="0"/>
    <b v="1"/>
    <s v="ok"/>
    <m/>
    <n v="33682"/>
    <n v="41502.99"/>
    <n v="-0.18844401331084817"/>
    <b v="0"/>
    <s v=""/>
    <s v="Baisse de volume en raison de la performance de l'outil industriel"/>
    <n v="87698"/>
    <n v="79152.17"/>
    <n v="0.10796709679595647"/>
    <b v="0"/>
    <b v="1"/>
    <s v="ok"/>
    <s v="Reconstitution des stocks"/>
    <n v="33682"/>
    <n v="41502.99"/>
    <s v="EUR"/>
    <n v="1"/>
    <n v="33682"/>
    <n v="41502.99"/>
    <n v="0"/>
    <n v="0"/>
    <n v="-0.18844401331084817"/>
    <n v="-0.18844401331084817"/>
    <x v="0"/>
    <m/>
    <n v="0"/>
    <n v="33682"/>
    <n v="33682"/>
    <m/>
    <s v="Third-Party storage / Stockage chez un tiers"/>
    <s v="Third-Party storage / Stockage chez un tiers"/>
    <b v="1"/>
    <s v="ok"/>
    <m/>
    <s v="ROUSSEAU"/>
    <s v="ROUSSEAU"/>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PANIFICATION"/>
    <s v="Rue Clément Ader"/>
    <s v="Clamecy"/>
    <s v="Nievre"/>
    <s v="58500"/>
    <m/>
    <m/>
    <m/>
    <n v="267"/>
    <s v="JACQUET BROSSARD"/>
    <s v="JACQUET BROSSARD"/>
    <s v="EUR"/>
    <s v="EUR"/>
    <b v="1"/>
    <s v="ok"/>
    <m/>
    <m/>
    <m/>
    <n v="0"/>
    <b v="1"/>
    <s v="ok"/>
    <m/>
    <m/>
    <m/>
    <n v="0"/>
    <b v="1"/>
    <s v="ok"/>
    <m/>
    <n v="365653"/>
    <n v="294322.01"/>
    <n v="0.24235696813840049"/>
    <b v="0"/>
    <s v=""/>
    <s v="Reconstitution des stocks après PFA"/>
    <n v="809112"/>
    <n v="995892.09"/>
    <n v="-0.18755053070057015"/>
    <b v="0"/>
    <b v="1"/>
    <s v="ok"/>
    <s v="Baisse des volumes et performance"/>
    <n v="365653"/>
    <n v="294322.01"/>
    <s v="EUR"/>
    <n v="1"/>
    <n v="365653"/>
    <n v="294322.01"/>
    <n v="0"/>
    <n v="0"/>
    <n v="0.24235696813840049"/>
    <n v="0.24235696813840049"/>
    <x v="0"/>
    <m/>
    <n v="0"/>
    <n v="365653"/>
    <n v="365653"/>
    <m/>
    <s v="Third-Party storage / Stockage chez un tiers"/>
    <s v="Third-Party storage / Stockage chez un tiers"/>
    <b v="1"/>
    <s v="ok"/>
    <m/>
    <s v="ROUSSEAU"/>
    <s v="ROUSSEAU"/>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CREPERIE LEBRETON"/>
    <s v="STEF VANNES"/>
    <s v="Vannes"/>
    <s v="Morbihan"/>
    <n v="56000"/>
    <m/>
    <m/>
    <m/>
    <n v="269"/>
    <s v="JACQUET BROSSARD"/>
    <s v="JACQUET BROSSARD"/>
    <s v="EUR"/>
    <s v="EUR"/>
    <b v="1"/>
    <s v="ok"/>
    <m/>
    <m/>
    <m/>
    <n v="0"/>
    <b v="1"/>
    <s v="ok"/>
    <m/>
    <m/>
    <m/>
    <n v="0"/>
    <b v="1"/>
    <s v="ok"/>
    <m/>
    <n v="42917"/>
    <n v="102882.76"/>
    <n v="-0.58285528109860196"/>
    <b v="0"/>
    <s v=""/>
    <s v="Baisse de volume (uniquement emballages et matières premières)"/>
    <n v="119606"/>
    <n v="170049.08"/>
    <n v="-0.29663835876089417"/>
    <b v="0"/>
    <b v="1"/>
    <s v="ok"/>
    <s v="Baisse de volume (uniquement emballages et matières premières)"/>
    <n v="42917"/>
    <n v="102882.76"/>
    <s v="EUR"/>
    <n v="1"/>
    <n v="42917"/>
    <n v="102882.76"/>
    <n v="0"/>
    <n v="0"/>
    <n v="-0.58285528109860196"/>
    <n v="-0.58285528109860196"/>
    <x v="0"/>
    <m/>
    <n v="0"/>
    <n v="42917"/>
    <n v="42917"/>
    <m/>
    <s v="Third-Party storage / Stockage chez un tiers"/>
    <s v="Third-Party storage / Stockage chez un tiers"/>
    <b v="1"/>
    <s v="ok"/>
    <m/>
    <s v="Société STEF"/>
    <s v="Société STEF"/>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BARLET Agnes"/>
    <s v="LPS"/>
    <s v="VILMORIN JARDIN"/>
    <s v="ZA Nizeray"/>
    <s v="Saint-Victor De Morestel"/>
    <s v="Isere"/>
    <s v="38510"/>
    <s v="45.6961403"/>
    <s v="5.5026398"/>
    <n v="722552"/>
    <s v="FR100"/>
    <s v="VILMORIN JARDIN"/>
    <s v="Produits de jardin"/>
    <s v="EUR"/>
    <s v="EUR"/>
    <b v="1"/>
    <s v="ok"/>
    <m/>
    <m/>
    <n v="0"/>
    <n v="0"/>
    <b v="1"/>
    <s v="ok"/>
    <m/>
    <m/>
    <n v="0"/>
    <n v="0"/>
    <b v="1"/>
    <s v="ok"/>
    <m/>
    <n v="86514"/>
    <n v="102369"/>
    <n v="-0.15488087213902646"/>
    <b v="0"/>
    <s v=""/>
    <s v="baisse d'activité/CA et optimisation des stocks pour préserver la tréosrerie"/>
    <n v="124647"/>
    <n v="112549"/>
    <n v="0.10749095949319852"/>
    <b v="0"/>
    <b v="1"/>
    <s v=""/>
    <s v="stock le + haut en mars pour le pic d'adctivité annuel"/>
    <n v="86514"/>
    <n v="102369"/>
    <s v="EUR"/>
    <n v="1"/>
    <n v="86514"/>
    <n v="102369"/>
    <n v="0"/>
    <n v="0"/>
    <n v="-0.15488087213902646"/>
    <n v="-0.15488087213902646"/>
    <x v="0"/>
    <m/>
    <n v="0"/>
    <n v="86514"/>
    <n v="86514"/>
    <m/>
    <s v="Third-Party storage / Stockage chez un tiers"/>
    <s v="Third-Party storage / Stockage chez un tiers"/>
    <b v="1"/>
    <s v="ok"/>
    <m/>
    <s v="SOREXTO"/>
    <s v="SOREXTO"/>
    <b v="1"/>
    <s v="ok"/>
    <m/>
    <s v="Manufacturing - Industrielle"/>
    <s v="Manufacturing - Industrielle"/>
    <b v="1"/>
    <s v="ok"/>
    <m/>
    <s v="No"/>
    <s v="No"/>
    <b v="1"/>
    <s v="ok"/>
    <m/>
    <s v="No"/>
    <s v="No"/>
    <b v="1"/>
    <s v="ok"/>
    <m/>
    <m/>
    <n v="0"/>
    <n v="0"/>
    <b v="1"/>
    <b v="1"/>
    <s v="ok"/>
    <m/>
    <s v="Not Applicable / Non applicable"/>
    <s v="Not Applicable / Non applicable"/>
    <b v="1"/>
    <s v="ok"/>
    <m/>
    <b v="1"/>
    <m/>
    <b v="0"/>
    <m/>
    <m/>
    <m/>
  </r>
  <r>
    <m/>
    <s v="France"/>
    <s v="BARLET Agnes"/>
    <s v="LPS"/>
    <s v="VILMORIN JARDIN"/>
    <s v="Rue Louis SAILLANT_x000a_Zone Industrielle La Motte"/>
    <s v="Portes les Valence"/>
    <s v="Drome"/>
    <s v="26800"/>
    <s v="44.876518"/>
    <s v="4.8773"/>
    <n v="722554"/>
    <s v="FR4a"/>
    <s v="VILMORIN JARDIN"/>
    <s v="Produits de jardin"/>
    <s v="EUR"/>
    <s v="EUR"/>
    <b v="1"/>
    <s v="ok"/>
    <m/>
    <m/>
    <n v="0"/>
    <n v="0"/>
    <b v="1"/>
    <s v="ok"/>
    <m/>
    <m/>
    <n v="0"/>
    <n v="0"/>
    <b v="1"/>
    <s v="ok"/>
    <m/>
    <n v="161821"/>
    <n v="285960"/>
    <n v="-0.43411316268009514"/>
    <b v="0"/>
    <s v=""/>
    <s v="baisse d'activité/CA et optimisation des stocks pour préserver la tréosrerie + objectif de supprimer la prestation du logisticien Fatton à terme"/>
    <n v="244324"/>
    <n v="467679"/>
    <n v="-0.47758184566764811"/>
    <b v="0"/>
    <b v="1"/>
    <s v=""/>
    <s v="baisse d'activité/CA et optimisation des stocks pour préserver la tréosrerie + objectif de supprimer la prestation du logisticien Fatton à terme"/>
    <n v="161821"/>
    <n v="285960"/>
    <s v="EUR"/>
    <n v="1"/>
    <n v="161821"/>
    <n v="285960"/>
    <n v="0"/>
    <n v="0"/>
    <n v="-0.43411316268009514"/>
    <n v="-0.43411316268009514"/>
    <x v="0"/>
    <m/>
    <n v="0"/>
    <n v="161821"/>
    <n v="161821"/>
    <m/>
    <s v="Third-Party storage / Stockage chez un tiers"/>
    <s v="Third-Party storage / Stockage chez un tiers"/>
    <b v="1"/>
    <s v="ok"/>
    <m/>
    <s v="FATTON"/>
    <s v="FATTON"/>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BARLET Agnes"/>
    <s v="LPS"/>
    <s v="VILMORIN JARDIN"/>
    <s v="Miscellaneous personal property"/>
    <s v="Portes les Valence"/>
    <s v="Drome"/>
    <s v="26800"/>
    <s v="44.8946495"/>
    <s v="4.8597202"/>
    <s v="386931 - Stocks Ext"/>
    <s v="FR4"/>
    <s v="VILMORIN JARDIN"/>
    <s v="Produits de jardin"/>
    <s v="EUR"/>
    <s v="EUR"/>
    <b v="1"/>
    <s v="ok"/>
    <m/>
    <m/>
    <n v="0"/>
    <n v="0"/>
    <b v="1"/>
    <s v="ok"/>
    <m/>
    <m/>
    <m/>
    <n v="0"/>
    <b v="1"/>
    <s v="ok"/>
    <m/>
    <n v="53215"/>
    <n v="82091"/>
    <n v="-0.3517559781218404"/>
    <b v="0"/>
    <s v=""/>
    <s v="baisse d'activité/CA et optimisation des stocks pour préserver la tréosrerie"/>
    <n v="74816"/>
    <n v="107747"/>
    <n v="-0.30563263942383545"/>
    <b v="0"/>
    <b v="1"/>
    <s v=""/>
    <s v="baisse d'activité/CA et optimisation des stocks pour préserver la tréosrerie"/>
    <n v="53215"/>
    <n v="82091"/>
    <s v="EUR"/>
    <n v="1"/>
    <n v="53215"/>
    <n v="82091"/>
    <n v="0"/>
    <n v="0"/>
    <n v="-0.3517559781218404"/>
    <n v="-0.3517559781218404"/>
    <x v="0"/>
    <m/>
    <n v="0"/>
    <n v="53215"/>
    <n v="53215"/>
    <m/>
    <s v="Third-Party storage / Stockage chez un tiers"/>
    <s v="Third-Party storage / Stockage chez un tiers"/>
    <b v="1"/>
    <s v="ok"/>
    <m/>
    <s v="Various consignment"/>
    <s v="Various consignment"/>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NOOIJ, Michiel"/>
    <s v="LPS"/>
    <s v="HAZERA SEEDS B.V."/>
    <s v="Rue du Manoir_x000a_Stock Chez Vilmorin S.A."/>
    <s v="La Ménitré"/>
    <s v="Maine-et-Loire"/>
    <s v="49250"/>
    <s v="47.40305"/>
    <s v="-0.27805"/>
    <n v="702937"/>
    <n v="331"/>
    <s v="HAZERA"/>
    <s v="LVS"/>
    <s v="EUR"/>
    <s v="EUR"/>
    <b v="1"/>
    <s v="ok"/>
    <m/>
    <m/>
    <m/>
    <n v="0"/>
    <b v="1"/>
    <s v="ok"/>
    <m/>
    <m/>
    <m/>
    <n v="0"/>
    <b v="1"/>
    <s v="ok"/>
    <m/>
    <n v="869535"/>
    <n v="1038000"/>
    <n v="-0.16229768786127169"/>
    <b v="0"/>
    <s v=""/>
    <s v="Good onion production and more seeds via La Menitre, during the season._x000a_There is only stock in La Menitre during the season, which is normally between September and December."/>
    <n v="5274351"/>
    <n v="2486000"/>
    <n v="1.1216214802896218"/>
    <b v="0"/>
    <b v="1"/>
    <s v=""/>
    <s v="Good onion production and more seeds via La Menitre, during the season."/>
    <n v="869535"/>
    <n v="1038000"/>
    <s v="EUR"/>
    <n v="1"/>
    <n v="869535"/>
    <n v="1038000"/>
    <n v="0"/>
    <n v="0"/>
    <n v="-0.16229768786127169"/>
    <n v="-0.16229768786127169"/>
    <x v="0"/>
    <n v="334662.44271056011"/>
    <n v="669324.88542112021"/>
    <n v="1204197"/>
    <n v="1538859.8854211201"/>
    <m/>
    <s v="Third-Party storage / Stockage chez un tiers"/>
    <s v="Third-Party storage / Stockage chez un tiers"/>
    <b v="1"/>
    <s v="ok"/>
    <m/>
    <s v="Vilmorin S.A."/>
    <s v="Vilmorin S.A."/>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SERRE Catherine"/>
    <s v="LPS"/>
    <s v="HM.CLAUSE S.A.S."/>
    <s v="Miscellaneous personal property"/>
    <s v="Portes les Valence"/>
    <s v="Drome"/>
    <s v="26800"/>
    <s v="44.8875008"/>
    <s v="4.8645701"/>
    <s v="702954 - Stocks Ext"/>
    <s v="FR94"/>
    <s v="HM CLAUSE"/>
    <s v="LVS"/>
    <s v="EUR"/>
    <s v="EUR"/>
    <b v="1"/>
    <s v="ok"/>
    <m/>
    <m/>
    <n v="0"/>
    <n v="0"/>
    <b v="1"/>
    <s v="ok"/>
    <m/>
    <m/>
    <n v="0"/>
    <n v="0"/>
    <b v="1"/>
    <s v="ok"/>
    <m/>
    <n v="7765800"/>
    <n v="5697000"/>
    <n v="0.36313849394418113"/>
    <b v="0"/>
    <s v=""/>
    <s v="Des quantités plus importantes ont du être stockées"/>
    <n v="9183000"/>
    <n v="4901000"/>
    <n v="0.87369924505203023"/>
    <b v="0"/>
    <b v="1"/>
    <s v=""/>
    <s v="Des quantités plus importantes ont du être stockées"/>
    <n v="7765800"/>
    <n v="5697000"/>
    <s v="EUR"/>
    <n v="1"/>
    <n v="7765800"/>
    <n v="5697000"/>
    <n v="0"/>
    <n v="0"/>
    <n v="0.36313849394418113"/>
    <n v="0.36313849394418113"/>
    <x v="0"/>
    <m/>
    <n v="0"/>
    <n v="7765800"/>
    <n v="7765800"/>
    <m/>
    <s v="Third-Party storage / Stockage chez un tiers"/>
    <s v="Third-Party storage / Stockage chez un tiers"/>
    <b v="1"/>
    <s v="ok"/>
    <m/>
    <s v="Tiers"/>
    <s v="Tier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Avenue Hector Berlioz_x000a_ZI La Gravière C/O Dépôt Atr"/>
    <s v="Riom"/>
    <s v="Puy-de-Dome"/>
    <s v="63200"/>
    <s v="45.9116592"/>
    <s v="3.137671"/>
    <n v="386907"/>
    <n v="7"/>
    <s v="LIMAGRAIN INGREDIENTS"/>
    <s v="Ingrédients"/>
    <s v="EUR"/>
    <s v="EUR"/>
    <b v="1"/>
    <s v="ok"/>
    <m/>
    <m/>
    <m/>
    <n v="0"/>
    <b v="1"/>
    <s v="ok"/>
    <m/>
    <m/>
    <m/>
    <n v="0"/>
    <b v="1"/>
    <s v="ok"/>
    <m/>
    <n v="5440000"/>
    <n v="4020000"/>
    <n v="0.35323383084577115"/>
    <b v="0"/>
    <s v=""/>
    <m/>
    <n v="5790000"/>
    <n v="5790000"/>
    <n v="0"/>
    <b v="1"/>
    <b v="1"/>
    <s v="ok"/>
    <m/>
    <n v="5440000"/>
    <n v="4020000"/>
    <s v="EUR"/>
    <n v="1"/>
    <n v="5440000"/>
    <n v="4020000"/>
    <n v="0"/>
    <n v="0"/>
    <n v="0.35323383084577115"/>
    <n v="0.35323383084577115"/>
    <x v="0"/>
    <n v="520070.24266446911"/>
    <n v="1040140.4853289382"/>
    <n v="5960070"/>
    <n v="6480140.4853289379"/>
    <m/>
    <s v="Third-Party storage / Stockage chez un tiers"/>
    <s v="Third-Party storage / Stockage chez un tiers"/>
    <b v="1"/>
    <s v="ok"/>
    <m/>
    <s v="ATR"/>
    <s v="ATR"/>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BROMONT Stéphanie"/>
    <s v="LPS"/>
    <s v="LIMAGRAIN INGREDIENTS"/>
    <s v="Miscellaneous personal property"/>
    <s v="Saint-Ignat"/>
    <s v="Puy-de-Dome"/>
    <s v="63720"/>
    <s v="45.9178391"/>
    <s v="3.2214799"/>
    <s v="702986 - Stocks Ext"/>
    <s v="FR11"/>
    <s v="LIMAGRAIN INGREDIENTS"/>
    <s v="Ingrédients"/>
    <s v="EUR"/>
    <s v="EUR"/>
    <b v="1"/>
    <s v="ok"/>
    <m/>
    <m/>
    <m/>
    <n v="0"/>
    <b v="1"/>
    <s v="ok"/>
    <m/>
    <m/>
    <m/>
    <n v="0"/>
    <b v="1"/>
    <s v="ok"/>
    <m/>
    <n v="50000"/>
    <n v="50000"/>
    <n v="0"/>
    <b v="1"/>
    <s v="ok"/>
    <m/>
    <n v="100000"/>
    <n v="100000"/>
    <n v="0"/>
    <b v="1"/>
    <b v="1"/>
    <s v="ok"/>
    <m/>
    <n v="50000"/>
    <n v="50000"/>
    <s v="EUR"/>
    <n v="1"/>
    <n v="50000"/>
    <n v="50000"/>
    <n v="0"/>
    <n v="0"/>
    <n v="0"/>
    <n v="0"/>
    <x v="1"/>
    <n v="4780.0573774307823"/>
    <n v="9560.1147548615645"/>
    <n v="54780"/>
    <n v="59560.114754861563"/>
    <m/>
    <s v="Third-Party storage / Stockage chez un tiers"/>
    <s v="Third-Party storage / Stockage chez un tiers"/>
    <b v="1"/>
    <s v="ok"/>
    <m/>
    <s v="miscellenous"/>
    <s v="?"/>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
    <s v="9 route d'angers "/>
    <s v="Beaufort en anjou "/>
    <s v="Maine et Loire"/>
    <n v="49250"/>
    <m/>
    <m/>
    <m/>
    <m/>
    <s v="LIMAGRAIN EUROPE"/>
    <s v="LFS"/>
    <s v="EUR"/>
    <m/>
    <b v="0"/>
    <s v=""/>
    <m/>
    <m/>
    <m/>
    <n v="0"/>
    <b v="1"/>
    <s v="ok"/>
    <m/>
    <m/>
    <m/>
    <n v="0"/>
    <b v="1"/>
    <s v="ok"/>
    <m/>
    <n v="7105990"/>
    <n v="8803563"/>
    <n v="-0.19282794932006506"/>
    <b v="0"/>
    <s v=""/>
    <s v="Réaffectation"/>
    <n v="17615084"/>
    <n v="10740000"/>
    <n v="0.6401381750465549"/>
    <b v="0"/>
    <b v="1"/>
    <s v=""/>
    <s v="Surproduction"/>
    <n v="7105990"/>
    <n v="8803563"/>
    <s v="EUR"/>
    <n v="1"/>
    <n v="7105990"/>
    <n v="8803563"/>
    <n v="0"/>
    <n v="0"/>
    <n v="-0.19282794932006506"/>
    <n v="-0.19282794932006506"/>
    <x v="0"/>
    <m/>
    <n v="0"/>
    <n v="7105990"/>
    <n v="7105990"/>
    <m/>
    <s v="Third-Party storage / Stockage chez un tiers"/>
    <s v="Third-Party storage / Stockage chez un tiers"/>
    <b v="1"/>
    <s v="ok"/>
    <m/>
    <s v="AGENEAU F174"/>
    <s v="AGENEAU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
    <s v="LPS"/>
    <s v="LIMAGRAIN EUROPE "/>
    <s v="414 Voie du Tarn"/>
    <s v="Sète"/>
    <s v="Hérault"/>
    <n v="34200"/>
    <m/>
    <m/>
    <m/>
    <m/>
    <s v="LIMAGRAIN EUROPE"/>
    <s v="LFS"/>
    <s v="EUR"/>
    <s v="EUR"/>
    <b v="1"/>
    <s v="ok"/>
    <m/>
    <m/>
    <n v="0"/>
    <n v="0"/>
    <b v="1"/>
    <s v="ok"/>
    <m/>
    <m/>
    <n v="0"/>
    <n v="0"/>
    <b v="1"/>
    <s v="ok"/>
    <m/>
    <n v="2200000"/>
    <n v="7800000"/>
    <n v="-0.71794871794871795"/>
    <b v="0"/>
    <s v=""/>
    <s v="Ajout d'un site à Samazan"/>
    <n v="3200000"/>
    <n v="9500000"/>
    <n v="-0.66315789473684206"/>
    <b v="0"/>
    <b v="1"/>
    <s v=""/>
    <s v="Ajout d'un site à Samazan"/>
    <n v="2200000"/>
    <n v="7800000"/>
    <s v="EUR"/>
    <n v="1"/>
    <n v="2200000"/>
    <n v="7800000"/>
    <n v="0"/>
    <n v="0"/>
    <n v="-0.71794871794871795"/>
    <n v="-0.71794871794871795"/>
    <x v="0"/>
    <m/>
    <n v="0"/>
    <n v="2200000"/>
    <n v="2200000"/>
    <s v="Déclaration new site envoyées à Marsh le 170624"/>
    <s v="Third-Party storage / Stockage chez un tiers"/>
    <s v="Third-Party storage / Stockage chez un tiers"/>
    <b v="1"/>
    <s v="ok"/>
    <m/>
    <s v="Primever International"/>
    <s v="Primever International"/>
    <b v="1"/>
    <s v="ok"/>
    <m/>
    <s v="Distribution and/or Storage - Distribution et/ou Stockage"/>
    <s v="Distribution and/or Storage - Distribution et/ou Stockage"/>
    <b v="1"/>
    <s v="ok"/>
    <m/>
    <s v="No"/>
    <s v="No"/>
    <b v="1"/>
    <s v="ok"/>
    <m/>
    <s v="No"/>
    <s v="No"/>
    <b v="1"/>
    <s v="ok"/>
    <m/>
    <m/>
    <m/>
    <m/>
    <b v="1"/>
    <b v="1"/>
    <s v="ok"/>
    <m/>
    <s v="Not Applicable / Non applicable"/>
    <s v="Not Applicable / Non applicable"/>
    <b v="1"/>
    <s v="ok"/>
    <m/>
    <b v="1"/>
    <m/>
    <b v="0"/>
    <m/>
    <m/>
    <m/>
  </r>
  <r>
    <m/>
    <s v="Germany"/>
    <s v="THIEMANN Sabine"/>
    <s v="LPS"/>
    <s v="LIMAGRAIN GMBH"/>
    <s v="Sudetenlandstr. 26"/>
    <s v="Eschwege"/>
    <s v="Hessen"/>
    <s v="37269"/>
    <s v="51.1958885"/>
    <s v="10.0240383"/>
    <n v="760616"/>
    <s v="GE04"/>
    <s v="LIMAGRAIN EUROPE"/>
    <s v="LFS"/>
    <s v="EUR"/>
    <s v="EUR"/>
    <b v="1"/>
    <s v="ok"/>
    <m/>
    <m/>
    <m/>
    <n v="0"/>
    <b v="1"/>
    <s v="ok"/>
    <m/>
    <m/>
    <m/>
    <n v="0"/>
    <b v="1"/>
    <s v="ok"/>
    <m/>
    <n v="3696259"/>
    <n v="3018368"/>
    <n v="0.22458858561977862"/>
    <b v="0"/>
    <s v=""/>
    <s v="Raps Seeds Winter "/>
    <n v="5386952"/>
    <n v="3939425"/>
    <n v="0.36744626436599248"/>
    <b v="0"/>
    <b v="1"/>
    <s v=""/>
    <m/>
    <n v="3696259"/>
    <n v="3018368"/>
    <s v="EUR"/>
    <n v="1"/>
    <n v="3696259"/>
    <n v="3018368"/>
    <n v="0"/>
    <n v="0"/>
    <n v="0.22458858561977862"/>
    <n v="0.22458858561977862"/>
    <x v="0"/>
    <n v="1010017.6611401177"/>
    <n v="2020035.3222802354"/>
    <n v="4706277"/>
    <n v="5716294.3222802356"/>
    <m/>
    <s v="Third-Party storage / Stockage chez un tiers"/>
    <s v="Third-Party storage / Stockage chez un tiers"/>
    <b v="1"/>
    <s v="ok"/>
    <m/>
    <s v="Suet GmbH "/>
    <s v="Suet GmbH"/>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Raiffeisenstr. 2"/>
    <s v="Heitersheim"/>
    <s v="Baden-Württemberg"/>
    <s v="79423"/>
    <s v="47.8803482"/>
    <s v="7.6446042"/>
    <n v="760620"/>
    <s v="GE05"/>
    <s v="LIMAGRAIN EUROPE"/>
    <s v="LFS"/>
    <s v="EUR"/>
    <s v="EUR"/>
    <b v="1"/>
    <s v="ok"/>
    <m/>
    <m/>
    <m/>
    <n v="0"/>
    <b v="1"/>
    <s v="ok"/>
    <m/>
    <m/>
    <m/>
    <n v="0"/>
    <b v="1"/>
    <s v="ok"/>
    <m/>
    <n v="272133"/>
    <n v="1088824"/>
    <n v="-0.75006704481164999"/>
    <b v="0"/>
    <s v=""/>
    <s v="redistribution"/>
    <n v="1448875"/>
    <n v="5040411"/>
    <n v="-0.71254824259370908"/>
    <b v="0"/>
    <b v="1"/>
    <s v=""/>
    <m/>
    <n v="272133"/>
    <n v="1088824"/>
    <s v="EUR"/>
    <n v="1"/>
    <n v="272133"/>
    <n v="1088824"/>
    <n v="0"/>
    <n v="0"/>
    <n v="-0.75006704481164999"/>
    <n v="-0.75006704481164999"/>
    <x v="0"/>
    <n v="74361.438464957042"/>
    <n v="148722.87692991408"/>
    <n v="346494"/>
    <n v="420855.87692991411"/>
    <m/>
    <s v="Third-Party storage / Stockage chez un tiers"/>
    <s v="Third-Party storage / Stockage chez un tiers"/>
    <b v="1"/>
    <s v="ok"/>
    <m/>
    <s v="ZG Raiffeisen  eG "/>
    <s v="ZG Raiffeisen Agrar-Niederlassung und Getreidesilo "/>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Kuhtrift 6-8"/>
    <s v="Eschwege"/>
    <s v="Hessen"/>
    <s v="37269"/>
    <s v="51.194294"/>
    <s v="10.0398636"/>
    <n v="760621"/>
    <s v="GE03"/>
    <s v="LIMAGRAIN EUROPE"/>
    <s v="LFS"/>
    <s v="EUR"/>
    <s v="EUR"/>
    <b v="1"/>
    <s v="ok"/>
    <m/>
    <m/>
    <m/>
    <n v="0"/>
    <b v="1"/>
    <s v="ok"/>
    <m/>
    <m/>
    <m/>
    <n v="0"/>
    <b v="1"/>
    <s v="ok"/>
    <m/>
    <n v="1983162"/>
    <n v="921493"/>
    <n v="1.1521183557552797"/>
    <b v="0"/>
    <s v=""/>
    <s v="Raps Seeds Winter "/>
    <n v="3686341"/>
    <n v="2012259"/>
    <n v="0.83194161387773646"/>
    <b v="0"/>
    <b v="1"/>
    <s v=""/>
    <m/>
    <n v="1983162"/>
    <n v="921493"/>
    <s v="EUR"/>
    <n v="1"/>
    <n v="1983162"/>
    <n v="921493"/>
    <n v="0"/>
    <n v="0"/>
    <n v="1.1521183557552797"/>
    <n v="1.1521183557552797"/>
    <x v="0"/>
    <n v="541907.00513734506"/>
    <n v="1083814.0102746901"/>
    <n v="2525069"/>
    <n v="3066976.0102746901"/>
    <m/>
    <s v="Third-Party storage / Stockage chez un tiers"/>
    <s v="Third-Party storage / Stockage chez un tiers"/>
    <b v="1"/>
    <s v="ok"/>
    <m/>
    <s v="Jost+Sohn Transport GmbH "/>
    <s v="Jost + Sohn Transport GmbH"/>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Miscellaneous personal property"/>
    <s v="Edemissen"/>
    <s v="Niedersachsen"/>
    <s v="31234"/>
    <s v="52.3864199999942"/>
    <s v="10.2703"/>
    <s v="703038 - Stocks Ext"/>
    <s v="GE140"/>
    <s v="LIMAGRAIN EUROPE"/>
    <s v="LFS"/>
    <s v="EUR"/>
    <s v="EUR"/>
    <b v="1"/>
    <s v="ok"/>
    <m/>
    <m/>
    <m/>
    <n v="0"/>
    <b v="1"/>
    <s v="ok"/>
    <m/>
    <m/>
    <m/>
    <n v="0"/>
    <b v="1"/>
    <s v="ok"/>
    <m/>
    <n v="91288"/>
    <n v="114114"/>
    <n v="-0.2000280421333053"/>
    <b v="0"/>
    <s v=""/>
    <s v="redistribution"/>
    <n v="24787"/>
    <n v="169056"/>
    <n v="-0.85337994510694681"/>
    <b v="0"/>
    <b v="0"/>
    <s v=""/>
    <m/>
    <n v="91288"/>
    <n v="114114"/>
    <s v="EUR"/>
    <n v="1"/>
    <n v="91288"/>
    <n v="114114"/>
    <n v="0"/>
    <n v="0"/>
    <n v="-0.2000280421333053"/>
    <n v="-0.2000280421333053"/>
    <x v="0"/>
    <n v="24944.813729275749"/>
    <n v="49889.627458551498"/>
    <n v="116233"/>
    <n v="141177.62745855149"/>
    <m/>
    <s v="Third-Party storage / Stockage chez un tiers"/>
    <s v="Third-Party storage / Stockage chez un tiers"/>
    <b v="1"/>
    <s v="ok"/>
    <m/>
    <m/>
    <s v="Miscelenious Stocks"/>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s v="new warehouse"/>
    <s v="Germany"/>
    <s v="Thiemann Sabine "/>
    <s v="LPS"/>
    <s v="LIMAGRAIN GMBH"/>
    <s v=" RWZ Koeln Altenberger Str 1 a"/>
    <s v="Koeln "/>
    <s v="Northrein-Westfallen "/>
    <s v="50668"/>
    <n v="48.4437924"/>
    <n v="14.359340100000001"/>
    <m/>
    <m/>
    <s v="LIMAGRAIN EUROPE"/>
    <s v="LFS"/>
    <s v="EUR"/>
    <m/>
    <b v="0"/>
    <s v=""/>
    <m/>
    <m/>
    <m/>
    <n v="0"/>
    <b v="1"/>
    <s v="ok"/>
    <m/>
    <m/>
    <m/>
    <n v="0"/>
    <b v="1"/>
    <s v="ok"/>
    <m/>
    <n v="1297122"/>
    <m/>
    <n v="1"/>
    <b v="0"/>
    <s v=""/>
    <s v="New site"/>
    <n v="2594245"/>
    <m/>
    <n v="1"/>
    <b v="0"/>
    <b v="1"/>
    <s v=""/>
    <m/>
    <n v="1297122"/>
    <n v="0"/>
    <s v="EUR"/>
    <n v="1"/>
    <n v="1297122"/>
    <n v="0"/>
    <n v="0"/>
    <n v="0"/>
    <n v="1"/>
    <n v="1"/>
    <x v="8"/>
    <n v="354443.81160881632"/>
    <n v="708887.62321763264"/>
    <n v="1651566"/>
    <n v="2006009.6232176325"/>
    <m/>
    <s v="Third-Party storage / Stockage chez un tiers"/>
    <m/>
    <b v="0"/>
    <s v=""/>
    <m/>
    <s v="RWZ-Zentrale/ Verwaltung "/>
    <m/>
    <b v="0"/>
    <s v=""/>
    <m/>
    <s v="Distribution and/or Storage - Distribution et/ou Stockage"/>
    <m/>
    <b v="0"/>
    <s v=""/>
    <m/>
    <s v="No"/>
    <m/>
    <b v="0"/>
    <m/>
    <m/>
    <s v="No"/>
    <m/>
    <b v="0"/>
    <m/>
    <m/>
    <m/>
    <m/>
    <n v="0"/>
    <b v="1"/>
    <b v="1"/>
    <s v="ok"/>
    <m/>
    <s v="Not Applicable / Non applicable"/>
    <m/>
    <b v="0"/>
    <s v=""/>
    <m/>
    <m/>
    <m/>
    <b v="0"/>
    <m/>
    <m/>
    <m/>
  </r>
  <r>
    <m/>
    <s v="Germany"/>
    <s v="Arielle Delaye-Malherbe"/>
    <s v="LPS"/>
    <s v="VILMORIN-MIKADO"/>
    <s v="Sudetenlandstr. 26                      "/>
    <s v="Eschwege                 "/>
    <s v="Eschwege                 "/>
    <s v="37269       "/>
    <s v="51.19656999999999"/>
    <s v="10.02371"/>
    <n v="760626"/>
    <m/>
    <s v="VILMORIN - MKS"/>
    <s v="LVS"/>
    <s v="EUR"/>
    <s v="EUR"/>
    <b v="1"/>
    <s v="ok"/>
    <m/>
    <m/>
    <m/>
    <n v="0"/>
    <b v="1"/>
    <s v="ok"/>
    <m/>
    <m/>
    <m/>
    <n v="0"/>
    <b v="1"/>
    <s v="ok"/>
    <m/>
    <n v="17755.330000000002"/>
    <n v="55145"/>
    <n v="-0.67802466225405744"/>
    <b v="0"/>
    <s v="ok"/>
    <s v="Baisse de la demande en bio"/>
    <n v="60566.8"/>
    <n v="81013"/>
    <n v="-0.25238171651463343"/>
    <b v="0"/>
    <b v="1"/>
    <s v="ok"/>
    <s v="Baisse de la demande en bio"/>
    <n v="17755.330000000002"/>
    <n v="55145"/>
    <s v="EUR"/>
    <n v="1"/>
    <n v="17755.330000000002"/>
    <n v="55145"/>
    <n v="0"/>
    <n v="0"/>
    <n v="-0.67802466225405744"/>
    <n v="-0.67802466225405744"/>
    <x v="0"/>
    <m/>
    <n v="0"/>
    <n v="17755"/>
    <n v="17755.330000000002"/>
    <m/>
    <s v="Third-Party storage / Stockage chez un tiers"/>
    <s v="Third-Party storage / Stockage chez un tiers"/>
    <b v="1"/>
    <s v="ok"/>
    <m/>
    <s v="Suet"/>
    <s v="Sue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SIEDLER Nicole"/>
    <s v="LPS"/>
    <s v="HAZERA SEEDS GERMANY GMBH"/>
    <s v="Miscellaneous personal property"/>
    <s v="Edemissen"/>
    <s v="Niedersachsen"/>
    <s v="31234"/>
    <s v="52.3864212"/>
    <s v="10.2702999"/>
    <s v="702942 - Stocks Ext"/>
    <s v="151a"/>
    <s v="HAZERA"/>
    <s v="LVS"/>
    <s v="EUR"/>
    <s v="EUR"/>
    <b v="1"/>
    <s v="ok"/>
    <m/>
    <m/>
    <n v="0"/>
    <n v="0"/>
    <b v="1"/>
    <s v="ok"/>
    <m/>
    <m/>
    <m/>
    <n v="0"/>
    <b v="1"/>
    <s v="ok"/>
    <m/>
    <n v="7180"/>
    <n v="6972"/>
    <n v="2.9833620195065979E-2"/>
    <b v="1"/>
    <s v="ok"/>
    <m/>
    <n v="27722"/>
    <n v="37163"/>
    <n v="-0.25404299975782363"/>
    <b v="0"/>
    <b v="1"/>
    <s v=""/>
    <s v="Last year higher seeds value"/>
    <n v="7180"/>
    <n v="6972"/>
    <s v="EUR"/>
    <n v="1"/>
    <n v="7180"/>
    <n v="6972"/>
    <n v="0"/>
    <n v="0"/>
    <n v="2.9833620195065979E-2"/>
    <n v="2.9833620195065979E-2"/>
    <x v="1"/>
    <n v="12924.692699839095"/>
    <n v="25849.385399678191"/>
    <n v="20105"/>
    <n v="33029.385399678191"/>
    <m/>
    <s v="Third-Party storage / Stockage chez un tiers"/>
    <s v="Third-Party storage / Stockage chez un tiers"/>
    <b v="1"/>
    <s v="ok"/>
    <m/>
    <s v="Various consignment"/>
    <s v="Various consignment"/>
    <b v="1"/>
    <s v="ok"/>
    <m/>
    <s v="Distribution and/or Storage - Distribution et/ou Stockage"/>
    <s v="Distribution and/or Storage - Distribution et/ou Stockage"/>
    <b v="1"/>
    <s v="ok"/>
    <m/>
    <s v="No"/>
    <m/>
    <b v="0"/>
    <s v=""/>
    <s v="Not completed n-1"/>
    <s v="No"/>
    <s v="No"/>
    <b v="1"/>
    <s v="ok"/>
    <m/>
    <m/>
    <n v="0"/>
    <n v="0"/>
    <b v="1"/>
    <b v="1"/>
    <s v="ok"/>
    <m/>
    <s v="Not Applicable / Non applicable"/>
    <s v="Not Applicable / Non applicable"/>
    <b v="1"/>
    <s v="ok"/>
    <m/>
    <b v="1"/>
    <m/>
    <b v="0"/>
    <m/>
    <m/>
    <m/>
  </r>
  <r>
    <s v="new warehouse"/>
    <s v="Germany"/>
    <s v="Thiemann Sabine "/>
    <s v="LPS"/>
    <s v="LIMAGRAIN GMBH"/>
    <s v="Hellmann  Logistik Euroapstrasse 3"/>
    <s v="Lehrte "/>
    <s v="Niedersachsen "/>
    <s v="31275"/>
    <n v="52.384318899999997"/>
    <n v="9.9561232000000004"/>
    <m/>
    <m/>
    <s v="LIMAGRAIN EUROPE"/>
    <s v="LFS"/>
    <s v="EUR"/>
    <m/>
    <b v="0"/>
    <s v=""/>
    <m/>
    <m/>
    <m/>
    <n v="0"/>
    <b v="1"/>
    <s v="ok"/>
    <m/>
    <m/>
    <m/>
    <n v="0"/>
    <b v="1"/>
    <s v="ok"/>
    <m/>
    <n v="1428805"/>
    <m/>
    <n v="1"/>
    <b v="0"/>
    <s v=""/>
    <s v="New site"/>
    <n v="3167595"/>
    <m/>
    <n v="1"/>
    <b v="0"/>
    <b v="1"/>
    <s v=""/>
    <m/>
    <n v="1428805"/>
    <n v="0"/>
    <s v="EUR"/>
    <n v="1"/>
    <n v="1428805"/>
    <n v="0"/>
    <n v="0"/>
    <n v="0"/>
    <n v="1"/>
    <n v="1"/>
    <x v="8"/>
    <n v="390426.72180853831"/>
    <n v="780853.44361707661"/>
    <n v="1819232"/>
    <n v="2209658.4436170766"/>
    <m/>
    <s v="Third-Party storage / Stockage chez un tiers"/>
    <m/>
    <b v="0"/>
    <s v=""/>
    <m/>
    <s v="Hellmann Worldwide Logistics Germany GmbH &amp;Co. KG"/>
    <m/>
    <b v="0"/>
    <s v=""/>
    <m/>
    <s v="Distribution and/or Storage - Distribution et/ou Stockage"/>
    <m/>
    <b v="0"/>
    <s v=""/>
    <m/>
    <s v="No"/>
    <m/>
    <b v="0"/>
    <m/>
    <m/>
    <s v="No"/>
    <m/>
    <b v="0"/>
    <m/>
    <m/>
    <m/>
    <m/>
    <n v="0"/>
    <b v="1"/>
    <b v="1"/>
    <s v="ok"/>
    <m/>
    <s v="Not Applicable / Non applicable"/>
    <m/>
    <b v="0"/>
    <s v=""/>
    <m/>
    <m/>
    <m/>
    <b v="0"/>
    <m/>
    <m/>
    <m/>
  </r>
  <r>
    <s v="new warehouse"/>
    <s v="Germany"/>
    <s v="Thiemann Sabine "/>
    <s v="LPS"/>
    <s v="LIMAGRAIN GMBH"/>
    <s v="Goellner Spedition Depotstrasse "/>
    <s v="Liebenau"/>
    <s v="Hessen "/>
    <s v="34396"/>
    <n v="50.665860000000002"/>
    <n v="15.08985"/>
    <m/>
    <m/>
    <s v="LIMAGRAIN EUROPE"/>
    <s v="LFS"/>
    <s v="EUR"/>
    <m/>
    <b v="0"/>
    <s v=""/>
    <m/>
    <m/>
    <m/>
    <n v="0"/>
    <b v="1"/>
    <s v="ok"/>
    <m/>
    <m/>
    <m/>
    <n v="0"/>
    <b v="1"/>
    <s v="ok"/>
    <m/>
    <n v="1460244"/>
    <m/>
    <n v="1"/>
    <b v="0"/>
    <s v=""/>
    <s v="New site"/>
    <n v="3362478"/>
    <m/>
    <n v="1"/>
    <b v="0"/>
    <b v="1"/>
    <s v=""/>
    <m/>
    <n v="1460244"/>
    <n v="0"/>
    <s v="EUR"/>
    <n v="1"/>
    <n v="1460244"/>
    <n v="0"/>
    <n v="0"/>
    <n v="0"/>
    <n v="1"/>
    <n v="1"/>
    <x v="8"/>
    <n v="399017.55520213547"/>
    <n v="798035.11040427093"/>
    <n v="1859262"/>
    <n v="2258279.1104042707"/>
    <m/>
    <s v="Third-Party storage / Stockage chez un tiers"/>
    <m/>
    <b v="0"/>
    <s v=""/>
    <m/>
    <s v="Goellner Spedition GmbH &amp;CO. KG "/>
    <m/>
    <b v="0"/>
    <s v=""/>
    <m/>
    <s v="Distribution and/or Storage - Distribution et/ou Stockage"/>
    <m/>
    <b v="0"/>
    <s v=""/>
    <m/>
    <s v="No"/>
    <m/>
    <b v="0"/>
    <m/>
    <m/>
    <s v="No"/>
    <m/>
    <b v="0"/>
    <m/>
    <m/>
    <m/>
    <m/>
    <n v="0"/>
    <b v="1"/>
    <b v="1"/>
    <s v="ok"/>
    <m/>
    <s v="Not Applicable / Non applicable"/>
    <m/>
    <b v="0"/>
    <s v=""/>
    <m/>
    <m/>
    <m/>
    <b v="0"/>
    <m/>
    <m/>
    <m/>
  </r>
  <r>
    <m/>
    <s v="Hungary"/>
    <s v="GOUJON Samantha"/>
    <s v="LPS"/>
    <s v="LIMAGRAIN EUROPE"/>
    <s v="Kozma Ferenc Street 30"/>
    <s v="Mezohegyes"/>
    <s v="Békés"/>
    <s v="5820"/>
    <s v="46.3059235"/>
    <s v="20.8169556"/>
    <n v="703024"/>
    <n v="241"/>
    <s v="LIMAGRAIN EUROPE"/>
    <s v="LFS"/>
    <s v="EUR"/>
    <s v="EUR"/>
    <b v="1"/>
    <s v="ok"/>
    <m/>
    <m/>
    <m/>
    <n v="0"/>
    <b v="1"/>
    <s v="ok"/>
    <m/>
    <m/>
    <m/>
    <n v="0"/>
    <b v="1"/>
    <s v="ok"/>
    <m/>
    <n v="8314950"/>
    <n v="8282419"/>
    <n v="3.9277172526528785E-3"/>
    <b v="1"/>
    <s v="ok"/>
    <m/>
    <n v="15229844"/>
    <n v="9476070"/>
    <n v="0.60718990045451326"/>
    <b v="0"/>
    <b v="1"/>
    <s v=""/>
    <s v="Surproduction"/>
    <n v="8314950"/>
    <n v="8282419"/>
    <s v="EUR"/>
    <n v="1"/>
    <n v="8314950"/>
    <n v="8282419"/>
    <n v="0"/>
    <n v="0"/>
    <n v="3.9277172526528785E-3"/>
    <n v="3.9277172526528785E-3"/>
    <x v="1"/>
    <n v="11222785"/>
    <n v="22445570"/>
    <n v="19537735"/>
    <n v="30760520"/>
    <m/>
    <s v="Third-Party storage / Stockage chez un tiers"/>
    <s v="Third-Party storage / Stockage chez un tiers"/>
    <b v="1"/>
    <s v="ok"/>
    <m/>
    <s v="NEMZETI MÉNESBIRTOK ÉS TANGAZDASÁG"/>
    <s v="NEMZETI MÉNESBIRTOK ÉS TANGAZDASÁG"/>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Hungary"/>
    <s v="GOUJON Samantha"/>
    <s v="LPS"/>
    <s v="LIMAGRAIN EUROPE"/>
    <s v="Ady endre utca,21"/>
    <s v="Boly "/>
    <s v="Baranya"/>
    <n v="7754"/>
    <s v="45.9651173"/>
    <s v="18.5131838"/>
    <n v="760627"/>
    <m/>
    <s v="LIMAGRAIN EUROPE"/>
    <s v="LFS"/>
    <s v="EUR"/>
    <s v="EUR"/>
    <b v="1"/>
    <s v="ok"/>
    <m/>
    <m/>
    <m/>
    <n v="0"/>
    <b v="1"/>
    <s v="ok"/>
    <m/>
    <m/>
    <m/>
    <n v="0"/>
    <b v="1"/>
    <s v="ok"/>
    <m/>
    <n v="2542583"/>
    <n v="2767016"/>
    <n v="-8.1110120071586148E-2"/>
    <b v="1"/>
    <s v="ok"/>
    <m/>
    <n v="5463981"/>
    <n v="5480776"/>
    <n v="-3.0643470924555209E-3"/>
    <b v="1"/>
    <b v="1"/>
    <s v="ok"/>
    <m/>
    <n v="2542583"/>
    <n v="2767016"/>
    <s v="EUR"/>
    <n v="1"/>
    <n v="2542583"/>
    <n v="2767016"/>
    <n v="0"/>
    <n v="0"/>
    <n v="-8.1110120071586148E-2"/>
    <n v="-8.1110120071586148E-2"/>
    <x v="1"/>
    <m/>
    <n v="0"/>
    <n v="2542583"/>
    <n v="2542583"/>
    <m/>
    <s v="Third-Party storage / Stockage chez un tiers"/>
    <s v="Third-Party storage / Stockage chez un tiers"/>
    <b v="1"/>
    <s v="ok"/>
    <m/>
    <s v="BOLY ZRT HU16"/>
    <s v="BOLY ZRT"/>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Italy"/>
    <s v="GHIDONI Sabrina"/>
    <s v="LPS"/>
    <s v="LIMAGRAIN ITALIA SPA"/>
    <s v="Via Ceraole 36"/>
    <s v="Gazzo Veronese"/>
    <s v="Verona"/>
    <s v="37060"/>
    <s v="45.1431847"/>
    <s v="11.094326"/>
    <n v="760632"/>
    <s v="IT02a"/>
    <s v="LIMAGRAIN EUROPE"/>
    <s v="LFS"/>
    <s v="EUR"/>
    <s v="EUR"/>
    <b v="1"/>
    <s v="ok"/>
    <m/>
    <m/>
    <n v="0"/>
    <n v="0"/>
    <b v="1"/>
    <s v="ok"/>
    <s v="no insurance for us for the building of the external logistic. This insurance must be done by the ownwer of the building because the costs is included in the services provided."/>
    <m/>
    <n v="0"/>
    <n v="0"/>
    <b v="1"/>
    <s v="ok"/>
    <m/>
    <n v="1500000"/>
    <n v="1500000"/>
    <n v="0"/>
    <b v="1"/>
    <s v="ok"/>
    <m/>
    <n v="3800000"/>
    <n v="3800000"/>
    <n v="0"/>
    <b v="1"/>
    <b v="1"/>
    <s v="ok"/>
    <m/>
    <n v="1500000"/>
    <n v="1500000"/>
    <s v="EUR"/>
    <n v="1"/>
    <n v="1500000"/>
    <n v="1500000"/>
    <n v="0"/>
    <n v="0"/>
    <n v="0"/>
    <n v="0"/>
    <x v="1"/>
    <n v="792128.49275362305"/>
    <n v="1584256.9855072461"/>
    <n v="2292128"/>
    <n v="3084256.9855072461"/>
    <m/>
    <s v="Third-Party storage / Stockage chez un tiers"/>
    <s v="Third-Party storage / Stockage chez un tiers"/>
    <b v="1"/>
    <s v="ok"/>
    <m/>
    <s v="Padana Logistica"/>
    <s v="Padana Logistica"/>
    <b v="1"/>
    <s v="ok"/>
    <m/>
    <s v="Distribution and/or Storage - Distribution et/ou Stockage"/>
    <s v="Distribution and/or Storage - Distribution et/ou Stockage"/>
    <b v="1"/>
    <s v="ok"/>
    <m/>
    <s v="Yes"/>
    <s v="Yes"/>
    <b v="1"/>
    <s v="ok"/>
    <m/>
    <m/>
    <s v="No"/>
    <b v="0"/>
    <s v=""/>
    <m/>
    <m/>
    <m/>
    <n v="0"/>
    <b v="1"/>
    <b v="1"/>
    <s v="ok"/>
    <m/>
    <m/>
    <s v="Not Applicable / Non applicable"/>
    <b v="0"/>
    <s v=""/>
    <m/>
    <b v="0"/>
    <m/>
    <b v="0"/>
    <m/>
    <m/>
    <m/>
  </r>
  <r>
    <m/>
    <s v="Japan"/>
    <s v="Arielle Delaye-Malherbe"/>
    <s v="RoW"/>
    <s v="VILMORIN-MIKADO CO. LTD "/>
    <s v="2-9-25 Sekima"/>
    <s v="Kasuya-Gun"/>
    <s v="Fukuoka"/>
    <s v="350-0215"/>
    <s v="33.62618"/>
    <s v="130.51512"/>
    <m/>
    <m/>
    <s v="VILMORIN - MKS"/>
    <s v="LVS"/>
    <s v="JPY"/>
    <s v="JPY"/>
    <b v="1"/>
    <s v="ok"/>
    <m/>
    <m/>
    <m/>
    <n v="0"/>
    <b v="1"/>
    <s v="ok"/>
    <m/>
    <m/>
    <m/>
    <n v="0"/>
    <b v="1"/>
    <s v="ok"/>
    <m/>
    <n v="3499730"/>
    <n v="0"/>
    <n v="1"/>
    <b v="0"/>
    <s v="ok"/>
    <s v="Stock this year"/>
    <n v="7171217"/>
    <n v="0"/>
    <n v="1"/>
    <b v="0"/>
    <b v="1"/>
    <s v="ok"/>
    <s v="Stock this year"/>
    <n v="3499730"/>
    <n v="0"/>
    <s v="JPY"/>
    <n v="6.1799999999999997E-3"/>
    <n v="21628.331399999999"/>
    <n v="0"/>
    <n v="0"/>
    <n v="0"/>
    <n v="1"/>
    <n v="1"/>
    <x v="0"/>
    <n v="8727.2196466800306"/>
    <n v="17454.439293360061"/>
    <n v="30356"/>
    <n v="39082.770693360057"/>
    <m/>
    <s v="Third-Party storage / Stockage chez un tiers"/>
    <s v="Third-Party storage / Stockage chez un tiers"/>
    <b v="1"/>
    <s v="ok"/>
    <m/>
    <s v="Seeds Techno Japan Co., Ltd."/>
    <s v="Seed Techno Japan Co., Ltd."/>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Japan"/>
    <s v="Arielle Delaye-Malherbe"/>
    <s v="RoW"/>
    <s v="VILMORIN-MIKADO CO. LTD "/>
    <s v="1-1-15 Ichijo Chuo Shiroishi-ku"/>
    <s v="La Matanza"/>
    <m/>
    <s v="003-0011"/>
    <m/>
    <m/>
    <m/>
    <m/>
    <s v="VILMORIN - MKS"/>
    <s v="LVS"/>
    <s v="JPY"/>
    <s v="JPY"/>
    <b v="1"/>
    <s v="ok"/>
    <m/>
    <m/>
    <m/>
    <n v="0"/>
    <b v="1"/>
    <s v="ok"/>
    <m/>
    <m/>
    <m/>
    <n v="0"/>
    <b v="1"/>
    <s v="ok"/>
    <m/>
    <n v="14675629"/>
    <n v="4120859"/>
    <n v="2.561303359323869"/>
    <b v="0"/>
    <s v="ok"/>
    <s v="More stock in Sapporo this year"/>
    <n v="16544625"/>
    <n v="12236603"/>
    <n v="0.35206028993504163"/>
    <b v="0"/>
    <b v="1"/>
    <s v="ok"/>
    <s v="More stock in Sapporio this year"/>
    <n v="14675629"/>
    <n v="4120859"/>
    <s v="JPY"/>
    <n v="6.1799999999999997E-3"/>
    <n v="90695.38721999999"/>
    <n v="25466.908619999998"/>
    <n v="0"/>
    <n v="0"/>
    <n v="2.561303359323869"/>
    <n v="2.561303359323869"/>
    <x v="0"/>
    <n v="36596.376787977133"/>
    <n v="73192.753575954266"/>
    <n v="127292"/>
    <n v="163888.14079595427"/>
    <m/>
    <s v="Third-Party storage / Stockage chez un tiers"/>
    <s v="Third-Party storage / Stockage chez un tiers"/>
    <b v="1"/>
    <s v="ok"/>
    <m/>
    <s v="SAGAWA EXPRESS CO., LTD."/>
    <s v="SAGAWA EXPRESS CO., LT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Japan"/>
    <s v="Arielle Delaye-Malherbe"/>
    <s v="RoW"/>
    <s v="VILMORIN-MIKADO"/>
    <s v="16-10 Shinbaru Sue machi"/>
    <s v="Sapporo"/>
    <s v="Hokkaidō"/>
    <s v="811-2111"/>
    <s v="43.06417"/>
    <s v="141.34695"/>
    <m/>
    <m/>
    <s v="VILMORIN - MKS"/>
    <s v="LVS"/>
    <s v="JPY"/>
    <s v="JPY"/>
    <b v="1"/>
    <s v="ok"/>
    <m/>
    <m/>
    <m/>
    <n v="0"/>
    <b v="1"/>
    <s v="ok"/>
    <m/>
    <m/>
    <m/>
    <n v="0"/>
    <b v="1"/>
    <s v="ok"/>
    <m/>
    <n v="18494175"/>
    <n v="9780190"/>
    <n v="0.89098320175783907"/>
    <b v="0"/>
    <s v="ok"/>
    <s v="More stock in Fukuoka this year"/>
    <n v="42686583"/>
    <n v="16653886"/>
    <n v="1.5631605140085623"/>
    <b v="0"/>
    <b v="1"/>
    <s v="ok"/>
    <s v="More stock in Fukuoka this year"/>
    <n v="18494175"/>
    <n v="9780190"/>
    <s v="JPY"/>
    <n v="6.1799999999999997E-3"/>
    <n v="114294.0015"/>
    <n v="60441.574199999995"/>
    <n v="0"/>
    <n v="0"/>
    <n v="0.89098320175783907"/>
    <n v="0.89098320175783918"/>
    <x v="0"/>
    <m/>
    <n v="0"/>
    <n v="114294"/>
    <n v="114294.0015"/>
    <m/>
    <s v="Third-Party storage / Stockage chez un tiers"/>
    <s v="Third-Party storage / Stockage chez un tiers"/>
    <b v="1"/>
    <s v="ok"/>
    <m/>
    <s v="SAGAWA EXPRESS CO., LTD."/>
    <s v="SAGAWA EXPRESS CO., LT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GOUJON Samantha"/>
    <s v="LPS"/>
    <s v="LIMAGRAIN EUROPE"/>
    <s v="Dijkwelsestraat 70"/>
    <s v="Kapelle"/>
    <s v="Zeeland"/>
    <s v="4421 AJ"/>
    <s v="51.4828606"/>
    <s v="3.9516101"/>
    <n v="703029"/>
    <n v="240"/>
    <s v="LIMAGRAIN EUROPE"/>
    <s v="LFS"/>
    <s v="EUR"/>
    <s v="EUR"/>
    <b v="1"/>
    <s v="ok"/>
    <m/>
    <m/>
    <m/>
    <n v="0"/>
    <b v="1"/>
    <s v="ok"/>
    <m/>
    <m/>
    <m/>
    <n v="0"/>
    <b v="1"/>
    <s v="ok"/>
    <m/>
    <n v="1972894"/>
    <n v="2395557"/>
    <n v="-0.17643621086870404"/>
    <b v="0"/>
    <s v=""/>
    <s v="Réaffectation"/>
    <n v="2261925"/>
    <n v="2623639"/>
    <n v="-0.13786729043134363"/>
    <b v="0"/>
    <b v="1"/>
    <s v=""/>
    <s v="Réaffectation"/>
    <n v="1972894"/>
    <n v="2395557"/>
    <s v="EUR"/>
    <n v="1"/>
    <n v="1972894"/>
    <n v="2395557"/>
    <n v="0"/>
    <n v="0"/>
    <n v="-0.17643621086870404"/>
    <n v="-0.17643621086870404"/>
    <x v="0"/>
    <m/>
    <n v="0"/>
    <n v="1972894"/>
    <n v="1972894"/>
    <m/>
    <s v="Third-Party storage / Stockage chez un tiers"/>
    <s v="Third-Party storage / Stockage chez un tiers"/>
    <b v="1"/>
    <s v="ok"/>
    <m/>
    <s v="DLF KAPELLE NL14"/>
    <s v="DLF KAPELLE"/>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Netherlands"/>
    <s v="HOORN, Peter-Van"/>
    <s v="LPS"/>
    <s v="LIMAGRAIN NEDERLAND BV"/>
    <s v="Oostelijke Kanaalweg 5"/>
    <s v="Wemeldinge"/>
    <s v="Zeeland"/>
    <s v="4424 NC"/>
    <s v="51.5098686"/>
    <s v="4.0057302"/>
    <n v="760636"/>
    <s v="NL003"/>
    <s v="LIMAGRAIN EUROPE"/>
    <s v="LFS"/>
    <s v="EUR"/>
    <s v="EUR"/>
    <b v="1"/>
    <s v="ok"/>
    <m/>
    <m/>
    <m/>
    <n v="0"/>
    <b v="1"/>
    <s v="ok"/>
    <m/>
    <m/>
    <m/>
    <n v="0"/>
    <b v="1"/>
    <s v="ok"/>
    <m/>
    <n v="300000"/>
    <n v="300000"/>
    <n v="0"/>
    <b v="1"/>
    <s v="ok"/>
    <m/>
    <n v="750000"/>
    <n v="750000"/>
    <n v="0"/>
    <b v="1"/>
    <b v="1"/>
    <s v="ok"/>
    <m/>
    <n v="300000"/>
    <n v="300000"/>
    <s v="EUR"/>
    <n v="1"/>
    <n v="300000"/>
    <n v="300000"/>
    <n v="0"/>
    <n v="0"/>
    <n v="0"/>
    <n v="0"/>
    <x v="1"/>
    <n v="23213.131992788221"/>
    <n v="46426.263985576443"/>
    <n v="323213"/>
    <n v="346426.26398557646"/>
    <m/>
    <s v="Third-Party storage / Stockage chez un tiers"/>
    <s v="Third-Party storage / Stockage chez un tiers"/>
    <b v="1"/>
    <s v="ok"/>
    <m/>
    <s v="CZAV"/>
    <s v="CZA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1"/>
    <m/>
    <m/>
    <m/>
  </r>
  <r>
    <m/>
    <s v="Netherlands"/>
    <s v="HOORN, Peter-Van"/>
    <s v="LPS"/>
    <s v="LIMAGRAIN NEDERLAND BV"/>
    <s v="Meekrapweg 4"/>
    <s v="Axel"/>
    <s v="Zeeland"/>
    <s v="4571 RX"/>
    <s v="51.2811813"/>
    <s v="3.9019401"/>
    <n v="760637"/>
    <s v="NL004"/>
    <s v="LIMAGRAIN EUROPE"/>
    <s v="LFS"/>
    <s v="EUR"/>
    <s v="EUR"/>
    <b v="1"/>
    <s v="ok"/>
    <m/>
    <m/>
    <m/>
    <n v="0"/>
    <b v="1"/>
    <s v="ok"/>
    <m/>
    <m/>
    <m/>
    <n v="0"/>
    <b v="1"/>
    <s v="ok"/>
    <m/>
    <n v="5000"/>
    <n v="25000"/>
    <n v="-0.8"/>
    <b v="0"/>
    <s v=""/>
    <s v="stopps end of june"/>
    <n v="5000"/>
    <n v="50000"/>
    <n v="-0.9"/>
    <b v="0"/>
    <b v="0"/>
    <s v=""/>
    <s v="stopps end of june"/>
    <n v="5000"/>
    <n v="25000"/>
    <s v="EUR"/>
    <n v="1"/>
    <n v="5000"/>
    <n v="25000"/>
    <n v="0"/>
    <n v="0"/>
    <n v="-0.8"/>
    <n v="-0.8"/>
    <x v="0"/>
    <n v="386.88553321313702"/>
    <n v="773.77106642627405"/>
    <n v="5387"/>
    <n v="5773.771066426274"/>
    <s v="stopps end of june"/>
    <s v="Third-Party storage / Stockage chez un tiers"/>
    <s v="Third-Party storage / Stockage chez un tiers"/>
    <b v="1"/>
    <s v="ok"/>
    <m/>
    <s v="Dielemans graanhandel"/>
    <s v="Dielemans graanhandel"/>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s v="Ware house will be closed at the end of june2025"/>
  </r>
  <r>
    <m/>
    <s v="Netherlands"/>
    <s v="HOORN, Peter-Van"/>
    <s v="LPS"/>
    <s v="LIMAGRAIN NEDERLAND BV"/>
    <s v="Schijfweg-Noord 5"/>
    <s v="Kessel"/>
    <s v="Limburg"/>
    <s v="5995 BM"/>
    <s v="51.3069"/>
    <s v="6.0858498"/>
    <n v="42821"/>
    <s v="NL006"/>
    <s v="LIMAGRAIN EUROPE"/>
    <s v="LFS"/>
    <s v="EUR"/>
    <s v="EUR"/>
    <b v="1"/>
    <s v="ok"/>
    <m/>
    <m/>
    <m/>
    <n v="0"/>
    <b v="1"/>
    <s v="ok"/>
    <m/>
    <m/>
    <m/>
    <n v="0"/>
    <b v="1"/>
    <s v="ok"/>
    <m/>
    <n v="100000"/>
    <n v="100000"/>
    <n v="0"/>
    <b v="1"/>
    <s v="ok"/>
    <m/>
    <n v="600000"/>
    <n v="6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Joordens Zaadhandel B.V."/>
    <s v="Joordens Zaadhandel B.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1"/>
    <m/>
    <m/>
    <m/>
  </r>
  <r>
    <m/>
    <s v="Netherlands"/>
    <s v="HOORN, Peter-Van"/>
    <s v="LPS"/>
    <s v="LIMAGRAIN NEDERLAND BV"/>
    <s v="Dijkwelsestraat 70"/>
    <s v="Kapelle"/>
    <s v="Zeeland"/>
    <s v="4421 AJ"/>
    <s v="51.4828606"/>
    <s v="3.9516101"/>
    <n v="760654"/>
    <s v="NL005"/>
    <s v="LIMAGRAIN EUROPE"/>
    <s v="LFS"/>
    <s v="EUR"/>
    <s v="EUR"/>
    <b v="1"/>
    <s v="ok"/>
    <m/>
    <m/>
    <m/>
    <n v="0"/>
    <b v="1"/>
    <s v="ok"/>
    <m/>
    <m/>
    <m/>
    <n v="0"/>
    <b v="1"/>
    <s v="ok"/>
    <m/>
    <n v="60000"/>
    <n v="60000"/>
    <n v="0"/>
    <b v="1"/>
    <s v="ok"/>
    <m/>
    <n v="200000"/>
    <n v="200000"/>
    <n v="0"/>
    <b v="1"/>
    <b v="1"/>
    <s v="ok"/>
    <m/>
    <n v="60000"/>
    <n v="60000"/>
    <s v="EUR"/>
    <n v="1"/>
    <n v="60000"/>
    <n v="60000"/>
    <n v="0"/>
    <n v="0"/>
    <n v="0"/>
    <n v="0"/>
    <x v="1"/>
    <n v="4642.6263985576443"/>
    <n v="9285.2527971152886"/>
    <n v="64643"/>
    <n v="69285.252797115289"/>
    <m/>
    <s v="Third-Party storage / Stockage chez un tiers"/>
    <s v="Third-Party storage / Stockage chez un tiers"/>
    <b v="1"/>
    <s v="ok"/>
    <m/>
    <s v="DLF "/>
    <s v="DLF "/>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Pascalstraat 32"/>
    <s v="Dedemsvaart"/>
    <s v="Overijsel"/>
    <s v="7701 SE"/>
    <n v="52.5989650459424"/>
    <n v="6.4925268577075199"/>
    <m/>
    <s v="NL016"/>
    <s v="LIMAGRAIN EUROPE"/>
    <s v="LFS"/>
    <s v="EUR"/>
    <s v="EUR"/>
    <b v="1"/>
    <s v="ok"/>
    <m/>
    <m/>
    <n v="0"/>
    <n v="0"/>
    <b v="1"/>
    <s v="ok"/>
    <m/>
    <m/>
    <m/>
    <n v="0"/>
    <b v="1"/>
    <s v="ok"/>
    <m/>
    <n v="2350000"/>
    <n v="2290000"/>
    <n v="2.6200873362445413E-2"/>
    <b v="1"/>
    <s v="ok"/>
    <m/>
    <n v="5250000"/>
    <n v="5250000"/>
    <n v="0"/>
    <b v="1"/>
    <b v="1"/>
    <s v="ok"/>
    <m/>
    <n v="2350000"/>
    <n v="2290000"/>
    <s v="EUR"/>
    <n v="1"/>
    <n v="2350000"/>
    <n v="2290000"/>
    <n v="0"/>
    <n v="0"/>
    <n v="2.6200873362445413E-2"/>
    <n v="2.6200873362445413E-2"/>
    <x v="1"/>
    <n v="181836.20061017439"/>
    <n v="363672.40122034878"/>
    <n v="2531836"/>
    <n v="2713672.4012203487"/>
    <m/>
    <s v="Third-Party storage / Stockage chez un tiers"/>
    <s v="Third-Party storage / Stockage chez un tiers"/>
    <b v="1"/>
    <s v="ok"/>
    <m/>
    <s v="Oegema"/>
    <s v="Oegem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Halsterseweg 58"/>
    <s v="Halsteren"/>
    <s v="Brabant"/>
    <s v="4660AA"/>
    <n v="51.5184333971482"/>
    <n v="4.2741373980249104"/>
    <m/>
    <s v="NL015"/>
    <s v="LIMAGRAIN EUROPE"/>
    <s v="LFS"/>
    <s v="EUR"/>
    <s v="EUR"/>
    <b v="1"/>
    <s v="ok"/>
    <m/>
    <m/>
    <n v="0"/>
    <n v="0"/>
    <b v="1"/>
    <s v="ok"/>
    <m/>
    <m/>
    <m/>
    <n v="0"/>
    <b v="1"/>
    <s v="ok"/>
    <m/>
    <n v="100000"/>
    <n v="100000"/>
    <n v="0"/>
    <b v="1"/>
    <s v="ok"/>
    <m/>
    <n v="300000"/>
    <n v="3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Bernaard"/>
    <s v="Bernaar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Vulcanus 26"/>
    <s v="Heerenveen"/>
    <s v="Friesland"/>
    <s v="8448CH"/>
    <n v="52.971679000000002"/>
    <n v="5.94808"/>
    <m/>
    <s v="NL011"/>
    <s v="LIMAGRAIN EUROPE"/>
    <s v="LFS"/>
    <s v="EUR"/>
    <s v="EUR"/>
    <b v="1"/>
    <s v="ok"/>
    <m/>
    <m/>
    <m/>
    <n v="0"/>
    <b v="1"/>
    <s v="ok"/>
    <m/>
    <m/>
    <m/>
    <n v="0"/>
    <b v="1"/>
    <s v="ok"/>
    <m/>
    <n v="100000"/>
    <n v="100000"/>
    <n v="0"/>
    <b v="1"/>
    <s v="ok"/>
    <m/>
    <n v="300000"/>
    <n v="3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Tuinplus"/>
    <s v="Tuinplu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NOOIJ, Michiel"/>
    <s v="LPS"/>
    <s v="HAZERA SEEDS B.V."/>
    <s v="Bloemendaalse Zeedijk 10_x000a_Hartog Logistics B.V."/>
    <s v="Zevenbergschen Hoek"/>
    <s v="Noord Brabant"/>
    <s v="4765 BP"/>
    <s v="51.6747894"/>
    <s v="4.6827698"/>
    <n v="702939"/>
    <n v="330"/>
    <s v="HAZERA"/>
    <s v="LVS"/>
    <s v="EUR"/>
    <s v="EUR"/>
    <b v="1"/>
    <s v="ok"/>
    <m/>
    <m/>
    <m/>
    <n v="0"/>
    <b v="1"/>
    <s v="ok"/>
    <m/>
    <m/>
    <m/>
    <n v="0"/>
    <b v="1"/>
    <s v="ok"/>
    <m/>
    <n v="8921000"/>
    <n v="7318000"/>
    <n v="0.21904892047007379"/>
    <b v="0"/>
    <s v=""/>
    <s v="Mainly caused by increased onion and tomato stock."/>
    <n v="10500001"/>
    <n v="7952000"/>
    <n v="0.32042266096579475"/>
    <b v="0"/>
    <b v="1"/>
    <s v=""/>
    <s v="Mainly caused by increased onion and tomato stock."/>
    <n v="8921000"/>
    <n v="7318000"/>
    <s v="EUR"/>
    <n v="1"/>
    <n v="8921000"/>
    <n v="7318000"/>
    <n v="0"/>
    <n v="0"/>
    <n v="0.21904892047007379"/>
    <n v="0.21904892047007379"/>
    <x v="0"/>
    <n v="3433471.5122690941"/>
    <n v="6866943.0245381882"/>
    <n v="12354472"/>
    <n v="15787943.024538189"/>
    <m/>
    <s v="Third-Party storage / Stockage chez un tiers"/>
    <s v="Third-Party storage / Stockage chez un tiers"/>
    <b v="1"/>
    <s v="ok"/>
    <m/>
    <s v="Hartog Logistics B.V."/>
    <s v="Hartog Logistics B.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Netherlands"/>
    <s v="Arielle Delaye-Malherbe"/>
    <s v="LPS"/>
    <s v="VILMORIN-MIKADO"/>
    <s v="SCHANSEIND 27"/>
    <s v="Made"/>
    <s v="Maine-et-Loire"/>
    <n v="4921"/>
    <s v="51.6798071"/>
    <s v="4.8335881"/>
    <m/>
    <m/>
    <s v="VILMORIN - MKS"/>
    <s v="LVS"/>
    <s v="EUR"/>
    <s v="EUR"/>
    <b v="1"/>
    <s v="ok"/>
    <m/>
    <m/>
    <m/>
    <n v="0"/>
    <b v="1"/>
    <s v="ok"/>
    <m/>
    <m/>
    <m/>
    <n v="0"/>
    <b v="1"/>
    <s v="ok"/>
    <m/>
    <n v="14038.92"/>
    <n v="13690"/>
    <n v="2.5487216946676411E-2"/>
    <b v="1"/>
    <s v="ok"/>
    <m/>
    <n v="14249.83"/>
    <n v="13726"/>
    <n v="3.8163339647384519E-2"/>
    <b v="1"/>
    <b v="1"/>
    <s v="ok"/>
    <m/>
    <n v="14038.92"/>
    <n v="13690"/>
    <s v="EUR"/>
    <n v="1"/>
    <n v="14038.92"/>
    <n v="13690"/>
    <n v="0"/>
    <n v="0"/>
    <n v="2.5487216946676411E-2"/>
    <n v="2.5487216946676411E-2"/>
    <x v="1"/>
    <m/>
    <n v="0"/>
    <n v="14039"/>
    <n v="14038.92"/>
    <m/>
    <s v="Third-Party storage / Stockage chez un tiers"/>
    <s v="Third-Party storage / Stockage chez un tiers"/>
    <b v="1"/>
    <s v="ok"/>
    <m/>
    <s v="Hazera BV"/>
    <s v="Hazera BV"/>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Arielle Delaye-Malherbe"/>
    <s v="LPS"/>
    <s v="VILMORIN-MIKADO"/>
    <s v="Dinxperlosestraatweg 122"/>
    <s v="JS AALTEN  "/>
    <s v="JS AALTEN  "/>
    <n v="7122"/>
    <n v="48.862724999999998"/>
    <n v="2.2875920000000001"/>
    <m/>
    <m/>
    <s v="VILMORIN - MKS"/>
    <s v="LVS"/>
    <s v="EUR"/>
    <s v="EUR"/>
    <b v="1"/>
    <s v="ok"/>
    <m/>
    <m/>
    <m/>
    <n v="0"/>
    <b v="1"/>
    <s v="ok"/>
    <m/>
    <m/>
    <m/>
    <n v="0"/>
    <b v="1"/>
    <s v="ok"/>
    <m/>
    <n v="1131.47"/>
    <n v="1845"/>
    <n v="-0.38673712737127369"/>
    <b v="0"/>
    <s v="ok"/>
    <s v="Baisse de la demande en bio"/>
    <n v="3225.25"/>
    <n v="2673"/>
    <n v="0.20660306771417883"/>
    <b v="0"/>
    <b v="1"/>
    <s v="ok"/>
    <s v="Baisse de la demande en bio"/>
    <n v="1131.47"/>
    <n v="1845"/>
    <s v="EUR"/>
    <n v="1"/>
    <n v="1131.47"/>
    <n v="1845"/>
    <n v="0"/>
    <n v="0"/>
    <n v="-0.38673712737127369"/>
    <n v="-0.38673712737127369"/>
    <x v="0"/>
    <m/>
    <n v="0"/>
    <n v="1131"/>
    <n v="1131.47"/>
    <m/>
    <s v="Third-Party storage / Stockage chez un tiers"/>
    <s v="Third-Party storage / Stockage chez un tiers"/>
    <b v="1"/>
    <s v="ok"/>
    <m/>
    <s v="Germains Seed Technology BV"/>
    <s v="Germains Seed Technology BV"/>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Arielle Delaye-Malherbe"/>
    <s v="LPS"/>
    <s v="VILMORIN-MIKADO"/>
    <s v="WESTEINDE 107                           "/>
    <s v="BL ENKHUIZEN             "/>
    <s v="BL ENKHUIZEN             "/>
    <s v="1601        "/>
    <s v="52.7004427"/>
    <s v="5.266667"/>
    <n v="760656"/>
    <m/>
    <s v="VILMORIN - MKS"/>
    <s v="LVS"/>
    <s v="EUR"/>
    <s v="EUR"/>
    <b v="1"/>
    <s v="ok"/>
    <m/>
    <m/>
    <m/>
    <n v="0"/>
    <b v="1"/>
    <s v="ok"/>
    <m/>
    <m/>
    <m/>
    <n v="0"/>
    <b v="1"/>
    <s v="ok"/>
    <m/>
    <n v="62829.87"/>
    <n v="70462"/>
    <n v="-0.10831554596803947"/>
    <b v="0"/>
    <s v="ok"/>
    <s v="On essaie de moins sous-traiter"/>
    <n v="156549.16"/>
    <n v="142459"/>
    <n v="9.890677317684389E-2"/>
    <b v="1"/>
    <b v="1"/>
    <s v="ok"/>
    <m/>
    <n v="62829.87"/>
    <n v="70462"/>
    <s v="EUR"/>
    <n v="1"/>
    <n v="62829.87"/>
    <n v="70462"/>
    <n v="0"/>
    <n v="0"/>
    <n v="-0.10831554596803947"/>
    <n v="-0.10831554596803947"/>
    <x v="0"/>
    <m/>
    <n v="0"/>
    <n v="62830"/>
    <n v="62829.87"/>
    <m/>
    <s v="Third-Party storage / Stockage chez un tiers"/>
    <s v="Third-Party storage / Stockage chez un tiers"/>
    <b v="1"/>
    <s v="ok"/>
    <m/>
    <s v="Incotec"/>
    <s v="Incotec / Germain / SCHANSEIND"/>
    <b v="0"/>
    <s v=""/>
    <s v="Les 3 font référence à la même entité : Incotec désormais "/>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Poland"/>
    <s v="GRZEGOREK Hanna"/>
    <s v="LPS"/>
    <s v="Limagrain Polska"/>
    <s v="ul. Kolumba 8"/>
    <s v="Komorniki"/>
    <m/>
    <s v="62-052"/>
    <n v="52.347720000000002"/>
    <n v="16.792090000000002"/>
    <m/>
    <s v="PL02"/>
    <s v="LIMAGRAIN EUROPE"/>
    <s v="LFS"/>
    <s v="PLN"/>
    <s v="PLN"/>
    <b v="1"/>
    <s v="ok"/>
    <m/>
    <m/>
    <m/>
    <n v="0"/>
    <b v="1"/>
    <s v="ok"/>
    <m/>
    <m/>
    <n v="0"/>
    <n v="0"/>
    <b v="1"/>
    <s v="ok"/>
    <m/>
    <n v="5606277"/>
    <n v="4395137"/>
    <n v="0.27556365137195948"/>
    <b v="0"/>
    <s v=""/>
    <s v="price and quantity increase"/>
    <n v="11903575"/>
    <n v="5819372"/>
    <n v="1.0455085187886253"/>
    <b v="0"/>
    <b v="1"/>
    <s v=""/>
    <s v="price and quantity increase; addidtional quantieties of OSR were stocked in June 2024 on request from the factory (additional space was rented)"/>
    <n v="5606277"/>
    <n v="4395137"/>
    <s v="PLN"/>
    <n v="0.23896000000000001"/>
    <n v="1339675.9519200001"/>
    <n v="1050261.9375199999"/>
    <n v="0"/>
    <n v="0"/>
    <n v="0.27556365137195948"/>
    <n v="0.27556365137195976"/>
    <x v="0"/>
    <n v="2204660.9400295531"/>
    <n v="4409321.8800591063"/>
    <n v="3544337"/>
    <n v="5748997.8319791062"/>
    <m/>
    <s v="Third-Party storage / Stockage chez un tiers"/>
    <s v="Third-Party storage / Stockage chez un tiers"/>
    <b v="1"/>
    <s v="ok"/>
    <m/>
    <s v="DSV ROAD SP. Z O.O."/>
    <s v="DSV ROAD SP. Z O.O."/>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Poland"/>
    <s v="GRZEGOREK Hanna"/>
    <s v="LPS"/>
    <s v="Limagrain Polska"/>
    <s v="Dąbrówka 1"/>
    <s v="Borek Wielkopolski"/>
    <m/>
    <s v="63-810"/>
    <n v="51.901940000000003"/>
    <n v="17.13862"/>
    <m/>
    <m/>
    <s v="LIMAGRAIN EUROPE"/>
    <s v="LFS"/>
    <s v="PLN"/>
    <s v="PLN"/>
    <b v="1"/>
    <s v="ok"/>
    <m/>
    <m/>
    <m/>
    <n v="0"/>
    <b v="1"/>
    <s v="ok"/>
    <m/>
    <n v="3331562"/>
    <n v="3293961"/>
    <n v="1.1415132116014731E-2"/>
    <b v="1"/>
    <s v="ok"/>
    <m/>
    <m/>
    <m/>
    <n v="0"/>
    <b v="1"/>
    <s v="ok"/>
    <m/>
    <m/>
    <m/>
    <n v="0"/>
    <b v="1"/>
    <b v="1"/>
    <s v="ok"/>
    <m/>
    <n v="3331562"/>
    <n v="3293961"/>
    <s v="PLN"/>
    <n v="0.23896000000000001"/>
    <n v="796110.05552000005"/>
    <n v="787124.92056"/>
    <n v="0"/>
    <n v="1.1415132116014731E-2"/>
    <n v="0"/>
    <n v="1.14151321160148E-2"/>
    <x v="1"/>
    <n v="1310132.3053938895"/>
    <n v="2620264.6107877791"/>
    <n v="2106242"/>
    <n v="3416374.666307779"/>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Romania"/>
    <s v="GOUJON Samantha"/>
    <s v="LPS"/>
    <s v="LIMAGRAIN EUROPE"/>
    <s v="DJ282B 239"/>
    <s v="Bivolari"/>
    <m/>
    <n v="707057"/>
    <n v="47.514193667543097"/>
    <n v="27.440163704260801"/>
    <m/>
    <m/>
    <s v="LIMAGRAIN EUROPE"/>
    <s v="LFS"/>
    <s v="EUR"/>
    <s v="EUR"/>
    <b v="1"/>
    <s v="ok"/>
    <m/>
    <m/>
    <m/>
    <n v="0"/>
    <b v="1"/>
    <s v="ok"/>
    <m/>
    <m/>
    <m/>
    <n v="0"/>
    <b v="1"/>
    <s v="ok"/>
    <m/>
    <n v="3792950"/>
    <n v="2188196"/>
    <n v="0.73336849167076446"/>
    <b v="0"/>
    <s v=""/>
    <s v="Augmentation du volume de production en prestation "/>
    <n v="6125425"/>
    <n v="2868144"/>
    <n v="1.1356755448819864"/>
    <b v="0"/>
    <b v="1"/>
    <s v=""/>
    <s v="Augmentation du volume de production en prestation "/>
    <n v="3792950"/>
    <n v="2188196"/>
    <s v="EUR"/>
    <n v="1"/>
    <n v="3792950"/>
    <n v="2188196"/>
    <n v="0"/>
    <n v="0"/>
    <n v="0.73336849167076446"/>
    <n v="0.73336849167076446"/>
    <x v="0"/>
    <m/>
    <n v="0"/>
    <n v="3792950"/>
    <n v="3792950"/>
    <m/>
    <s v="Third-Party storage / Stockage chez un tiers"/>
    <s v="Third-Party storage / Stockage chez un tiers"/>
    <b v="1"/>
    <s v="ok"/>
    <m/>
    <s v="Remington Romania RO21"/>
    <s v="Remington Romania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Romania"/>
    <s v="HAMPU Coralia"/>
    <s v="LPS"/>
    <s v="Limagrain Romania SRL"/>
    <s v="Autostrada București-Pitești str. Italia 1-7, 077090 IF, Chiajna, Romania."/>
    <s v="Chiajna"/>
    <s v="Ilfov"/>
    <n v="77090"/>
    <m/>
    <m/>
    <m/>
    <m/>
    <s v="LIMAGRAIN EUROPE"/>
    <s v="LFS"/>
    <s v="RON"/>
    <s v="RON"/>
    <b v="1"/>
    <s v="ok"/>
    <m/>
    <m/>
    <m/>
    <n v="0"/>
    <b v="1"/>
    <s v="ok"/>
    <m/>
    <m/>
    <n v="0"/>
    <n v="0"/>
    <b v="1"/>
    <s v="ok"/>
    <m/>
    <n v="7100000"/>
    <n v="7901157"/>
    <n v="-0.10139742825006515"/>
    <b v="0"/>
    <s v=""/>
    <m/>
    <n v="17550482"/>
    <n v="18680987"/>
    <n v="-6.0516342096913832E-2"/>
    <b v="1"/>
    <b v="1"/>
    <s v="ok"/>
    <m/>
    <n v="7100000"/>
    <n v="7901157"/>
    <s v="RON"/>
    <n v="0.20069999999999999"/>
    <n v="1424970"/>
    <n v="1585762.2098999999"/>
    <n v="0"/>
    <n v="0"/>
    <n v="-0.10139742825006515"/>
    <n v="-0.10139742825006509"/>
    <x v="0"/>
    <n v="391925.75850904995"/>
    <n v="783851.5170180999"/>
    <n v="1816896"/>
    <n v="2208821.5170180998"/>
    <m/>
    <s v="Third-Party storage / Stockage chez un tiers"/>
    <s v="Third-Party storage / Stockage chez un tiers"/>
    <b v="1"/>
    <s v="ok"/>
    <m/>
    <s v="NUNNER LOGISTICS SRL"/>
    <s v="NUNNER LOGISTICS SR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Romania"/>
    <s v="HAMPU Coralia"/>
    <s v="LPS"/>
    <s v="Limagrain Romania SRL"/>
    <s v="VERNESTI,  intrarea Silozului, number 2,"/>
    <s v="Vernesti"/>
    <s v="Buzau"/>
    <n v="127675"/>
    <s v="45,181338"/>
    <s v="26,751339"/>
    <m/>
    <m/>
    <s v="LIMAGRAIN EUROPE"/>
    <s v="LFS"/>
    <s v="RON"/>
    <s v="RON"/>
    <b v="1"/>
    <s v="ok"/>
    <m/>
    <m/>
    <m/>
    <n v="0"/>
    <b v="1"/>
    <s v="ok"/>
    <m/>
    <m/>
    <m/>
    <n v="0"/>
    <b v="1"/>
    <s v="ok"/>
    <m/>
    <n v="2100000"/>
    <n v="938549.43"/>
    <n v="1.2374953655877239"/>
    <b v="0"/>
    <s v=""/>
    <m/>
    <n v="2569756"/>
    <n v="2019812.4"/>
    <n v="0.27227459342263671"/>
    <b v="0"/>
    <b v="1"/>
    <s v=""/>
    <m/>
    <n v="2100000"/>
    <n v="938549.43"/>
    <s v="RON"/>
    <n v="0.20069999999999999"/>
    <n v="421470"/>
    <n v="188366.870601"/>
    <n v="0"/>
    <n v="0"/>
    <n v="1.2374953655877239"/>
    <n v="1.2374953655877241"/>
    <x v="0"/>
    <n v="115921.7032209866"/>
    <n v="231843.4064419732"/>
    <n v="537392"/>
    <n v="653313.40644197317"/>
    <m/>
    <s v="Third-Party storage / Stockage chez un tiers"/>
    <s v="Third-Party storage / Stockage chez un tiers"/>
    <b v="1"/>
    <s v="ok"/>
    <m/>
    <s v="AGRISAN SRL"/>
    <s v="AGRISAN SR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s v="New Site"/>
    <s v="Serbia"/>
    <s v="ARSENIJEVIC Miroslav"/>
    <s v="RoW"/>
    <s v="LIMAGRAIN D.O.O. BEOGRAD"/>
    <s v="LC Intereuropa A.D."/>
    <s v="Zemun-Dobanovci"/>
    <s v="Voïvodine"/>
    <n v="11272"/>
    <m/>
    <m/>
    <m/>
    <m/>
    <s v="LIMAGRAIN EUROPE"/>
    <s v="LFS"/>
    <s v="EUR"/>
    <m/>
    <b v="0"/>
    <s v=""/>
    <m/>
    <m/>
    <m/>
    <n v="0"/>
    <b v="1"/>
    <s v="ok"/>
    <m/>
    <m/>
    <m/>
    <n v="0"/>
    <b v="1"/>
    <s v="ok"/>
    <m/>
    <m/>
    <m/>
    <n v="0"/>
    <b v="1"/>
    <s v="ok"/>
    <m/>
    <m/>
    <m/>
    <n v="0"/>
    <b v="1"/>
    <b v="1"/>
    <s v="ok"/>
    <m/>
    <n v="0"/>
    <n v="0"/>
    <s v="EUR"/>
    <n v="1"/>
    <n v="0"/>
    <n v="0"/>
    <n v="0"/>
    <n v="0"/>
    <n v="0"/>
    <n v="0"/>
    <x v="3"/>
    <n v="0"/>
    <n v="0"/>
    <n v="0"/>
    <n v="0"/>
    <m/>
    <m/>
    <m/>
    <b v="1"/>
    <s v="ok"/>
    <m/>
    <m/>
    <m/>
    <b v="1"/>
    <s v="ok"/>
    <m/>
    <m/>
    <m/>
    <b v="1"/>
    <s v="ok"/>
    <m/>
    <m/>
    <m/>
    <b v="1"/>
    <m/>
    <m/>
    <m/>
    <m/>
    <b v="1"/>
    <m/>
    <m/>
    <m/>
    <m/>
    <n v="0"/>
    <b v="1"/>
    <b v="1"/>
    <s v="ok"/>
    <m/>
    <m/>
    <m/>
    <b v="1"/>
    <s v="ok"/>
    <m/>
    <m/>
    <m/>
    <b v="0"/>
    <m/>
    <m/>
    <m/>
  </r>
  <r>
    <m/>
    <s v="Spain"/>
    <s v="NOGAL Coro"/>
    <s v="LPS"/>
    <s v="LIMAGRAIN IBERICA"/>
    <s v="AUTOVIA MADRID- ALICANTE KM 65"/>
    <s v="ALBACETE"/>
    <m/>
    <n v="2001"/>
    <m/>
    <m/>
    <m/>
    <m/>
    <s v="LIMAGRAIN EUROPE"/>
    <s v="LFS"/>
    <s v="EUR"/>
    <s v="EUR"/>
    <b v="1"/>
    <s v="ok"/>
    <m/>
    <m/>
    <m/>
    <n v="0"/>
    <b v="1"/>
    <s v="ok"/>
    <m/>
    <m/>
    <m/>
    <n v="0"/>
    <b v="1"/>
    <s v="ok"/>
    <m/>
    <n v="189127"/>
    <n v="64180"/>
    <n v="1.9468214397008414"/>
    <b v="0"/>
    <s v=""/>
    <s v="Varible amount depending production plans"/>
    <n v="439870"/>
    <n v="279101"/>
    <n v="0.57602444993031199"/>
    <b v="0"/>
    <b v="1"/>
    <s v=""/>
    <s v="Varible amount depending production plans"/>
    <n v="189127"/>
    <n v="64180"/>
    <s v="EUR"/>
    <n v="1"/>
    <n v="189127"/>
    <n v="64180"/>
    <n v="0"/>
    <n v="0"/>
    <n v="1.9468214397008414"/>
    <n v="1.9468214397008414"/>
    <x v="0"/>
    <n v="26349.347249566057"/>
    <n v="52698.694499132114"/>
    <n v="215476"/>
    <n v="241825.69449913211"/>
    <m/>
    <s v="Third-Party storage / Stockage chez un tiers"/>
    <s v="Third-Party storage / Stockage chez un tiers"/>
    <b v="1"/>
    <s v="ok"/>
    <m/>
    <m/>
    <s v="LEYCES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 CUESTA DE SAN MARCOS 20 BAJO"/>
    <s v="SANTIAGO DE COMPOSTELA"/>
    <m/>
    <n v="15820"/>
    <m/>
    <m/>
    <m/>
    <m/>
    <s v="LIMAGRAIN EUROPE"/>
    <s v="LFS"/>
    <s v="EUR"/>
    <s v="EUR"/>
    <b v="1"/>
    <s v="ok"/>
    <m/>
    <m/>
    <m/>
    <n v="0"/>
    <b v="1"/>
    <s v="ok"/>
    <m/>
    <m/>
    <m/>
    <n v="0"/>
    <b v="1"/>
    <s v="ok"/>
    <m/>
    <n v="213753"/>
    <n v="287125"/>
    <n v="-0.2555402699172834"/>
    <b v="0"/>
    <s v=""/>
    <s v="Varible amount depending production plans"/>
    <n v="760141"/>
    <n v="414695"/>
    <n v="0.83301221379568113"/>
    <b v="0"/>
    <b v="1"/>
    <s v=""/>
    <s v="Varible amount depending production plans"/>
    <n v="213753"/>
    <n v="287125"/>
    <s v="EUR"/>
    <n v="1"/>
    <n v="213753"/>
    <n v="287125"/>
    <n v="0"/>
    <n v="0"/>
    <n v="-0.2555402699172834"/>
    <n v="-0.2555402699172834"/>
    <x v="0"/>
    <n v="29780.264175059583"/>
    <n v="59560.528350119166"/>
    <n v="243533"/>
    <n v="273313.52835011919"/>
    <m/>
    <s v="Third-Party storage / Stockage chez un tiers"/>
    <s v="Third-Party storage / Stockage chez un tiers"/>
    <b v="1"/>
    <s v="ok"/>
    <m/>
    <m/>
    <s v="FRUTERIA DELICIAS"/>
    <b v="0"/>
    <s v=""/>
    <m/>
    <m/>
    <s v="Distribution and/or Storage - Distribution et/ou Stockage"/>
    <b v="0"/>
    <s v=""/>
    <m/>
    <m/>
    <s v="No"/>
    <b v="0"/>
    <s v=""/>
    <m/>
    <m/>
    <s v="No"/>
    <b v="0"/>
    <s v=""/>
    <m/>
    <m/>
    <m/>
    <n v="0"/>
    <b v="1"/>
    <b v="1"/>
    <s v="ok"/>
    <m/>
    <m/>
    <s v="Not Applicable / Non applicable"/>
    <b v="0"/>
    <s v=""/>
    <m/>
    <b v="0"/>
    <m/>
    <b v="0"/>
    <m/>
    <m/>
    <m/>
  </r>
  <r>
    <m/>
    <s v="Spain"/>
    <s v="NOGAL Coro"/>
    <s v="LPS"/>
    <s v="LIMAGRAIN IBERICA"/>
    <s v="C/ FELICITO, S/N"/>
    <s v="CARLOTA, LA"/>
    <m/>
    <n v="14100"/>
    <m/>
    <m/>
    <m/>
    <m/>
    <s v="LIMAGRAIN EUROPE"/>
    <s v="LFS"/>
    <s v="EUR"/>
    <s v="EUR"/>
    <b v="1"/>
    <s v="ok"/>
    <m/>
    <m/>
    <m/>
    <n v="0"/>
    <b v="1"/>
    <s v="ok"/>
    <m/>
    <m/>
    <m/>
    <n v="0"/>
    <b v="1"/>
    <s v="ok"/>
    <m/>
    <n v="419631"/>
    <n v="416016"/>
    <n v="8.6895696319372329E-3"/>
    <b v="1"/>
    <s v="ok"/>
    <m/>
    <n v="476966"/>
    <n v="476218"/>
    <n v="1.5707092130074882E-3"/>
    <b v="1"/>
    <b v="1"/>
    <s v="ok"/>
    <m/>
    <n v="419631"/>
    <n v="416016"/>
    <s v="EUR"/>
    <n v="1"/>
    <n v="419631"/>
    <n v="416016"/>
    <n v="0"/>
    <n v="0"/>
    <n v="8.6895696319372329E-3"/>
    <n v="8.6895696319372329E-3"/>
    <x v="1"/>
    <n v="58463.376121244743"/>
    <n v="116926.75224248949"/>
    <n v="478094"/>
    <n v="536557.75224248949"/>
    <m/>
    <s v="Third-Party storage / Stockage chez un tiers"/>
    <s v="Third-Party storage / Stockage chez un tiers"/>
    <b v="1"/>
    <s v="ok"/>
    <m/>
    <m/>
    <s v="DAFIS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NACIONAL 240 KM. 153"/>
    <s v="BARBASTRO"/>
    <m/>
    <n v="22300"/>
    <m/>
    <m/>
    <m/>
    <m/>
    <s v="LIMAGRAIN EUROPE"/>
    <s v="LFS"/>
    <s v="EUR"/>
    <s v="EUR"/>
    <b v="1"/>
    <s v="ok"/>
    <m/>
    <m/>
    <m/>
    <n v="0"/>
    <b v="1"/>
    <s v="ok"/>
    <m/>
    <m/>
    <m/>
    <n v="0"/>
    <b v="1"/>
    <s v="ok"/>
    <m/>
    <n v="86112"/>
    <n v="141176"/>
    <n v="-0.39003796679322267"/>
    <b v="0"/>
    <s v=""/>
    <s v="Varible amount depending production plans"/>
    <n v="200618"/>
    <n v="505049"/>
    <n v="-0.6027751762700253"/>
    <b v="0"/>
    <b v="1"/>
    <s v=""/>
    <s v="Varible amount depending production plans"/>
    <n v="86112"/>
    <n v="141176"/>
    <s v="EUR"/>
    <n v="1"/>
    <n v="86112"/>
    <n v="141176"/>
    <n v="0"/>
    <n v="0"/>
    <n v="-0.39003796679322267"/>
    <n v="-0.39003796679322267"/>
    <x v="0"/>
    <n v="11997.202886709099"/>
    <n v="23994.405773418199"/>
    <n v="98109"/>
    <n v="110106.4057734182"/>
    <m/>
    <s v="Third-Party storage / Stockage chez un tiers"/>
    <s v="Third-Party storage / Stockage chez un tiers"/>
    <b v="1"/>
    <s v="ok"/>
    <m/>
    <m/>
    <s v="CER.ARASANZ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VALDENTILLAS KM 10,4"/>
    <s v="PEDRAJA DE PORTILLO"/>
    <m/>
    <n v="47196"/>
    <m/>
    <m/>
    <m/>
    <m/>
    <s v="LIMAGRAIN EUROPE"/>
    <s v="LFS"/>
    <s v="EUR"/>
    <s v="EUR"/>
    <b v="1"/>
    <s v="ok"/>
    <m/>
    <m/>
    <m/>
    <n v="0"/>
    <b v="1"/>
    <s v="ok"/>
    <m/>
    <m/>
    <m/>
    <n v="0"/>
    <b v="1"/>
    <s v="ok"/>
    <m/>
    <n v="59196"/>
    <n v="77250"/>
    <n v="-0.23370873786407767"/>
    <b v="0"/>
    <s v=""/>
    <s v="Varible amount depending production plans"/>
    <n v="155273"/>
    <n v="324661"/>
    <n v="-0.52173805908316673"/>
    <b v="0"/>
    <b v="1"/>
    <s v=""/>
    <s v="Varible amount depending production plans"/>
    <n v="59196"/>
    <n v="77250"/>
    <s v="EUR"/>
    <n v="1"/>
    <n v="59196"/>
    <n v="77250"/>
    <n v="0"/>
    <n v="0"/>
    <n v="-0.23370873786407767"/>
    <n v="-0.23370873786407767"/>
    <x v="0"/>
    <n v="8247.2410591047937"/>
    <n v="16494.482118209587"/>
    <n v="67443"/>
    <n v="75690.482118209591"/>
    <m/>
    <s v="Third-Party storage / Stockage chez un tiers"/>
    <s v="Third-Party storage / Stockage chez un tiers"/>
    <b v="1"/>
    <s v="ok"/>
    <m/>
    <m/>
    <s v="AGROTECNICA ALAMILLO COLAB."/>
    <b v="0"/>
    <s v=""/>
    <m/>
    <m/>
    <s v="Distribution and/or Storage - Distribution et/ou Stockage"/>
    <b v="0"/>
    <s v=""/>
    <m/>
    <m/>
    <s v="No"/>
    <b v="0"/>
    <s v=""/>
    <m/>
    <m/>
    <s v="No"/>
    <b v="0"/>
    <s v=""/>
    <m/>
    <m/>
    <m/>
    <n v="0"/>
    <b v="1"/>
    <b v="1"/>
    <s v="ok"/>
    <m/>
    <m/>
    <s v="Not Applicable / Non applicable"/>
    <b v="0"/>
    <s v=""/>
    <m/>
    <b v="0"/>
    <m/>
    <b v="0"/>
    <m/>
    <m/>
    <m/>
  </r>
  <r>
    <m/>
    <s v="Spain"/>
    <s v="NOGAL Coro"/>
    <s v="LPS"/>
    <s v="LIMAGRAIN IBERICA"/>
    <s v="P. I. EL TESOROC/ MONTEGRANDE, 15 D"/>
    <s v="VALENCIA DE DON JUAN"/>
    <m/>
    <n v="24200"/>
    <m/>
    <m/>
    <m/>
    <m/>
    <s v="LIMAGRAIN EUROPE"/>
    <s v="LFS"/>
    <s v="EUR"/>
    <s v="EUR"/>
    <b v="1"/>
    <s v="ok"/>
    <m/>
    <m/>
    <m/>
    <n v="0"/>
    <b v="1"/>
    <s v="ok"/>
    <m/>
    <m/>
    <m/>
    <n v="0"/>
    <b v="1"/>
    <s v="ok"/>
    <m/>
    <n v="158731"/>
    <n v="201890"/>
    <n v="-0.21377482787656646"/>
    <b v="0"/>
    <s v=""/>
    <s v="Varible amount depending production plans"/>
    <n v="467027"/>
    <n v="973144"/>
    <n v="-0.52008438627787867"/>
    <b v="0"/>
    <b v="1"/>
    <s v=""/>
    <s v="Varible amount depending production plans"/>
    <n v="158731"/>
    <n v="201890"/>
    <s v="EUR"/>
    <n v="1"/>
    <n v="158731"/>
    <n v="201890"/>
    <n v="0"/>
    <n v="0"/>
    <n v="-0.21377482787656646"/>
    <n v="-0.21377482787656646"/>
    <x v="0"/>
    <n v="22114.548627487722"/>
    <n v="44229.097254975444"/>
    <n v="180846"/>
    <n v="202960.09725497544"/>
    <m/>
    <s v="Third-Party storage / Stockage chez un tiers"/>
    <s v="Third-Party storage / Stockage chez un tiers"/>
    <b v="1"/>
    <s v="ok"/>
    <m/>
    <m/>
    <s v="AGRONAT COLAB."/>
    <b v="0"/>
    <s v=""/>
    <m/>
    <m/>
    <s v="Distribution and/or Storage - Distribution et/ou Stockage"/>
    <b v="0"/>
    <s v=""/>
    <m/>
    <m/>
    <s v="No"/>
    <b v="0"/>
    <s v=""/>
    <m/>
    <m/>
    <s v="No"/>
    <b v="0"/>
    <s v=""/>
    <m/>
    <m/>
    <m/>
    <n v="0"/>
    <b v="1"/>
    <b v="1"/>
    <s v="ok"/>
    <m/>
    <m/>
    <s v="Not Applicable / Non applicable"/>
    <b v="0"/>
    <s v=""/>
    <m/>
    <b v="0"/>
    <m/>
    <b v="0"/>
    <m/>
    <m/>
    <m/>
  </r>
  <r>
    <m/>
    <s v="Spain"/>
    <s v="NOGAL Coro"/>
    <s v="LPS"/>
    <s v="LIMAGRAIN IBERICA"/>
    <s v="PLGO. IND. CAMPOLLANOC/ AUTOVIA, 40"/>
    <s v="ALBACETE"/>
    <m/>
    <s v="02006"/>
    <m/>
    <m/>
    <m/>
    <m/>
    <s v="LIMAGRAIN EUROPE"/>
    <s v="LFS"/>
    <s v="EUR"/>
    <s v="EUR"/>
    <b v="1"/>
    <s v="ok"/>
    <m/>
    <m/>
    <m/>
    <n v="0"/>
    <b v="1"/>
    <s v="ok"/>
    <m/>
    <m/>
    <m/>
    <n v="0"/>
    <b v="1"/>
    <s v="ok"/>
    <m/>
    <n v="118210"/>
    <n v="41214"/>
    <n v="1.8682001261707186"/>
    <b v="0"/>
    <s v=""/>
    <s v="Varible amount depending production plans"/>
    <n v="356702"/>
    <n v="138767"/>
    <n v="1.5705102798215713"/>
    <b v="0"/>
    <b v="1"/>
    <s v=""/>
    <s v="Varible amount depending production plans"/>
    <n v="118210"/>
    <n v="41214"/>
    <s v="EUR"/>
    <n v="1"/>
    <n v="118210"/>
    <n v="41214"/>
    <n v="0"/>
    <n v="0"/>
    <n v="1.8682001261707186"/>
    <n v="1.8682001261707186"/>
    <x v="0"/>
    <n v="16469.125711142267"/>
    <n v="32938.251422284535"/>
    <n v="134679"/>
    <n v="151148.25142228452"/>
    <m/>
    <s v="Third-Party storage / Stockage chez un tiers"/>
    <s v="Third-Party storage / Stockage chez un tiers"/>
    <b v="1"/>
    <s v="ok"/>
    <m/>
    <m/>
    <s v="AGRARIA S.ANTON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PINSORO, KM. 1"/>
    <s v="SADABA"/>
    <m/>
    <n v="50670"/>
    <m/>
    <m/>
    <m/>
    <m/>
    <s v="LIMAGRAIN EUROPE"/>
    <s v="LFS"/>
    <s v="EUR"/>
    <s v="EUR"/>
    <b v="1"/>
    <s v="ok"/>
    <m/>
    <m/>
    <m/>
    <n v="0"/>
    <b v="1"/>
    <s v="ok"/>
    <m/>
    <m/>
    <m/>
    <n v="0"/>
    <b v="1"/>
    <s v="ok"/>
    <m/>
    <n v="34216"/>
    <n v="65461"/>
    <n v="-0.47730709888330458"/>
    <b v="0"/>
    <s v=""/>
    <s v="Varible amount depending production plans"/>
    <n v="63132"/>
    <n v="285462"/>
    <n v="-0.77884271812010009"/>
    <b v="0"/>
    <b v="1"/>
    <s v=""/>
    <s v="Varible amount depending production plans"/>
    <n v="34216"/>
    <n v="65461"/>
    <s v="EUR"/>
    <n v="1"/>
    <n v="34216"/>
    <n v="65461"/>
    <n v="0"/>
    <n v="0"/>
    <n v="-0.47730709888330458"/>
    <n v="-0.47730709888330458"/>
    <x v="0"/>
    <n v="4767.0045286561526"/>
    <n v="9534.0090573123052"/>
    <n v="38983"/>
    <n v="43750.009057312302"/>
    <m/>
    <s v="Third-Party storage / Stockage chez un tiers"/>
    <s v="Third-Party storage / Stockage chez un tiers"/>
    <b v="1"/>
    <s v="ok"/>
    <m/>
    <m/>
    <s v="COOP.SADAB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De Corella, Km 3"/>
    <s v="TUDELA"/>
    <m/>
    <n v="31500"/>
    <m/>
    <m/>
    <m/>
    <m/>
    <s v="LIMAGRAIN EUROPE"/>
    <s v="LFS"/>
    <s v="EUR"/>
    <s v="EUR"/>
    <b v="1"/>
    <s v="ok"/>
    <m/>
    <m/>
    <m/>
    <n v="0"/>
    <b v="1"/>
    <s v="ok"/>
    <m/>
    <m/>
    <m/>
    <n v="0"/>
    <b v="1"/>
    <s v="ok"/>
    <m/>
    <n v="158382"/>
    <n v="99851"/>
    <n v="0.58618341328579582"/>
    <b v="0"/>
    <s v=""/>
    <s v="Varible amount depending production plans"/>
    <n v="301336"/>
    <n v="412325"/>
    <n v="-0.26917843933790092"/>
    <b v="0"/>
    <b v="1"/>
    <s v=""/>
    <s v="Varible amount depending production plans"/>
    <n v="158382"/>
    <n v="99851"/>
    <s v="EUR"/>
    <n v="1"/>
    <n v="158382"/>
    <n v="99851"/>
    <n v="0"/>
    <n v="0"/>
    <n v="0.58618341328579582"/>
    <n v="0.58618341328579582"/>
    <x v="0"/>
    <n v="22065.925627122364"/>
    <n v="44131.851254244728"/>
    <n v="180448"/>
    <n v="202513.85125424474"/>
    <m/>
    <s v="Third-Party storage / Stockage chez un tiers"/>
    <s v="Third-Party storage / Stockage chez un tiers"/>
    <b v="1"/>
    <s v="ok"/>
    <m/>
    <m/>
    <s v="AN TUDEL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alle F – PPI-3 nº13"/>
    <s v="VILLAFRANCA DE CORDOBA"/>
    <s v="Córdoba"/>
    <s v="14420"/>
    <n v="37.565100000000001"/>
    <n v="4.3211000000000004"/>
    <m/>
    <m/>
    <s v="LIMAGRAIN EUROPE"/>
    <s v="LFS"/>
    <s v="EUR"/>
    <s v="EUR"/>
    <b v="1"/>
    <s v="ok"/>
    <m/>
    <m/>
    <m/>
    <n v="0"/>
    <b v="1"/>
    <s v="ok"/>
    <m/>
    <m/>
    <m/>
    <n v="0"/>
    <b v="1"/>
    <s v="ok"/>
    <m/>
    <n v="1000000"/>
    <n v="1000000"/>
    <n v="0"/>
    <b v="1"/>
    <s v="ok"/>
    <m/>
    <n v="1000000"/>
    <n v="1000000"/>
    <n v="0"/>
    <b v="1"/>
    <b v="0"/>
    <s v=""/>
    <s v="/"/>
    <n v="1000000"/>
    <n v="1000000"/>
    <s v="EUR"/>
    <n v="1"/>
    <n v="1000000"/>
    <n v="1000000"/>
    <n v="0"/>
    <n v="0"/>
    <n v="0"/>
    <n v="0"/>
    <x v="1"/>
    <n v="139320.91795230747"/>
    <n v="278641.83590461494"/>
    <n v="1139321"/>
    <n v="1278641.835904615"/>
    <s v="Declaration made at Marsh on 12 september 24"/>
    <s v="Third-Party storage / Stockage chez un tiers"/>
    <s v="Third-Party storage / Stockage chez un tiers"/>
    <b v="1"/>
    <s v="ok"/>
    <m/>
    <m/>
    <s v="NOHI GRUPO INMOBILIARIO S.L"/>
    <b v="0"/>
    <s v=""/>
    <m/>
    <m/>
    <s v="Distribution and/or Storage - Distribution et/ou Stockage"/>
    <b v="0"/>
    <s v=""/>
    <m/>
    <m/>
    <m/>
    <b v="1"/>
    <m/>
    <m/>
    <m/>
    <s v="No"/>
    <b v="0"/>
    <m/>
    <m/>
    <m/>
    <m/>
    <n v="0"/>
    <b v="1"/>
    <b v="1"/>
    <s v="ok"/>
    <m/>
    <m/>
    <s v="Not Applicable / Non applicable"/>
    <b v="0"/>
    <s v=""/>
    <m/>
    <m/>
    <m/>
    <b v="0"/>
    <s v="Declaration made at Marsh on 12 september 24"/>
    <m/>
    <m/>
  </r>
  <r>
    <s v="New Site"/>
    <s v="Spain"/>
    <s v="NOGAL Coro"/>
    <s v="LPS"/>
    <s v="LIMAGRAIN IBERICA"/>
    <s v="Crta. Nacional 610 km 12,2"/>
    <s v="VILLAMARTÍN DE CAMPOS"/>
    <s v="PALENCIA"/>
    <n v="34170"/>
    <m/>
    <m/>
    <m/>
    <m/>
    <s v="LIMAGRAIN EUROPE"/>
    <s v="LFS"/>
    <s v="EUR"/>
    <m/>
    <b v="0"/>
    <s v=""/>
    <m/>
    <m/>
    <m/>
    <n v="0"/>
    <b v="1"/>
    <s v="ok"/>
    <m/>
    <m/>
    <m/>
    <n v="0"/>
    <b v="1"/>
    <s v="ok"/>
    <m/>
    <n v="54176"/>
    <m/>
    <n v="1"/>
    <b v="0"/>
    <s v=""/>
    <m/>
    <n v="143064"/>
    <m/>
    <n v="1"/>
    <b v="0"/>
    <b v="1"/>
    <s v=""/>
    <m/>
    <n v="54176"/>
    <n v="0"/>
    <s v="EUR"/>
    <n v="1"/>
    <n v="54176"/>
    <n v="0"/>
    <n v="0"/>
    <n v="0"/>
    <n v="1"/>
    <n v="1"/>
    <x v="3"/>
    <n v="7547.8500509842106"/>
    <n v="15095.700101968421"/>
    <n v="61724"/>
    <n v="69271.700101968425"/>
    <m/>
    <s v="Third-Party storage / Stockage chez un tiers"/>
    <m/>
    <b v="0"/>
    <s v=""/>
    <m/>
    <m/>
    <m/>
    <b v="0"/>
    <s v=""/>
    <m/>
    <s v="Distribution and/or Storage - Distribution et/ou Stockage"/>
    <m/>
    <b v="0"/>
    <s v=""/>
    <s v="New site"/>
    <m/>
    <m/>
    <b v="1"/>
    <m/>
    <m/>
    <s v="No"/>
    <m/>
    <b v="0"/>
    <m/>
    <m/>
    <m/>
    <m/>
    <n v="0"/>
    <b v="1"/>
    <b v="1"/>
    <s v="ok"/>
    <m/>
    <s v="Not Applicable / Non applicable"/>
    <m/>
    <b v="0"/>
    <s v=""/>
    <m/>
    <m/>
    <m/>
    <b v="0"/>
    <m/>
    <m/>
    <m/>
  </r>
  <r>
    <s v="New Site"/>
    <s v="Spain"/>
    <s v="NOGAL Coro"/>
    <s v="LPS"/>
    <s v="LIMAGRAIN IBERICA"/>
    <s v="C/ PROGRESO- P.I. EL MURO 14"/>
    <s v="LOS PALACIOS Y VILLAFRANCA"/>
    <s v="SEVILLA"/>
    <n v="41420"/>
    <m/>
    <m/>
    <m/>
    <m/>
    <s v="LIMAGRAIN EUROPE"/>
    <s v="LFS"/>
    <s v="EUR"/>
    <m/>
    <b v="0"/>
    <s v=""/>
    <m/>
    <m/>
    <m/>
    <n v="0"/>
    <b v="1"/>
    <s v="ok"/>
    <m/>
    <m/>
    <m/>
    <n v="0"/>
    <b v="1"/>
    <s v="ok"/>
    <m/>
    <n v="88632"/>
    <m/>
    <n v="1"/>
    <b v="0"/>
    <s v=""/>
    <m/>
    <n v="484059"/>
    <m/>
    <n v="1"/>
    <b v="0"/>
    <b v="1"/>
    <s v=""/>
    <m/>
    <n v="88632"/>
    <n v="0"/>
    <s v="EUR"/>
    <n v="1"/>
    <n v="88632"/>
    <n v="0"/>
    <n v="0"/>
    <n v="0"/>
    <n v="1"/>
    <n v="1"/>
    <x v="3"/>
    <n v="12348.291599948918"/>
    <n v="24696.583199897836"/>
    <n v="100980"/>
    <n v="113328.58319989784"/>
    <m/>
    <s v="Third-Party storage / Stockage chez un tiers"/>
    <m/>
    <b v="0"/>
    <s v=""/>
    <m/>
    <m/>
    <m/>
    <b v="0"/>
    <s v=""/>
    <m/>
    <s v="Distribution and/or Storage - Distribution et/ou Stockage"/>
    <m/>
    <b v="0"/>
    <s v=""/>
    <s v="New site"/>
    <m/>
    <m/>
    <b v="1"/>
    <m/>
    <m/>
    <s v="No"/>
    <m/>
    <b v="0"/>
    <m/>
    <m/>
    <m/>
    <m/>
    <n v="0"/>
    <b v="1"/>
    <b v="1"/>
    <s v="ok"/>
    <m/>
    <s v="Not Applicable / Non applicable"/>
    <m/>
    <b v="0"/>
    <s v=""/>
    <m/>
    <m/>
    <m/>
    <b v="0"/>
    <m/>
    <m/>
    <m/>
  </r>
  <r>
    <m/>
    <s v="Turkey"/>
    <s v="ERDOGAN Eyup"/>
    <s v="RoW"/>
    <s v="LIMAGRAIN TOHUM ISLAH VE URETIM SANAYI TICARET AS"/>
    <s v="Yeşilöz Mah. 61388 Sk. 2-D"/>
    <s v="Cihanbeyli"/>
    <s v="Konya"/>
    <s v="18300"/>
    <s v="40.8507042"/>
    <s v="33.262661"/>
    <s v="703053 - Stocks Ext"/>
    <s v="TU37"/>
    <s v="LIMAGRAIN EUROPE"/>
    <s v="LFS"/>
    <s v="TRY"/>
    <s v="TRY"/>
    <b v="1"/>
    <s v="ok"/>
    <m/>
    <m/>
    <n v="0"/>
    <n v="0"/>
    <b v="1"/>
    <s v="ok"/>
    <m/>
    <m/>
    <n v="1500000"/>
    <n v="-1"/>
    <b v="0"/>
    <s v=""/>
    <m/>
    <m/>
    <n v="0"/>
    <n v="0"/>
    <b v="1"/>
    <s v="ok"/>
    <m/>
    <m/>
    <n v="0"/>
    <n v="0"/>
    <b v="1"/>
    <b v="1"/>
    <s v="ok"/>
    <m/>
    <n v="0"/>
    <n v="1500000"/>
    <s v="TRY"/>
    <n v="2.4340000000000001E-2"/>
    <n v="0"/>
    <n v="36510"/>
    <n v="0"/>
    <n v="-1"/>
    <n v="0"/>
    <n v="-1"/>
    <x v="4"/>
    <m/>
    <n v="0"/>
    <n v="0"/>
    <n v="0"/>
    <m/>
    <s v="Tenant / Locataire"/>
    <s v="Tenant / Locataire"/>
    <b v="1"/>
    <s v="ok"/>
    <m/>
    <m/>
    <s v="Konya Cihanbeyli Ticaret Borsası Depo"/>
    <b v="1"/>
    <s v="ok"/>
    <m/>
    <s v="Distribution and/or Storage - Distribution et/ou Stockage"/>
    <s v="Distribution and/or Storage - Distribution et/ou Stockage"/>
    <b v="1"/>
    <s v="ok"/>
    <m/>
    <s v="No"/>
    <s v="No"/>
    <b v="1"/>
    <s v="ok"/>
    <m/>
    <m/>
    <s v="No"/>
    <b v="0"/>
    <s v=""/>
    <m/>
    <m/>
    <m/>
    <n v="0"/>
    <b v="1"/>
    <b v="1"/>
    <s v="ok"/>
    <m/>
    <s v="Not Applicable / Non applicable"/>
    <s v="Not Applicable / Non applicable"/>
    <b v="1"/>
    <s v="ok"/>
    <m/>
    <b v="0"/>
    <m/>
    <b v="0"/>
    <m/>
    <m/>
    <m/>
  </r>
  <r>
    <m/>
    <s v="Turkey"/>
    <s v="GOUJON Samantha"/>
    <s v="RoW"/>
    <s v="LIMAGRAIN EUROPE"/>
    <s v="Hüdavendigar Mah. Küme Evleri Limagrain Sitesi "/>
    <s v="Karacabey  "/>
    <s v="Bursa"/>
    <n v="16700"/>
    <s v="40.2286455"/>
    <s v="28.3380372"/>
    <n v="722704"/>
    <m/>
    <s v="LIMAGRAIN EUROPE"/>
    <s v="LFS"/>
    <s v="EUR"/>
    <s v="EUR"/>
    <b v="1"/>
    <s v="ok"/>
    <m/>
    <m/>
    <m/>
    <n v="0"/>
    <b v="1"/>
    <s v="ok"/>
    <m/>
    <m/>
    <m/>
    <n v="0"/>
    <b v="1"/>
    <s v="ok"/>
    <m/>
    <n v="190015"/>
    <n v="326820"/>
    <n v="-0.41859433327213758"/>
    <b v="0"/>
    <s v=""/>
    <s v="Réaffectation des productions"/>
    <n v="1076510"/>
    <n v="420834"/>
    <n v="1.5580395120166146"/>
    <b v="0"/>
    <b v="1"/>
    <s v=""/>
    <s v="Stockage produits finis pour envoi RU "/>
    <n v="190015"/>
    <n v="326820"/>
    <s v="EUR"/>
    <n v="1"/>
    <n v="190015"/>
    <n v="326820"/>
    <n v="0"/>
    <n v="0"/>
    <n v="-0.41859433327213758"/>
    <n v="-0.41859433327213758"/>
    <x v="0"/>
    <m/>
    <n v="0"/>
    <n v="190015"/>
    <n v="190015"/>
    <m/>
    <s v="Third-Party storage / Stockage chez un tiers"/>
    <s v="Third-Party storage / Stockage chez un tiers"/>
    <b v="1"/>
    <s v="ok"/>
    <m/>
    <s v="Limagrain TOHUM"/>
    <s v="Limagrain TOHU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0"/>
    <m/>
    <m/>
    <m/>
  </r>
  <r>
    <s v="new warehouse"/>
    <s v="Turkey"/>
    <s v="ERDOGAN Eyup"/>
    <s v="RoW"/>
    <s v="LIMAGRAIN TOHUM ISLAH VE URETIM SANAYI TICARET AS"/>
    <s v="Uluabat Mah. Uluabat Sokak No:718/2"/>
    <s v="Karacabey"/>
    <s v="Bursa"/>
    <s v="16700"/>
    <m/>
    <m/>
    <m/>
    <m/>
    <s v="LIMAGRAIN EUROPE"/>
    <s v="LFS"/>
    <s v="TRY"/>
    <m/>
    <b v="0"/>
    <s v=""/>
    <s v="Corn drying, sizing, packaging"/>
    <m/>
    <m/>
    <n v="0"/>
    <b v="1"/>
    <s v="ok"/>
    <m/>
    <m/>
    <m/>
    <n v="0"/>
    <b v="1"/>
    <s v="ok"/>
    <m/>
    <m/>
    <m/>
    <n v="0"/>
    <b v="1"/>
    <s v="ok"/>
    <m/>
    <m/>
    <m/>
    <n v="0"/>
    <b v="1"/>
    <b v="1"/>
    <s v="ok"/>
    <m/>
    <n v="0"/>
    <n v="0"/>
    <s v="TRY"/>
    <n v="2.4340000000000001E-2"/>
    <n v="0"/>
    <n v="0"/>
    <n v="0"/>
    <n v="0"/>
    <n v="0"/>
    <n v="0"/>
    <x v="8"/>
    <m/>
    <n v="0"/>
    <n v="0"/>
    <n v="0"/>
    <m/>
    <s v="Tenant / Locataire"/>
    <m/>
    <b v="0"/>
    <s v=""/>
    <m/>
    <s v="CMC AGRO TOHUMCULUK A.Ş."/>
    <m/>
    <b v="0"/>
    <s v=""/>
    <m/>
    <s v="Manufacturing / Distribution and/or Storage - Industrielle / Distribution et/ou Stockage"/>
    <m/>
    <b v="0"/>
    <s v=""/>
    <m/>
    <m/>
    <m/>
    <b v="1"/>
    <m/>
    <m/>
    <m/>
    <m/>
    <b v="1"/>
    <m/>
    <m/>
    <m/>
    <m/>
    <n v="0"/>
    <b v="1"/>
    <b v="1"/>
    <s v="ok"/>
    <m/>
    <m/>
    <m/>
    <b v="1"/>
    <s v="ok"/>
    <m/>
    <m/>
    <m/>
    <b v="0"/>
    <m/>
    <m/>
    <m/>
  </r>
  <r>
    <m/>
    <s v="United Kingdom"/>
    <s v="NOOIJ, Michiel"/>
    <s v="RoW"/>
    <s v="HAZERA SEEDS B.V."/>
    <s v="Pinchbeck Rd (Elsoms Seeds Ltd)"/>
    <s v="Spalding"/>
    <s v="Lincolnshire"/>
    <s v="PE11 1QG"/>
    <s v="52.7969742"/>
    <s v="-0.150789"/>
    <s v="Elsoms"/>
    <s v="UK10"/>
    <s v="HAZERA"/>
    <s v="LVS"/>
    <s v="EUR"/>
    <s v="EUR"/>
    <b v="1"/>
    <s v="ok"/>
    <m/>
    <m/>
    <m/>
    <n v="0"/>
    <b v="1"/>
    <s v="ok"/>
    <m/>
    <m/>
    <m/>
    <n v="0"/>
    <b v="1"/>
    <s v="ok"/>
    <m/>
    <m/>
    <n v="0"/>
    <n v="0"/>
    <b v="1"/>
    <s v="ok"/>
    <m/>
    <m/>
    <n v="0"/>
    <n v="0"/>
    <b v="1"/>
    <b v="1"/>
    <s v="ok"/>
    <m/>
    <n v="0"/>
    <n v="0"/>
    <s v="EUR"/>
    <n v="1"/>
    <n v="0"/>
    <n v="0"/>
    <n v="0"/>
    <n v="0"/>
    <n v="0"/>
    <n v="0"/>
    <x v="1"/>
    <n v="0"/>
    <n v="0"/>
    <n v="0"/>
    <n v="0"/>
    <m/>
    <s v="Tenant / Locataire"/>
    <s v="Tenant / Locataire"/>
    <b v="1"/>
    <s v="ok"/>
    <m/>
    <m/>
    <m/>
    <b v="1"/>
    <s v="ok"/>
    <m/>
    <s v="Manufacturing / Distribution and/or Storage - Industrielle / Distribution et/ou Stockage"/>
    <s v="Manufacturing / Distribution and/or Storage - Industrielle / Distribution et/ou Stockage"/>
    <b v="1"/>
    <s v="ok"/>
    <m/>
    <s v="No"/>
    <s v="No"/>
    <b v="1"/>
    <s v="ok"/>
    <m/>
    <s v="No"/>
    <s v="No"/>
    <b v="1"/>
    <s v="ok"/>
    <m/>
    <m/>
    <n v="0"/>
    <n v="0"/>
    <b v="1"/>
    <b v="1"/>
    <s v="ok"/>
    <m/>
    <s v="Not Applicable / Non applicable"/>
    <s v="Not Applicable / Non applicable"/>
    <b v="1"/>
    <s v="ok"/>
    <m/>
    <b v="1"/>
    <m/>
    <b v="1"/>
    <m/>
    <m/>
    <m/>
  </r>
  <r>
    <m/>
    <s v="United States of America"/>
    <s v="WALKER Ann"/>
    <s v="RoW"/>
    <s v="LIMAGRAIN SUNFLOWERS INC"/>
    <s v="98 Main Street"/>
    <s v="College City"/>
    <s v="California"/>
    <s v="95912"/>
    <s v="39.0121765"/>
    <s v="-122.005928"/>
    <n v="723041"/>
    <s v="US02"/>
    <s v="LIMAGRAIN EUROPE"/>
    <s v="LFS"/>
    <s v="USD"/>
    <s v="USD"/>
    <b v="1"/>
    <s v="ok"/>
    <m/>
    <m/>
    <m/>
    <n v="0"/>
    <b v="1"/>
    <s v="ok"/>
    <m/>
    <m/>
    <m/>
    <n v="0"/>
    <b v="1"/>
    <s v="ok"/>
    <m/>
    <n v="4000000"/>
    <n v="4000000"/>
    <n v="0"/>
    <b v="1"/>
    <s v="ok"/>
    <m/>
    <n v="13000000"/>
    <n v="13000000"/>
    <n v="0"/>
    <b v="1"/>
    <b v="1"/>
    <s v="ok"/>
    <m/>
    <n v="4000000"/>
    <n v="4000000"/>
    <s v="USD"/>
    <n v="0.92405000000000004"/>
    <n v="3696200"/>
    <n v="3696200"/>
    <n v="0"/>
    <n v="0"/>
    <n v="0"/>
    <n v="0"/>
    <x v="1"/>
    <n v="914734.61350001395"/>
    <n v="1829469.2270000279"/>
    <n v="4610935"/>
    <n v="5525669.2270000279"/>
    <m/>
    <s v="Third-Party storage / Stockage chez un tiers"/>
    <s v="Third-Party storage / Stockage chez un tiers"/>
    <b v="1"/>
    <s v="ok"/>
    <m/>
    <s v="Remington Seeds LLC"/>
    <s v="RemSun, LLC"/>
    <b v="0"/>
    <s v=""/>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0"/>
    <m/>
    <b v="0"/>
    <m/>
    <m/>
    <m/>
  </r>
  <r>
    <m/>
    <s v="United States of America"/>
    <s v="DOMENC Karine"/>
    <s v="RoW"/>
    <s v="JACQUET NORTH AMERICA Corporation "/>
    <s v="350 Clark Drive"/>
    <s v="Budd Lake"/>
    <s v="New Jersey"/>
    <s v="07828-1391"/>
    <s v="40.894186"/>
    <s v="-74.729408"/>
    <n v="702971"/>
    <s v="US08"/>
    <s v="JACQUET BROSSARD"/>
    <s v="JACQUET BROSSARD"/>
    <s v="EUR"/>
    <s v="EUR"/>
    <b v="1"/>
    <s v="ok"/>
    <m/>
    <m/>
    <m/>
    <n v="0"/>
    <b v="1"/>
    <s v="ok"/>
    <m/>
    <m/>
    <m/>
    <n v="0"/>
    <b v="1"/>
    <s v="ok"/>
    <m/>
    <n v="36265"/>
    <n v="57388"/>
    <n v="-0.36807346483585418"/>
    <b v="0"/>
    <s v=""/>
    <s v="Perte de marché"/>
    <n v="37979"/>
    <n v="89054"/>
    <n v="-0.57352842095807044"/>
    <b v="0"/>
    <b v="1"/>
    <s v="ok"/>
    <s v="Perte de marché"/>
    <n v="36265"/>
    <n v="57388"/>
    <s v="EUR"/>
    <n v="1"/>
    <n v="36265"/>
    <n v="57388"/>
    <n v="0"/>
    <n v="0"/>
    <n v="-0.36807346483585418"/>
    <n v="-0.36807346483585418"/>
    <x v="0"/>
    <n v="47965.298674863145"/>
    <n v="71947.948012294713"/>
    <n v="84230"/>
    <n v="108212.94801229471"/>
    <m/>
    <s v="Third-Party storage / Stockage chez un tiers"/>
    <s v="Third-Party storage / Stockage chez un tiers"/>
    <b v="1"/>
    <s v="ok"/>
    <m/>
    <s v="LOGICAL"/>
    <s v="LOGICAL"/>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United States of America"/>
    <s v="DOMENC Karine"/>
    <s v="RoW"/>
    <s v="JACQUET NORTH AMERICA Corporation "/>
    <s v="900 Fairmount Avenue"/>
    <s v="Elizabeth"/>
    <s v="New Jersey"/>
    <s v="07201-2012"/>
    <s v="40.6724548"/>
    <s v="-74.1974945"/>
    <n v="702972"/>
    <s v="US04"/>
    <s v="JACQUET BROSSARD"/>
    <s v="JACQUET BROSSARD"/>
    <s v="EUR"/>
    <s v="EUR"/>
    <b v="1"/>
    <s v="ok"/>
    <m/>
    <m/>
    <m/>
    <n v="0"/>
    <b v="1"/>
    <s v="ok"/>
    <m/>
    <m/>
    <m/>
    <n v="0"/>
    <b v="1"/>
    <s v="ok"/>
    <m/>
    <n v="101804"/>
    <n v="172164"/>
    <n v="-0.40868009572268305"/>
    <b v="0"/>
    <s v=""/>
    <s v="Perte de marché"/>
    <n v="189051"/>
    <n v="267162"/>
    <n v="-0.2923731668425899"/>
    <b v="0"/>
    <b v="1"/>
    <s v="ok"/>
    <s v="Perte de marché"/>
    <n v="101804"/>
    <n v="172164"/>
    <s v="EUR"/>
    <n v="1"/>
    <n v="101804"/>
    <n v="172164"/>
    <n v="0"/>
    <n v="0"/>
    <n v="-0.40868009572268305"/>
    <n v="-0.40868009572268305"/>
    <x v="0"/>
    <n v="134649.36622902987"/>
    <n v="201974.04934354482"/>
    <n v="236453"/>
    <n v="303778.04934354482"/>
    <m/>
    <s v="Third-Party storage / Stockage chez un tiers"/>
    <s v="Third-Party storage / Stockage chez un tiers"/>
    <b v="1"/>
    <s v="ok"/>
    <m/>
    <s v="Seafrigo Coldstorage Fairmount "/>
    <s v="Seafrigo Coldstorage Fairmount "/>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United States of America"/>
    <s v="Arielle Delaye-Malherbe"/>
    <s v="RoW"/>
    <s v="VILMORIN-MIKADO"/>
    <s v="3 Harris Place "/>
    <s v="Salinas"/>
    <s v="California"/>
    <n v="93901"/>
    <n v="36.642482700000002"/>
    <n v="-121.6137014"/>
    <m/>
    <m/>
    <s v="VILMORIN - MKS"/>
    <s v="LVS"/>
    <s v="EUR"/>
    <s v="EUR"/>
    <b v="1"/>
    <s v="ok"/>
    <m/>
    <m/>
    <m/>
    <n v="0"/>
    <b v="1"/>
    <s v="ok"/>
    <m/>
    <m/>
    <m/>
    <n v="0"/>
    <b v="1"/>
    <s v="ok"/>
    <m/>
    <n v="1253956.18"/>
    <n v="680573"/>
    <n v="0.84250062814716409"/>
    <b v="0"/>
    <s v="ok"/>
    <s v="Lower Sales than expected ( due of inaccurate forecast) increasing the inventory level  + Failed DV varieties"/>
    <n v="1639018.63"/>
    <n v="1182558"/>
    <n v="0.38599428526972873"/>
    <b v="0"/>
    <b v="1"/>
    <s v="ok"/>
    <s v="Lower Sales than expected ( due of inaccurate forecast) increasing the inventory level  + Failed DV varieties"/>
    <n v="1253956.18"/>
    <n v="680573"/>
    <s v="EUR"/>
    <n v="1"/>
    <n v="1253956.18"/>
    <n v="680573"/>
    <n v="0"/>
    <n v="0"/>
    <n v="0.84250062814716409"/>
    <n v="0.84250062814716409"/>
    <x v="0"/>
    <m/>
    <n v="0"/>
    <n v="1253956"/>
    <n v="1253956.18"/>
    <m/>
    <s v="Third-Party storage / Stockage chez un tiers"/>
    <s v="Third-Party storage / Stockage chez un tiers"/>
    <b v="1"/>
    <s v="ok"/>
    <m/>
    <s v="Vilmorin-Mikado USA"/>
    <s v="Vilmorin-Mikado US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D28CB0-5C06-45F7-B9DC-DB76143EA2E7}" name="Tableau croisé dynamique5" cacheId="1" applyNumberFormats="0" applyBorderFormats="0" applyFontFormats="0" applyPatternFormats="0" applyAlignmentFormats="0" applyWidthHeightFormats="1" dataCaption="Valeurs" updatedVersion="8" minRefreshableVersion="3" useAutoFormatting="1" itemPrintTitles="1" createdVersion="8" indent="0" compact="0" compactData="0" gridDropZones="1" multipleFieldFilters="0">
  <location ref="A3:G14" firstHeaderRow="2" firstDataRow="2" firstDataCol="1"/>
  <pivotFields count="10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9">
        <item x="6"/>
        <item x="4"/>
        <item x="0"/>
        <item x="2"/>
        <item x="3"/>
        <item x="8"/>
        <item x="1"/>
        <item x="7"/>
        <item x="5"/>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55"/>
  </rowFields>
  <rowItems count="10">
    <i>
      <x/>
    </i>
    <i>
      <x v="1"/>
    </i>
    <i>
      <x v="2"/>
    </i>
    <i>
      <x v="3"/>
    </i>
    <i>
      <x v="4"/>
    </i>
    <i>
      <x v="5"/>
    </i>
    <i>
      <x v="6"/>
    </i>
    <i>
      <x v="7"/>
    </i>
    <i>
      <x v="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E13A97E-66F1-4F1F-8295-6C7EC4577E8B}" name="Tableau croisé dynamique1" cacheId="0" applyNumberFormats="0" applyBorderFormats="0" applyFontFormats="0" applyPatternFormats="0" applyAlignmentFormats="0" applyWidthHeightFormats="1" dataCaption="Valeurs" updatedVersion="8" minRefreshableVersion="3" useAutoFormatting="1" itemPrintTitles="1" createdVersion="8" indent="0" compact="0" compactData="0" gridDropZones="1" multipleFieldFilters="0">
  <location ref="A3:C62" firstHeaderRow="2" firstDataRow="2" firstDataCol="2"/>
  <pivotFields count="4">
    <pivotField compact="0" outline="0" showAll="0"/>
    <pivotField axis="axisRow" compact="0" outline="0" showAll="0" defaultSubtotal="0">
      <items count="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s>
    </pivotField>
    <pivotField axis="axisRow" compact="0" outline="0" showAll="0" defaultSubtotal="0">
      <items count="49">
        <item x="0"/>
        <item x="3"/>
        <item x="4"/>
        <item x="5"/>
        <item x="6"/>
        <item x="7"/>
        <item x="8"/>
        <item x="9"/>
        <item x="10"/>
        <item x="11"/>
        <item x="12"/>
        <item x="13"/>
        <item x="14"/>
        <item x="15"/>
        <item x="2"/>
        <item x="1"/>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dataField="1" compact="0" numFmtId="43" outline="0" showAll="0"/>
  </pivotFields>
  <rowFields count="2">
    <field x="1"/>
    <field x="2"/>
  </rowFields>
  <rowItems count="58">
    <i>
      <x/>
      <x/>
    </i>
    <i>
      <x v="1"/>
      <x v="15"/>
    </i>
    <i>
      <x v="2"/>
      <x v="14"/>
    </i>
    <i>
      <x v="3"/>
      <x v="1"/>
    </i>
    <i>
      <x v="4"/>
      <x v="2"/>
    </i>
    <i>
      <x v="5"/>
      <x v="3"/>
    </i>
    <i>
      <x v="6"/>
      <x v="4"/>
    </i>
    <i>
      <x v="7"/>
      <x v="5"/>
    </i>
    <i>
      <x v="8"/>
      <x v="6"/>
    </i>
    <i>
      <x v="9"/>
      <x v="7"/>
    </i>
    <i>
      <x v="10"/>
      <x v="8"/>
    </i>
    <i>
      <x v="11"/>
      <x v="9"/>
    </i>
    <i>
      <x v="12"/>
      <x v="10"/>
    </i>
    <i>
      <x v="13"/>
      <x v="11"/>
    </i>
    <i>
      <x v="14"/>
      <x v="12"/>
    </i>
    <i>
      <x v="15"/>
      <x v="13"/>
    </i>
    <i>
      <x v="16"/>
      <x v="15"/>
    </i>
    <i>
      <x v="17"/>
      <x v="15"/>
    </i>
    <i>
      <x v="18"/>
      <x v="16"/>
    </i>
    <i>
      <x v="19"/>
      <x v="15"/>
    </i>
    <i>
      <x v="20"/>
      <x v="17"/>
    </i>
    <i>
      <x v="21"/>
      <x v="18"/>
    </i>
    <i>
      <x v="22"/>
      <x v="19"/>
    </i>
    <i>
      <x v="23"/>
      <x v="20"/>
    </i>
    <i>
      <x v="24"/>
      <x v="21"/>
    </i>
    <i>
      <x v="25"/>
      <x v="22"/>
    </i>
    <i>
      <x v="26"/>
      <x v="23"/>
    </i>
    <i>
      <x v="27"/>
      <x v="24"/>
    </i>
    <i>
      <x v="28"/>
      <x v="25"/>
    </i>
    <i>
      <x v="29"/>
      <x v="26"/>
    </i>
    <i>
      <x v="30"/>
      <x v="27"/>
    </i>
    <i>
      <x v="31"/>
      <x v="28"/>
    </i>
    <i>
      <x v="32"/>
      <x v="28"/>
    </i>
    <i>
      <x v="33"/>
      <x v="29"/>
    </i>
    <i>
      <x v="34"/>
      <x v="30"/>
    </i>
    <i>
      <x v="35"/>
      <x v="31"/>
    </i>
    <i>
      <x v="36"/>
      <x v="32"/>
    </i>
    <i>
      <x v="37"/>
      <x v="33"/>
    </i>
    <i>
      <x v="38"/>
      <x v="34"/>
    </i>
    <i>
      <x v="39"/>
      <x v="35"/>
    </i>
    <i>
      <x v="40"/>
      <x v="24"/>
    </i>
    <i>
      <x v="41"/>
      <x v="36"/>
    </i>
    <i>
      <x v="42"/>
      <x v="15"/>
    </i>
    <i>
      <x v="43"/>
      <x v="15"/>
    </i>
    <i>
      <x v="44"/>
      <x v="37"/>
    </i>
    <i>
      <x v="45"/>
      <x v="38"/>
    </i>
    <i>
      <x v="46"/>
      <x v="39"/>
    </i>
    <i>
      <x v="47"/>
      <x v="14"/>
    </i>
    <i>
      <x v="48"/>
      <x v="40"/>
    </i>
    <i>
      <x v="49"/>
      <x v="41"/>
    </i>
    <i>
      <x v="50"/>
      <x v="42"/>
    </i>
    <i>
      <x v="51"/>
      <x v="43"/>
    </i>
    <i>
      <x v="52"/>
      <x v="44"/>
    </i>
    <i>
      <x v="53"/>
      <x v="45"/>
    </i>
    <i>
      <x v="54"/>
      <x v="46"/>
    </i>
    <i>
      <x v="55"/>
      <x v="47"/>
    </i>
    <i>
      <x v="56"/>
      <x v="48"/>
    </i>
    <i t="grand">
      <x/>
    </i>
  </rowItems>
  <colItems count="1">
    <i/>
  </colItems>
  <dataFields count="1">
    <dataField name="Somme de Marge brute Assurances Dommages aux Biens PE" fld="3" baseField="0" baseItem="0" numFmtId="4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C1F699-64E2-4862-AEBC-55F7B79A1D0D}" name="Tableau1" displayName="Tableau1" ref="B2:E60" totalsRowCount="1" headerRowBorderDxfId="252" tableBorderDxfId="251" totalsRowBorderDxfId="250">
  <autoFilter ref="B2:E59" xr:uid="{60357547-4C18-42C2-A6DE-91C23392D374}">
    <filterColumn colId="1">
      <filters>
        <filter val="JACQUET PANIFICATION"/>
      </filters>
    </filterColumn>
  </autoFilter>
  <sortState xmlns:xlrd2="http://schemas.microsoft.com/office/spreadsheetml/2017/richdata2" ref="B3:E59">
    <sortCondition ref="C2:C59"/>
  </sortState>
  <tableColumns count="4">
    <tableColumn id="1" xr3:uid="{FD2CDC23-6864-4AC8-8A5B-90F84C92E099}" name="Marque" totalsRowLabel="TOTAL" dataDxfId="249" totalsRowDxfId="248"/>
    <tableColumn id="2" xr3:uid="{FE5BF86F-86A1-4601-AF57-1B7A7736D549}" name="Correspondance" dataDxfId="247" totalsRowDxfId="246"/>
    <tableColumn id="3" xr3:uid="{C372A242-1CC5-4422-AE00-B19D5B63A216}" name="AFFECTATION" dataDxfId="245" totalsRowDxfId="244"/>
    <tableColumn id="4" xr3:uid="{280C0382-DD46-46C3-96D1-EB75BC001C5B}" name="Marge brute Assurances Dommages aux Biens PE" totalsRowFunction="custom" dataDxfId="243" totalsRowDxfId="242">
      <calculatedColumnFormula>HLOOKUP(Tableau1[[#This Row],[Marque]],'[4]23 - 24'!$D$1:$ED$64,64,FALSE)</calculatedColumnFormula>
      <totalsRowFormula>SUM(Tableau1[Marge brute Assurances Dommages aux Biens PE])</totalsRow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Q2" dT="2024-06-21T13:03:56.68" personId="{60AE8B0D-9126-46CE-923D-B701D751F891}" id="{1D66AA68-0CE2-4BFD-8974-4083DAC0F09E}">
    <text>Taux N-1 à faire confirmer par CS/FM</text>
  </threadedComment>
  <threadedComment ref="J202" dT="2023-02-10T12:47:15.64" personId="{9B7D4AAE-359C-4DF5-86DB-64953E41393D}" id="{E03A727B-B637-41C2-B02F-C61F10B4CE09}">
    <text>to be completed</text>
  </threadedComment>
</ThreadedComments>
</file>

<file path=xl/threadedComments/threadedComment2.xml><?xml version="1.0" encoding="utf-8"?>
<ThreadedComments xmlns="http://schemas.microsoft.com/office/spreadsheetml/2018/threadedcomments" xmlns:x="http://schemas.openxmlformats.org/spreadsheetml/2006/main">
  <threadedComment ref="I295" dT="2023-02-10T12:47:15.64" personId="{9B7D4AAE-359C-4DF5-86DB-64953E41393D}" id="{7CA14AAF-7CD9-4EFD-A8A9-0CA70522D75C}">
    <text>to be completed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9A5A5-649D-4BF6-9F2A-16A6DAF8E0EB}">
  <dimension ref="A4:A14"/>
  <sheetViews>
    <sheetView workbookViewId="0">
      <selection activeCell="D29" sqref="D29"/>
    </sheetView>
  </sheetViews>
  <sheetFormatPr baseColWidth="10" defaultColWidth="11.42578125" defaultRowHeight="15" x14ac:dyDescent="0.25"/>
  <cols>
    <col min="1" max="1" width="52.140625" bestFit="1" customWidth="1"/>
  </cols>
  <sheetData>
    <row r="4" spans="1:1" x14ac:dyDescent="0.25">
      <c r="A4" s="239" t="s">
        <v>42</v>
      </c>
    </row>
    <row r="5" spans="1:1" x14ac:dyDescent="0.25">
      <c r="A5" t="s">
        <v>573</v>
      </c>
    </row>
    <row r="6" spans="1:1" x14ac:dyDescent="0.25">
      <c r="A6" t="s">
        <v>571</v>
      </c>
    </row>
    <row r="7" spans="1:1" x14ac:dyDescent="0.25">
      <c r="A7" t="s">
        <v>572</v>
      </c>
    </row>
    <row r="8" spans="1:1" x14ac:dyDescent="0.25">
      <c r="A8" t="s">
        <v>0</v>
      </c>
    </row>
    <row r="9" spans="1:1" x14ac:dyDescent="0.25">
      <c r="A9" t="s">
        <v>108</v>
      </c>
    </row>
    <row r="10" spans="1:1" x14ac:dyDescent="0.25">
      <c r="A10" t="s">
        <v>2</v>
      </c>
    </row>
    <row r="11" spans="1:1" x14ac:dyDescent="0.25">
      <c r="A11" t="s">
        <v>3</v>
      </c>
    </row>
    <row r="12" spans="1:1" x14ac:dyDescent="0.25">
      <c r="A12" t="s">
        <v>278</v>
      </c>
    </row>
    <row r="13" spans="1:1" x14ac:dyDescent="0.25">
      <c r="A13" t="s">
        <v>664</v>
      </c>
    </row>
    <row r="14" spans="1:1" x14ac:dyDescent="0.25">
      <c r="A14"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1883-4781-428B-8020-36DF893C61D0}">
  <dimension ref="A1:RR299"/>
  <sheetViews>
    <sheetView topLeftCell="O1" zoomScale="85" zoomScaleNormal="85" workbookViewId="0">
      <selection activeCell="U1" sqref="U1:U1048576"/>
    </sheetView>
  </sheetViews>
  <sheetFormatPr baseColWidth="10" defaultColWidth="11.42578125" defaultRowHeight="15" outlineLevelRow="1" outlineLevelCol="2" x14ac:dyDescent="0.25"/>
  <cols>
    <col min="1" max="1" width="32.85546875" bestFit="1" customWidth="1"/>
    <col min="2" max="2" width="14.7109375" customWidth="1"/>
    <col min="3" max="3" width="24.5703125" bestFit="1" customWidth="1" outlineLevel="1"/>
    <col min="4" max="4" width="24.7109375" bestFit="1" customWidth="1" outlineLevel="1"/>
    <col min="5" max="5" width="13.5703125" bestFit="1" customWidth="1" outlineLevel="1"/>
    <col min="6" max="6" width="40.7109375" customWidth="1"/>
    <col min="7" max="7" width="80.42578125" customWidth="1" outlineLevel="1"/>
    <col min="8" max="8" width="27.42578125" customWidth="1" outlineLevel="1"/>
    <col min="9" max="9" width="35.42578125" customWidth="1" outlineLevel="1"/>
    <col min="10" max="10" width="12.28515625" customWidth="1" outlineLevel="1"/>
    <col min="11" max="11" width="18.7109375" customWidth="1" outlineLevel="1"/>
    <col min="12" max="12" width="20.140625" customWidth="1" outlineLevel="1"/>
    <col min="13" max="13" width="26.85546875" customWidth="1" outlineLevel="1"/>
    <col min="14" max="14" width="13.140625" customWidth="1" outlineLevel="1"/>
    <col min="15" max="15" width="23.85546875" bestFit="1" customWidth="1"/>
    <col min="16" max="16" width="24.5703125" bestFit="1" customWidth="1"/>
    <col min="17" max="17" width="12" style="426" customWidth="1"/>
    <col min="18" max="18" width="7" customWidth="1" outlineLevel="1"/>
    <col min="19" max="19" width="9.5703125" customWidth="1" outlineLevel="1"/>
    <col min="20" max="20" width="15" customWidth="1" outlineLevel="1"/>
    <col min="21" max="21" width="208" customWidth="1" outlineLevel="1"/>
    <col min="22" max="22" width="21.140625" customWidth="1" outlineLevel="1" collapsed="1"/>
    <col min="23" max="23" width="18" customWidth="1" outlineLevel="1"/>
    <col min="24" max="24" width="10.42578125" customWidth="1" outlineLevel="1"/>
    <col min="25" max="25" width="17.42578125" customWidth="1" outlineLevel="2"/>
    <col min="26" max="26" width="15" customWidth="1" outlineLevel="2"/>
    <col min="27" max="27" width="123.140625" customWidth="1" outlineLevel="2"/>
    <col min="28" max="28" width="22.85546875" customWidth="1" outlineLevel="1"/>
    <col min="29" max="29" width="18" customWidth="1" outlineLevel="1"/>
    <col min="30" max="30" width="8.5703125" customWidth="1" outlineLevel="1"/>
    <col min="31" max="31" width="14.28515625" customWidth="1" outlineLevel="2"/>
    <col min="32" max="32" width="14.140625" customWidth="1" outlineLevel="2"/>
    <col min="33" max="33" width="30.5703125" customWidth="1" outlineLevel="2"/>
    <col min="34" max="34" width="18.85546875" customWidth="1" outlineLevel="1"/>
    <col min="35" max="35" width="18" customWidth="1" outlineLevel="1"/>
    <col min="36" max="36" width="11.42578125" customWidth="1" outlineLevel="1"/>
    <col min="37" max="37" width="16.5703125" customWidth="1" outlineLevel="2"/>
    <col min="38" max="38" width="15" customWidth="1" outlineLevel="2"/>
    <col min="39" max="39" width="31.28515625" customWidth="1" outlineLevel="1"/>
    <col min="40" max="41" width="18" customWidth="1" outlineLevel="1"/>
    <col min="42" max="42" width="10.42578125" customWidth="1" outlineLevel="1"/>
    <col min="43" max="43" width="16.5703125" customWidth="1" outlineLevel="1"/>
    <col min="44" max="44" width="15.7109375" customWidth="1" outlineLevel="1"/>
    <col min="45" max="45" width="8.5703125" customWidth="1" outlineLevel="1"/>
    <col min="46" max="46" width="172.5703125" customWidth="1" outlineLevel="1"/>
    <col min="47" max="47" width="19.140625" customWidth="1" outlineLevel="1" collapsed="1"/>
    <col min="48" max="48" width="19.140625" customWidth="1" outlineLevel="1"/>
    <col min="49" max="49" width="10.42578125" customWidth="1" outlineLevel="1"/>
    <col min="50" max="50" width="15.42578125" customWidth="1" outlineLevel="1"/>
    <col min="51" max="51" width="16.42578125" bestFit="1" customWidth="1"/>
    <col min="52" max="52" width="17.28515625" bestFit="1" customWidth="1"/>
    <col min="53" max="55" width="12.5703125" hidden="1" customWidth="1"/>
    <col min="56" max="56" width="14.5703125" style="425" hidden="1" customWidth="1"/>
    <col min="57" max="57" width="29.5703125" bestFit="1" customWidth="1"/>
    <col min="58" max="59" width="27.7109375" bestFit="1" customWidth="1"/>
    <col min="60" max="60" width="24.140625" customWidth="1"/>
    <col min="61" max="61" width="19.5703125" bestFit="1" customWidth="1"/>
    <col min="62" max="62" width="14" bestFit="1" customWidth="1"/>
    <col min="63" max="63" width="23.140625" customWidth="1"/>
    <col min="64" max="65" width="12.42578125" hidden="1" customWidth="1"/>
    <col min="66" max="66" width="13.42578125" hidden="1" customWidth="1"/>
    <col min="67" max="67" width="14.85546875" hidden="1" customWidth="1"/>
    <col min="68" max="69" width="13.42578125" hidden="1" customWidth="1"/>
    <col min="70" max="70" width="15.85546875" hidden="1" customWidth="1"/>
    <col min="71" max="71" width="17.85546875" hidden="1" customWidth="1"/>
    <col min="72" max="72" width="12.42578125" hidden="1" customWidth="1"/>
    <col min="73" max="73" width="16" hidden="1" customWidth="1"/>
    <col min="74" max="74" width="19.42578125" hidden="1" customWidth="1"/>
    <col min="75" max="75" width="19.28515625" hidden="1" customWidth="1"/>
    <col min="76" max="76" width="16.28515625" hidden="1" customWidth="1"/>
    <col min="77" max="77" width="18.5703125" hidden="1" customWidth="1"/>
    <col min="78" max="78" width="1.85546875" hidden="1" customWidth="1"/>
    <col min="79" max="79" width="12.7109375" hidden="1" customWidth="1"/>
    <col min="80" max="81" width="0" hidden="1" customWidth="1"/>
    <col min="82" max="82" width="12.7109375" hidden="1" customWidth="1"/>
    <col min="83" max="83" width="0" hidden="1" customWidth="1"/>
    <col min="84" max="84" width="12.5703125" hidden="1" customWidth="1"/>
    <col min="85" max="85" width="1.85546875" hidden="1" customWidth="1"/>
    <col min="86" max="91" width="0" hidden="1" customWidth="1"/>
    <col min="92" max="92" width="1.7109375" hidden="1" customWidth="1"/>
    <col min="93" max="96" width="0" hidden="1" customWidth="1"/>
  </cols>
  <sheetData>
    <row r="1" spans="1:486" x14ac:dyDescent="0.25">
      <c r="BQ1" s="620">
        <v>0.13206599999999999</v>
      </c>
    </row>
    <row r="2" spans="1:486" ht="18.75" x14ac:dyDescent="0.3">
      <c r="BG2" s="619" t="s">
        <v>706</v>
      </c>
      <c r="BH2" s="618" t="e">
        <f>BH4*0.001617</f>
        <v>#VALUE!</v>
      </c>
      <c r="BJ2" s="431" t="e">
        <f>BH2+130058</f>
        <v>#VALUE!</v>
      </c>
      <c r="BQ2" s="617">
        <v>0.134766</v>
      </c>
    </row>
    <row r="3" spans="1:486" x14ac:dyDescent="0.25">
      <c r="AU3" s="436">
        <f>SUBTOTAL(9,AU6:AU294)</f>
        <v>998644025098.46033</v>
      </c>
      <c r="AV3" s="436">
        <f>SUBTOTAL(9,AV6:AV294)</f>
        <v>211940033136.18982</v>
      </c>
      <c r="AY3" s="436">
        <f>SUBTOTAL(9,AY6:AY294)</f>
        <v>6417460571.4399958</v>
      </c>
      <c r="AZ3" s="436">
        <f>SUBTOTAL(9,AZ6:AZ294)</f>
        <v>5034221096.7199965</v>
      </c>
      <c r="BD3" s="440">
        <f>IF(AZ3=0,IF(AY3=0,0,1),(AY3-AZ3)/AZ3)</f>
        <v>0.27476732708883944</v>
      </c>
      <c r="BG3" s="311">
        <f>SUBTOTAL(9,BG52:BG53)</f>
        <v>0</v>
      </c>
      <c r="BH3" s="311">
        <f>SUBTOTAL(9,BH52:BH53)</f>
        <v>13498931</v>
      </c>
      <c r="BI3" s="311" t="e">
        <f>SUBTOTAL(9,BI52:BI53)</f>
        <v>#VALUE!</v>
      </c>
      <c r="BL3" s="429"/>
    </row>
    <row r="4" spans="1:486" x14ac:dyDescent="0.25">
      <c r="BF4" s="616">
        <f>SUBTOTAL(9,BF17:BF278)</f>
        <v>373350</v>
      </c>
      <c r="BG4" s="616" t="e">
        <f>SUM(BG6:BG294)</f>
        <v>#N/A</v>
      </c>
      <c r="BH4" s="616" t="e">
        <f>SUM(BH6:BH294) - (BH13+BH14+BH51)</f>
        <v>#VALUE!</v>
      </c>
      <c r="BI4" s="616" t="e">
        <f>SUM(BI6:BI294)</f>
        <v>#VALUE!</v>
      </c>
      <c r="BK4" s="615" t="e">
        <f t="shared" ref="BK4:BY4" si="0">SUBTOTAL(9,BK6:BK294)</f>
        <v>#N/A</v>
      </c>
      <c r="BL4" s="615" t="e">
        <f t="shared" si="0"/>
        <v>#N/A</v>
      </c>
      <c r="BM4" s="615" t="e">
        <f t="shared" si="0"/>
        <v>#N/A</v>
      </c>
      <c r="BN4" s="615" t="e">
        <f t="shared" si="0"/>
        <v>#N/A</v>
      </c>
      <c r="BO4" s="615" t="e">
        <f t="shared" si="0"/>
        <v>#N/A</v>
      </c>
      <c r="BP4" s="615">
        <f t="shared" si="0"/>
        <v>0</v>
      </c>
      <c r="BQ4" s="615" t="e">
        <f t="shared" si="0"/>
        <v>#N/A</v>
      </c>
      <c r="BR4" s="615" t="e">
        <f t="shared" si="0"/>
        <v>#N/A</v>
      </c>
      <c r="BS4" s="615">
        <f t="shared" si="0"/>
        <v>0</v>
      </c>
      <c r="BT4" s="615">
        <f t="shared" si="0"/>
        <v>0</v>
      </c>
      <c r="BU4" s="615" t="e">
        <f t="shared" si="0"/>
        <v>#N/A</v>
      </c>
      <c r="BV4" s="311">
        <f t="shared" si="0"/>
        <v>145973.42520000003</v>
      </c>
      <c r="BW4" s="311" t="e">
        <f t="shared" si="0"/>
        <v>#N/A</v>
      </c>
      <c r="BX4" s="311" t="e">
        <f t="shared" si="0"/>
        <v>#N/A</v>
      </c>
      <c r="BY4" s="311">
        <f t="shared" si="0"/>
        <v>29115.999999999993</v>
      </c>
    </row>
    <row r="5" spans="1:486" s="594" customFormat="1" ht="79.5" customHeight="1" x14ac:dyDescent="0.25">
      <c r="A5" s="594" t="s">
        <v>705</v>
      </c>
      <c r="B5" s="609" t="s">
        <v>5</v>
      </c>
      <c r="C5" s="609" t="s">
        <v>6</v>
      </c>
      <c r="D5" s="609" t="s">
        <v>7</v>
      </c>
      <c r="E5" s="609" t="s">
        <v>704</v>
      </c>
      <c r="F5" s="609" t="s">
        <v>8</v>
      </c>
      <c r="G5" s="609" t="s">
        <v>9</v>
      </c>
      <c r="H5" s="609" t="s">
        <v>10</v>
      </c>
      <c r="I5" s="609" t="s">
        <v>11</v>
      </c>
      <c r="J5" s="609" t="s">
        <v>12</v>
      </c>
      <c r="K5" s="609" t="s">
        <v>13</v>
      </c>
      <c r="L5" s="609" t="s">
        <v>14</v>
      </c>
      <c r="M5" s="614" t="s">
        <v>15</v>
      </c>
      <c r="N5" s="609" t="s">
        <v>16</v>
      </c>
      <c r="O5" s="609" t="s">
        <v>17</v>
      </c>
      <c r="P5" s="609" t="s">
        <v>663</v>
      </c>
      <c r="Q5" s="613" t="s">
        <v>18</v>
      </c>
      <c r="R5" s="608" t="s">
        <v>19</v>
      </c>
      <c r="S5" s="608" t="s">
        <v>20</v>
      </c>
      <c r="T5" s="611" t="s">
        <v>21</v>
      </c>
      <c r="U5" s="609"/>
      <c r="V5" s="609" t="s">
        <v>23</v>
      </c>
      <c r="W5" s="610" t="s">
        <v>19</v>
      </c>
      <c r="X5" s="608" t="s">
        <v>24</v>
      </c>
      <c r="Y5" s="608" t="s">
        <v>25</v>
      </c>
      <c r="Z5" s="611" t="s">
        <v>21</v>
      </c>
      <c r="AA5" s="609"/>
      <c r="AB5" s="609" t="s">
        <v>27</v>
      </c>
      <c r="AC5" s="612" t="s">
        <v>19</v>
      </c>
      <c r="AD5" s="608" t="s">
        <v>24</v>
      </c>
      <c r="AE5" s="608" t="s">
        <v>25</v>
      </c>
      <c r="AF5" s="611" t="s">
        <v>21</v>
      </c>
      <c r="AG5" s="609"/>
      <c r="AH5" s="609" t="s">
        <v>28</v>
      </c>
      <c r="AI5" s="608" t="s">
        <v>19</v>
      </c>
      <c r="AJ5" s="608" t="s">
        <v>24</v>
      </c>
      <c r="AK5" s="610" t="s">
        <v>25</v>
      </c>
      <c r="AL5" s="611" t="s">
        <v>21</v>
      </c>
      <c r="AM5" s="609"/>
      <c r="AN5" s="609" t="s">
        <v>29</v>
      </c>
      <c r="AO5" s="608" t="s">
        <v>19</v>
      </c>
      <c r="AP5" s="608" t="s">
        <v>24</v>
      </c>
      <c r="AQ5" s="610" t="s">
        <v>25</v>
      </c>
      <c r="AR5" s="610" t="s">
        <v>30</v>
      </c>
      <c r="AS5" s="610" t="s">
        <v>31</v>
      </c>
      <c r="AT5" s="609"/>
      <c r="AU5" s="233" t="s">
        <v>32</v>
      </c>
      <c r="AV5" s="233" t="s">
        <v>33</v>
      </c>
      <c r="AW5" s="233" t="s">
        <v>34</v>
      </c>
      <c r="AX5" s="234" t="s">
        <v>35</v>
      </c>
      <c r="AY5" s="233" t="s">
        <v>36</v>
      </c>
      <c r="AZ5" s="233" t="s">
        <v>37</v>
      </c>
      <c r="BA5" s="608" t="s">
        <v>38</v>
      </c>
      <c r="BB5" s="608" t="s">
        <v>39</v>
      </c>
      <c r="BC5" s="607" t="s">
        <v>40</v>
      </c>
      <c r="BD5" s="233" t="s">
        <v>41</v>
      </c>
      <c r="BE5" s="233" t="s">
        <v>42</v>
      </c>
      <c r="BF5" s="233" t="s">
        <v>574</v>
      </c>
      <c r="BG5" s="233" t="s">
        <v>649</v>
      </c>
      <c r="BH5" s="233" t="s">
        <v>703</v>
      </c>
      <c r="BI5" s="233" t="s">
        <v>650</v>
      </c>
      <c r="BJ5" s="606" t="s">
        <v>702</v>
      </c>
      <c r="BK5" s="603" t="s">
        <v>701</v>
      </c>
      <c r="BL5" s="604" t="s">
        <v>700</v>
      </c>
      <c r="BM5" s="605" t="s">
        <v>699</v>
      </c>
      <c r="BN5" s="602" t="s">
        <v>698</v>
      </c>
      <c r="BO5" s="603" t="s">
        <v>697</v>
      </c>
      <c r="BP5" s="604" t="s">
        <v>696</v>
      </c>
      <c r="BQ5" s="605" t="s">
        <v>695</v>
      </c>
      <c r="BR5" s="603" t="s">
        <v>694</v>
      </c>
      <c r="BS5" s="604" t="s">
        <v>693</v>
      </c>
      <c r="BT5" s="602" t="s">
        <v>692</v>
      </c>
      <c r="BU5" s="603" t="s">
        <v>691</v>
      </c>
      <c r="BV5" s="602" t="s">
        <v>690</v>
      </c>
      <c r="BW5" s="602" t="s">
        <v>689</v>
      </c>
      <c r="BX5" s="598" t="s">
        <v>688</v>
      </c>
      <c r="BY5" s="602" t="s">
        <v>687</v>
      </c>
      <c r="BZ5" s="601"/>
      <c r="CA5" s="599" t="s">
        <v>686</v>
      </c>
      <c r="CB5" s="599" t="s">
        <v>682</v>
      </c>
      <c r="CC5" s="599" t="s">
        <v>681</v>
      </c>
      <c r="CD5" s="599" t="s">
        <v>685</v>
      </c>
      <c r="CE5" s="599" t="s">
        <v>679</v>
      </c>
      <c r="CF5" s="599" t="s">
        <v>684</v>
      </c>
      <c r="CG5" s="600"/>
      <c r="CH5" s="599" t="s">
        <v>683</v>
      </c>
      <c r="CI5" s="599" t="s">
        <v>682</v>
      </c>
      <c r="CJ5" s="599" t="s">
        <v>681</v>
      </c>
      <c r="CK5" s="599" t="s">
        <v>680</v>
      </c>
      <c r="CL5" s="599" t="s">
        <v>679</v>
      </c>
      <c r="CM5" s="599" t="s">
        <v>678</v>
      </c>
      <c r="CN5" s="497"/>
      <c r="CO5" s="598" t="s">
        <v>677</v>
      </c>
      <c r="CP5" s="597" t="s">
        <v>151</v>
      </c>
      <c r="CQ5" s="596" t="s">
        <v>676</v>
      </c>
      <c r="CR5" s="595" t="s">
        <v>675</v>
      </c>
    </row>
    <row r="6" spans="1:486" ht="13.5" customHeight="1" x14ac:dyDescent="0.25">
      <c r="A6" t="str">
        <f t="shared" ref="A6:A69" si="1">CONCATENATE(H6,BH6)</f>
        <v>Xksuv7572845</v>
      </c>
      <c r="B6" s="493"/>
      <c r="C6" s="458" t="s">
        <v>3971</v>
      </c>
      <c r="D6" s="458" t="s">
        <v>3972</v>
      </c>
      <c r="E6" s="458" t="s">
        <v>3973</v>
      </c>
      <c r="F6" s="621" t="s">
        <v>3974</v>
      </c>
      <c r="G6" s="509" t="s">
        <v>3975</v>
      </c>
      <c r="H6" s="558" t="s">
        <v>3976</v>
      </c>
      <c r="I6" s="458" t="s">
        <v>3977</v>
      </c>
      <c r="J6" s="532">
        <v>1321</v>
      </c>
      <c r="K6" s="455"/>
      <c r="L6" s="455"/>
      <c r="M6" s="455"/>
      <c r="N6" s="455" t="s">
        <v>3978</v>
      </c>
      <c r="O6" s="455" t="s">
        <v>3979</v>
      </c>
      <c r="P6" s="455" t="s">
        <v>3980</v>
      </c>
      <c r="Q6" s="501" t="s">
        <v>105</v>
      </c>
      <c r="R6" s="500" t="s">
        <v>105</v>
      </c>
      <c r="S6" s="492" t="b">
        <f t="shared" ref="S6:S11" si="2">Q6=R6</f>
        <v>1</v>
      </c>
      <c r="T6" s="492" t="str">
        <f t="shared" ref="T6:T11" si="3">IF(S6,"ok","")</f>
        <v>ok</v>
      </c>
      <c r="U6" s="498"/>
      <c r="V6" s="498"/>
      <c r="W6" s="499">
        <v>0</v>
      </c>
      <c r="X6" s="442">
        <f t="shared" ref="X6:X69" si="4">IF(W6=0,IF(V6=0,0,1),(V6-W6)/W6)</f>
        <v>0</v>
      </c>
      <c r="Y6" s="490" t="b">
        <f t="shared" ref="Y6:Y11" si="5">IFERROR(IF(AND(X6&gt;-0.15,X6&lt;0.15),TRUE,FALSE),FALSE)</f>
        <v>1</v>
      </c>
      <c r="Z6" s="492" t="str">
        <f t="shared" ref="Z6:Z11" si="6">IF(Y6,"ok","")</f>
        <v>ok</v>
      </c>
      <c r="AA6" s="498"/>
      <c r="AB6" s="498">
        <v>2245599</v>
      </c>
      <c r="AC6" s="499">
        <v>2190000</v>
      </c>
      <c r="AD6" s="442">
        <f t="shared" ref="AD6:AD69" si="7">IF(AC6=0,IF(AB6=0,0,1),(AB6-AC6)/AC6)</f>
        <v>2.5387671232876712E-2</v>
      </c>
      <c r="AE6" s="490" t="b">
        <f t="shared" ref="AE6:AE11" si="8">IFERROR(IF(AND(AD6&gt;-0.1,AD6&lt;0.1),TRUE,FALSE),FALSE)</f>
        <v>1</v>
      </c>
      <c r="AF6" s="490" t="str">
        <f t="shared" ref="AF6:AF11" si="9">IF(AE6,"ok","")</f>
        <v>ok</v>
      </c>
      <c r="AG6" s="498"/>
      <c r="AH6" s="498">
        <v>1038455</v>
      </c>
      <c r="AI6" s="499">
        <v>1018092.83</v>
      </c>
      <c r="AJ6" s="442">
        <f t="shared" ref="AJ6:AJ13" si="10">IF(AI6=0,IF(AH6=0,0,1),(AH6-AI6)/AI6)</f>
        <v>2.0000307830475579E-2</v>
      </c>
      <c r="AK6" s="492" t="b">
        <f t="shared" ref="AK6:AK11" si="11">IFERROR(IF(AND(AJ6&gt;-0.1,AJ6&lt;0.1),TRUE,FALSE),FALSE)</f>
        <v>1</v>
      </c>
      <c r="AL6" s="492" t="str">
        <f t="shared" ref="AL6:AL11" si="12">IF(AK6,"ok","")</f>
        <v>ok</v>
      </c>
      <c r="AM6" s="498"/>
      <c r="AN6" s="498">
        <v>1300000</v>
      </c>
      <c r="AO6" s="499">
        <v>1270000</v>
      </c>
      <c r="AP6" s="447">
        <f t="shared" ref="AP6:AP11" si="13">IF(AO6=0,IF(AN6=0,0,1),(AN6-AO6)/AO6)</f>
        <v>2.3622047244094488E-2</v>
      </c>
      <c r="AQ6" s="492" t="b">
        <f t="shared" ref="AQ6:AQ11" si="14">IFERROR(IF(AND(AP6&gt;-0.1,AP6&lt;0.1),TRUE,FALSE),FALSE)</f>
        <v>1</v>
      </c>
      <c r="AR6" s="492" t="b">
        <f t="shared" ref="AR6:AR11" si="15">IFERROR(IF(AH6=0,AN6=0,AN6&gt;AH6),FALSE)</f>
        <v>1</v>
      </c>
      <c r="AS6" s="492" t="str">
        <f t="shared" ref="AS6:AS11" si="16">IF(AND(AQ6,AR6),"ok","")</f>
        <v>ok</v>
      </c>
      <c r="AT6" s="498"/>
      <c r="AU6" s="443">
        <v>3669621.08</v>
      </c>
      <c r="AV6" s="443">
        <v>9051968.8599999994</v>
      </c>
      <c r="AW6" s="443" t="s">
        <v>6562</v>
      </c>
      <c r="AX6" s="444">
        <v>6.5029000000000003</v>
      </c>
      <c r="AY6" s="443">
        <v>7572834.5099999998</v>
      </c>
      <c r="AZ6" s="443" t="s">
        <v>6563</v>
      </c>
      <c r="BA6" s="442" t="s">
        <v>6564</v>
      </c>
      <c r="BB6" s="442">
        <v>3524701</v>
      </c>
      <c r="BC6" s="441">
        <v>6475207</v>
      </c>
      <c r="BD6" s="440">
        <v>9377336</v>
      </c>
      <c r="BE6" s="439" t="s">
        <v>6565</v>
      </c>
      <c r="BF6" s="439">
        <v>10</v>
      </c>
      <c r="BG6" s="439" t="s">
        <v>6566</v>
      </c>
      <c r="BH6" s="439">
        <f>ROUND((AY6+BF6),0)</f>
        <v>7572845</v>
      </c>
      <c r="BI6" s="438" t="e">
        <f t="shared" ref="BI6:BI12" si="17">BG6+AY6</f>
        <v>#VALUE!</v>
      </c>
      <c r="BJ6" t="e">
        <f>VLOOKUP(P6,'[1]Critère Allocation'!$A$4:$K$10,11,FALSE)</f>
        <v>#N/A</v>
      </c>
      <c r="BK6" s="431" t="e">
        <f t="shared" ref="BK6:BK12" si="18">BH6*BJ6</f>
        <v>#N/A</v>
      </c>
      <c r="BL6" s="437" t="e">
        <f>$BO6*VLOOKUP($C6,'[1]PARAMETRES 2024'!$C$2:$I$27,2,FALSE)</f>
        <v>#N/A</v>
      </c>
      <c r="BM6" s="436" t="e">
        <f>$BO6*VLOOKUP($C6,'[1]PARAMETRES 2024'!$C$2:$I$27,3,FALSE)</f>
        <v>#N/A</v>
      </c>
      <c r="BN6" s="437" t="e">
        <f>$BO6*VLOOKUP($C6,'[1]PARAMETRES 2024'!$C$2:$I$27,4,FALSE)</f>
        <v>#N/A</v>
      </c>
      <c r="BO6" s="434" t="e">
        <f>$BK6/(1-VLOOKUP($C6,'[1]PARAMETRES 2024'!$C$2:$I$27,5,FALSE))</f>
        <v>#N/A</v>
      </c>
      <c r="BP6" s="437">
        <f t="shared" ref="BP6:BP69" si="19">IF(C6="France", BO6*12%,0)</f>
        <v>0</v>
      </c>
      <c r="BQ6" s="437">
        <f t="shared" ref="BQ6:BQ47" si="20">IF(C6="France",BO6*$BQ$2,0)</f>
        <v>0</v>
      </c>
      <c r="BR6" s="434" t="e">
        <f t="shared" ref="BR6:BR69" si="21">BO6+BP6+BQ6</f>
        <v>#N/A</v>
      </c>
      <c r="BS6" s="436">
        <f>IFERROR(BO6*VLOOKUP(C6,'[1]PARAMETRES 2024'!$C$2:$I$27,6,FALSE),0)</f>
        <v>0</v>
      </c>
      <c r="BT6" s="436">
        <f>IFERROR((BP6+BQ6)*VLOOKUP(C6,'[1]PARAMETRES 2024'!$C$2:$I$27,7,FALSE),0)</f>
        <v>0</v>
      </c>
      <c r="BU6" s="435" t="e">
        <f t="shared" ref="BU6:BU69" si="22">SUM(BR6:BT6)</f>
        <v>#N/A</v>
      </c>
      <c r="BX6" s="434" t="e">
        <f t="shared" ref="BX6:BX69" si="23">BU6+BW6</f>
        <v>#N/A</v>
      </c>
      <c r="BZ6" s="497"/>
      <c r="CG6" s="497"/>
      <c r="CN6" s="497"/>
    </row>
    <row r="7" spans="1:486" ht="29.1" customHeight="1" x14ac:dyDescent="0.25">
      <c r="A7" t="str">
        <f t="shared" si="1"/>
        <v>799193</v>
      </c>
      <c r="B7" s="521"/>
      <c r="C7" s="458" t="s">
        <v>3981</v>
      </c>
      <c r="D7" s="458" t="s">
        <v>3982</v>
      </c>
      <c r="E7" s="458" t="s">
        <v>3983</v>
      </c>
      <c r="F7" s="458" t="s">
        <v>3984</v>
      </c>
      <c r="G7" s="593" t="s">
        <v>3985</v>
      </c>
      <c r="H7" s="592"/>
      <c r="I7" s="458"/>
      <c r="J7" s="591"/>
      <c r="K7" s="507"/>
      <c r="L7" s="506"/>
      <c r="M7" s="455"/>
      <c r="N7" s="455"/>
      <c r="O7" s="455"/>
      <c r="P7" s="455"/>
      <c r="Q7" s="501" t="s">
        <v>105</v>
      </c>
      <c r="R7" s="500"/>
      <c r="S7" s="492" t="b">
        <f t="shared" si="2"/>
        <v>0</v>
      </c>
      <c r="T7" s="492" t="str">
        <f t="shared" si="3"/>
        <v/>
      </c>
      <c r="U7" s="498"/>
      <c r="V7" s="498"/>
      <c r="W7" s="499"/>
      <c r="X7" s="442">
        <f t="shared" si="4"/>
        <v>0</v>
      </c>
      <c r="Y7" s="490" t="b">
        <f t="shared" si="5"/>
        <v>1</v>
      </c>
      <c r="Z7" s="492" t="str">
        <f t="shared" si="6"/>
        <v>ok</v>
      </c>
      <c r="AA7" s="498"/>
      <c r="AB7" s="498">
        <v>18000</v>
      </c>
      <c r="AC7" s="499"/>
      <c r="AD7" s="442">
        <f t="shared" si="7"/>
        <v>1</v>
      </c>
      <c r="AE7" s="490" t="b">
        <f t="shared" si="8"/>
        <v>0</v>
      </c>
      <c r="AF7" s="490" t="str">
        <f t="shared" si="9"/>
        <v/>
      </c>
      <c r="AG7" s="498"/>
      <c r="AH7" s="590">
        <v>250000</v>
      </c>
      <c r="AI7" s="499"/>
      <c r="AJ7" s="442">
        <f t="shared" si="10"/>
        <v>1</v>
      </c>
      <c r="AK7" s="492" t="b">
        <f t="shared" si="11"/>
        <v>0</v>
      </c>
      <c r="AL7" s="492" t="str">
        <f t="shared" si="12"/>
        <v/>
      </c>
      <c r="AM7" s="498"/>
      <c r="AN7" s="498">
        <v>1350000</v>
      </c>
      <c r="AO7" s="499"/>
      <c r="AP7" s="447">
        <f t="shared" si="13"/>
        <v>1</v>
      </c>
      <c r="AQ7" s="492" t="b">
        <f t="shared" si="14"/>
        <v>0</v>
      </c>
      <c r="AR7" s="492" t="b">
        <f t="shared" si="15"/>
        <v>1</v>
      </c>
      <c r="AS7" s="492" t="str">
        <f t="shared" si="16"/>
        <v/>
      </c>
      <c r="AT7" s="498"/>
      <c r="AU7" s="443">
        <v>843369.55</v>
      </c>
      <c r="AV7" s="443" t="s">
        <v>3565</v>
      </c>
      <c r="AW7" s="443" t="s">
        <v>6567</v>
      </c>
      <c r="AX7" s="444">
        <v>8.3954699999999995</v>
      </c>
      <c r="AY7" s="443">
        <v>799172.94</v>
      </c>
      <c r="AZ7" s="443" t="s">
        <v>3565</v>
      </c>
      <c r="BA7" s="442" t="s">
        <v>3565</v>
      </c>
      <c r="BB7" s="442">
        <v>4682074</v>
      </c>
      <c r="BC7" s="441">
        <v>3631417</v>
      </c>
      <c r="BD7" s="440">
        <v>4223416</v>
      </c>
      <c r="BE7" s="439">
        <v>1943989.14</v>
      </c>
      <c r="BF7" s="439">
        <v>20</v>
      </c>
      <c r="BG7" s="439" t="s">
        <v>6569</v>
      </c>
      <c r="BH7" s="439">
        <f>ROUND((AY7+BF7),0)</f>
        <v>799193</v>
      </c>
      <c r="BI7" s="438" t="e">
        <f t="shared" si="17"/>
        <v>#VALUE!</v>
      </c>
      <c r="BJ7" t="e">
        <f>VLOOKUP(P7,'[1]Critère Allocation'!$A$4:$K$10,11,FALSE)</f>
        <v>#N/A</v>
      </c>
      <c r="BK7" s="431" t="e">
        <f t="shared" si="18"/>
        <v>#N/A</v>
      </c>
      <c r="BL7" s="437" t="e">
        <f>$BO7*VLOOKUP($C7,'[1]PARAMETRES 2024'!$C$2:$I$27,2,FALSE)</f>
        <v>#N/A</v>
      </c>
      <c r="BM7" s="436" t="e">
        <f>$BO7*VLOOKUP($C7,'[1]PARAMETRES 2024'!$C$2:$I$27,3,FALSE)</f>
        <v>#N/A</v>
      </c>
      <c r="BN7" s="437" t="e">
        <f>$BO7*VLOOKUP($C7,'[1]PARAMETRES 2024'!$C$2:$I$27,4,FALSE)</f>
        <v>#N/A</v>
      </c>
      <c r="BO7" s="434" t="e">
        <f>$BK7/(1-VLOOKUP($C7,'[1]PARAMETRES 2024'!$C$2:$I$27,5,FALSE))</f>
        <v>#N/A</v>
      </c>
      <c r="BP7" s="437">
        <f t="shared" si="19"/>
        <v>0</v>
      </c>
      <c r="BQ7" s="437">
        <f t="shared" si="20"/>
        <v>0</v>
      </c>
      <c r="BR7" s="434" t="e">
        <f t="shared" si="21"/>
        <v>#N/A</v>
      </c>
      <c r="BS7" s="436">
        <f>IFERROR(BO7*VLOOKUP(C7,'[1]PARAMETRES 2024'!$C$2:$I$27,6,FALSE),0)</f>
        <v>0</v>
      </c>
      <c r="BT7" s="436">
        <f>IFERROR((BP7+BQ7)*VLOOKUP(C7,'[1]PARAMETRES 2024'!$C$2:$I$27,7,FALSE),0)</f>
        <v>0</v>
      </c>
      <c r="BU7" s="435" t="e">
        <f t="shared" si="22"/>
        <v>#N/A</v>
      </c>
      <c r="BX7" s="434" t="e">
        <f t="shared" si="23"/>
        <v>#N/A</v>
      </c>
      <c r="BZ7" s="497"/>
      <c r="CG7" s="497"/>
      <c r="CN7" s="497"/>
    </row>
    <row r="8" spans="1:486" ht="13.5" customHeight="1" x14ac:dyDescent="0.25">
      <c r="A8" t="str">
        <f t="shared" si="1"/>
        <v>8897213</v>
      </c>
      <c r="B8" s="589"/>
      <c r="C8" s="458" t="s">
        <v>3986</v>
      </c>
      <c r="D8" s="458"/>
      <c r="E8" s="458"/>
      <c r="F8" s="458"/>
      <c r="G8" s="509"/>
      <c r="H8" s="558"/>
      <c r="I8" s="458"/>
      <c r="J8" s="507"/>
      <c r="K8" s="507"/>
      <c r="L8" s="506"/>
      <c r="M8" s="455"/>
      <c r="N8" s="455"/>
      <c r="O8" s="455"/>
      <c r="P8" s="455"/>
      <c r="Q8" s="501" t="s">
        <v>87</v>
      </c>
      <c r="R8" s="500"/>
      <c r="S8" s="492" t="b">
        <f t="shared" si="2"/>
        <v>0</v>
      </c>
      <c r="T8" s="492" t="str">
        <f t="shared" si="3"/>
        <v/>
      </c>
      <c r="U8" s="498"/>
      <c r="V8" s="498">
        <v>251120749</v>
      </c>
      <c r="W8" s="499"/>
      <c r="X8" s="442">
        <f t="shared" si="4"/>
        <v>1</v>
      </c>
      <c r="Y8" s="490" t="b">
        <f t="shared" si="5"/>
        <v>0</v>
      </c>
      <c r="Z8" s="492" t="str">
        <f t="shared" si="6"/>
        <v/>
      </c>
      <c r="AA8" s="498"/>
      <c r="AB8" s="498">
        <v>350527659</v>
      </c>
      <c r="AC8" s="499"/>
      <c r="AD8" s="442">
        <f t="shared" si="7"/>
        <v>1</v>
      </c>
      <c r="AE8" s="490" t="b">
        <f t="shared" si="8"/>
        <v>0</v>
      </c>
      <c r="AF8" s="490" t="str">
        <f t="shared" si="9"/>
        <v/>
      </c>
      <c r="AG8" s="514"/>
      <c r="AH8" s="498">
        <v>1000000</v>
      </c>
      <c r="AI8" s="499"/>
      <c r="AJ8" s="442">
        <f t="shared" si="10"/>
        <v>1</v>
      </c>
      <c r="AK8" s="492" t="b">
        <f t="shared" si="11"/>
        <v>0</v>
      </c>
      <c r="AL8" s="492" t="str">
        <f t="shared" si="12"/>
        <v/>
      </c>
      <c r="AM8" s="498"/>
      <c r="AN8" s="498">
        <v>2000000</v>
      </c>
      <c r="AO8" s="499"/>
      <c r="AP8" s="447">
        <f t="shared" si="13"/>
        <v>1</v>
      </c>
      <c r="AQ8" s="492" t="b">
        <f t="shared" si="14"/>
        <v>0</v>
      </c>
      <c r="AR8" s="492" t="b">
        <f t="shared" si="15"/>
        <v>1</v>
      </c>
      <c r="AS8" s="492" t="str">
        <f t="shared" si="16"/>
        <v/>
      </c>
      <c r="AT8" s="498"/>
      <c r="AU8" s="443">
        <v>711031184.21000004</v>
      </c>
      <c r="AV8" s="443" t="s">
        <v>3565</v>
      </c>
      <c r="AW8" s="443" t="s">
        <v>6570</v>
      </c>
      <c r="AX8" s="444">
        <v>5.49153</v>
      </c>
      <c r="AY8" s="443">
        <v>8897184</v>
      </c>
      <c r="AZ8" s="443" t="s">
        <v>3565</v>
      </c>
      <c r="BA8" s="442" t="s">
        <v>3565</v>
      </c>
      <c r="BB8" s="442">
        <v>1301053</v>
      </c>
      <c r="BC8" s="441">
        <v>6827219</v>
      </c>
      <c r="BD8" s="440">
        <v>3077009</v>
      </c>
      <c r="BE8" s="439" t="s">
        <v>6571</v>
      </c>
      <c r="BF8" s="439">
        <v>30</v>
      </c>
      <c r="BG8" s="439" t="s">
        <v>6573</v>
      </c>
      <c r="BH8" s="439">
        <f>ROUND((AY8+BF8),0)-1</f>
        <v>8897213</v>
      </c>
      <c r="BI8" s="438" t="e">
        <f t="shared" si="17"/>
        <v>#VALUE!</v>
      </c>
      <c r="BJ8" t="e">
        <f>VLOOKUP(P8,'[1]Critère Allocation'!$A$4:$K$10,11,FALSE)</f>
        <v>#N/A</v>
      </c>
      <c r="BK8" s="431" t="e">
        <f t="shared" si="18"/>
        <v>#N/A</v>
      </c>
      <c r="BL8" s="437" t="e">
        <f>$BO8*VLOOKUP($C8,'[1]PARAMETRES 2024'!$C$2:$I$27,2,FALSE)</f>
        <v>#N/A</v>
      </c>
      <c r="BM8" s="436" t="e">
        <f>$BO8*VLOOKUP($C8,'[1]PARAMETRES 2024'!$C$2:$I$27,3,FALSE)</f>
        <v>#N/A</v>
      </c>
      <c r="BN8" s="437" t="e">
        <f>$BO8*VLOOKUP($C8,'[1]PARAMETRES 2024'!$C$2:$I$27,4,FALSE)</f>
        <v>#N/A</v>
      </c>
      <c r="BO8" s="434" t="e">
        <f>$BK8/(1-VLOOKUP($C8,'[1]PARAMETRES 2024'!$C$2:$I$27,5,FALSE))</f>
        <v>#N/A</v>
      </c>
      <c r="BP8" s="437">
        <f t="shared" si="19"/>
        <v>0</v>
      </c>
      <c r="BQ8" s="437">
        <f t="shared" si="20"/>
        <v>0</v>
      </c>
      <c r="BR8" s="434" t="e">
        <f t="shared" si="21"/>
        <v>#N/A</v>
      </c>
      <c r="BS8" s="436">
        <f>IFERROR(BO8*VLOOKUP(C8,'[1]PARAMETRES 2024'!$C$2:$I$27,6,FALSE),0)</f>
        <v>0</v>
      </c>
      <c r="BT8" s="436">
        <f>IFERROR((BP8+BQ8)*VLOOKUP(C8,'[1]PARAMETRES 2024'!$C$2:$I$27,7,FALSE),0)</f>
        <v>0</v>
      </c>
      <c r="BU8" s="435" t="e">
        <f t="shared" si="22"/>
        <v>#N/A</v>
      </c>
      <c r="BX8" s="434" t="e">
        <f t="shared" si="23"/>
        <v>#N/A</v>
      </c>
      <c r="BZ8" s="497"/>
      <c r="CG8" s="497"/>
      <c r="CN8" s="497"/>
    </row>
    <row r="9" spans="1:486" ht="13.5" customHeight="1" x14ac:dyDescent="0.25">
      <c r="A9" t="str">
        <f t="shared" si="1"/>
        <v>72398</v>
      </c>
      <c r="B9" s="589"/>
      <c r="C9" s="458" t="s">
        <v>3987</v>
      </c>
      <c r="D9" s="458" t="s">
        <v>3988</v>
      </c>
      <c r="E9" s="458" t="s">
        <v>3989</v>
      </c>
      <c r="F9" s="458" t="s">
        <v>3990</v>
      </c>
      <c r="G9" s="509" t="s">
        <v>85</v>
      </c>
      <c r="H9" s="558"/>
      <c r="I9" s="458"/>
      <c r="J9" s="507" t="s">
        <v>3991</v>
      </c>
      <c r="K9" s="507" t="s">
        <v>3992</v>
      </c>
      <c r="L9" s="506" t="s">
        <v>3993</v>
      </c>
      <c r="M9" s="455"/>
      <c r="N9" s="455"/>
      <c r="O9" s="455"/>
      <c r="P9" s="455"/>
      <c r="Q9" s="501" t="s">
        <v>87</v>
      </c>
      <c r="R9" s="500"/>
      <c r="S9" s="492" t="b">
        <f t="shared" si="2"/>
        <v>0</v>
      </c>
      <c r="T9" s="492" t="str">
        <f t="shared" si="3"/>
        <v/>
      </c>
      <c r="U9" s="498"/>
      <c r="V9" s="498">
        <v>0</v>
      </c>
      <c r="W9" s="499"/>
      <c r="X9" s="442">
        <f t="shared" si="4"/>
        <v>0</v>
      </c>
      <c r="Y9" s="490" t="b">
        <f t="shared" si="5"/>
        <v>1</v>
      </c>
      <c r="Z9" s="492" t="str">
        <f t="shared" si="6"/>
        <v>ok</v>
      </c>
      <c r="AA9" s="498"/>
      <c r="AB9" s="498">
        <v>29024406</v>
      </c>
      <c r="AC9" s="499"/>
      <c r="AD9" s="442">
        <f t="shared" si="7"/>
        <v>1</v>
      </c>
      <c r="AE9" s="490" t="b">
        <f t="shared" si="8"/>
        <v>0</v>
      </c>
      <c r="AF9" s="490" t="str">
        <f t="shared" si="9"/>
        <v/>
      </c>
      <c r="AG9" s="514"/>
      <c r="AH9" s="498">
        <v>0</v>
      </c>
      <c r="AI9" s="499"/>
      <c r="AJ9" s="442">
        <f t="shared" si="10"/>
        <v>0</v>
      </c>
      <c r="AK9" s="492" t="b">
        <f t="shared" si="11"/>
        <v>1</v>
      </c>
      <c r="AL9" s="492" t="str">
        <f t="shared" si="12"/>
        <v>ok</v>
      </c>
      <c r="AM9" s="498"/>
      <c r="AN9" s="498">
        <v>0</v>
      </c>
      <c r="AO9" s="499"/>
      <c r="AP9" s="447">
        <f t="shared" si="13"/>
        <v>0</v>
      </c>
      <c r="AQ9" s="492" t="b">
        <f t="shared" si="14"/>
        <v>1</v>
      </c>
      <c r="AR9" s="492" t="b">
        <f t="shared" si="15"/>
        <v>1</v>
      </c>
      <c r="AS9" s="492" t="str">
        <f t="shared" si="16"/>
        <v>ok</v>
      </c>
      <c r="AT9" s="498"/>
      <c r="AU9" s="443">
        <v>77447207.819999993</v>
      </c>
      <c r="AV9" s="443" t="s">
        <v>3565</v>
      </c>
      <c r="AW9" s="443" t="s">
        <v>6574</v>
      </c>
      <c r="AX9" s="444">
        <v>7.6698899999999997</v>
      </c>
      <c r="AY9" s="443">
        <v>72358.11</v>
      </c>
      <c r="AZ9" s="443" t="s">
        <v>3565</v>
      </c>
      <c r="BA9" s="442" t="s">
        <v>3565</v>
      </c>
      <c r="BB9" s="442">
        <v>40999</v>
      </c>
      <c r="BC9" s="441">
        <v>51418</v>
      </c>
      <c r="BD9" s="440">
        <v>332269</v>
      </c>
      <c r="BE9" s="439">
        <v>554199.03</v>
      </c>
      <c r="BF9" s="439">
        <v>40</v>
      </c>
      <c r="BG9" s="439" t="s">
        <v>6576</v>
      </c>
      <c r="BH9" s="439">
        <f>ROUND((AY9+BF9),0)</f>
        <v>72398</v>
      </c>
      <c r="BI9" s="438" t="e">
        <f t="shared" si="17"/>
        <v>#VALUE!</v>
      </c>
      <c r="BJ9" t="e">
        <f>VLOOKUP(P9,'[1]Critère Allocation'!$A$4:$K$10,11,FALSE)</f>
        <v>#N/A</v>
      </c>
      <c r="BK9" s="431" t="e">
        <f t="shared" si="18"/>
        <v>#N/A</v>
      </c>
      <c r="BL9" s="437" t="e">
        <f>$BO9*VLOOKUP($C9,'[1]PARAMETRES 2024'!$C$2:$I$27,2,FALSE)</f>
        <v>#N/A</v>
      </c>
      <c r="BM9" s="436" t="e">
        <f>$BO9*VLOOKUP($C9,'[1]PARAMETRES 2024'!$C$2:$I$27,3,FALSE)</f>
        <v>#N/A</v>
      </c>
      <c r="BN9" s="437" t="e">
        <f>$BO9*VLOOKUP($C9,'[1]PARAMETRES 2024'!$C$2:$I$27,4,FALSE)</f>
        <v>#N/A</v>
      </c>
      <c r="BO9" s="434" t="e">
        <f>$BK9/(1-VLOOKUP($C9,'[1]PARAMETRES 2024'!$C$2:$I$27,5,FALSE))</f>
        <v>#N/A</v>
      </c>
      <c r="BP9" s="437">
        <f t="shared" si="19"/>
        <v>0</v>
      </c>
      <c r="BQ9" s="437">
        <f t="shared" si="20"/>
        <v>0</v>
      </c>
      <c r="BR9" s="434" t="e">
        <f t="shared" si="21"/>
        <v>#N/A</v>
      </c>
      <c r="BS9" s="436">
        <f>IFERROR(BO9*VLOOKUP(C9,'[1]PARAMETRES 2024'!$C$2:$I$27,6,FALSE),0)</f>
        <v>0</v>
      </c>
      <c r="BT9" s="436">
        <f>IFERROR((BP9+BQ9)*VLOOKUP(C9,'[1]PARAMETRES 2024'!$C$2:$I$27,7,FALSE),0)</f>
        <v>0</v>
      </c>
      <c r="BU9" s="435" t="e">
        <f t="shared" si="22"/>
        <v>#N/A</v>
      </c>
      <c r="BX9" s="434" t="e">
        <f t="shared" si="23"/>
        <v>#N/A</v>
      </c>
      <c r="BZ9" s="497"/>
      <c r="CG9" s="497"/>
      <c r="CN9" s="497"/>
    </row>
    <row r="10" spans="1:486" ht="13.5" customHeight="1" x14ac:dyDescent="0.25">
      <c r="A10" t="str">
        <f t="shared" si="1"/>
        <v>Ithoyo3712420</v>
      </c>
      <c r="B10" s="589"/>
      <c r="C10" s="458" t="s">
        <v>3994</v>
      </c>
      <c r="D10" s="458" t="s">
        <v>3995</v>
      </c>
      <c r="E10" s="458" t="s">
        <v>3996</v>
      </c>
      <c r="F10" s="458" t="s">
        <v>3997</v>
      </c>
      <c r="G10" s="509" t="s">
        <v>3998</v>
      </c>
      <c r="H10" s="558" t="s">
        <v>3999</v>
      </c>
      <c r="I10" s="458" t="s">
        <v>4000</v>
      </c>
      <c r="J10" s="631">
        <v>3786</v>
      </c>
      <c r="K10" s="507" t="s">
        <v>85</v>
      </c>
      <c r="L10" s="506"/>
      <c r="M10" s="455"/>
      <c r="N10" s="455">
        <v>7988500</v>
      </c>
      <c r="O10" s="455" t="s">
        <v>4001</v>
      </c>
      <c r="P10" s="455" t="s">
        <v>4002</v>
      </c>
      <c r="Q10" s="501" t="s">
        <v>87</v>
      </c>
      <c r="R10" s="500"/>
      <c r="S10" s="492" t="b">
        <f t="shared" si="2"/>
        <v>0</v>
      </c>
      <c r="T10" s="492" t="str">
        <f t="shared" si="3"/>
        <v/>
      </c>
      <c r="U10" s="498"/>
      <c r="V10" s="498">
        <v>0</v>
      </c>
      <c r="W10" s="499"/>
      <c r="X10" s="442">
        <f t="shared" si="4"/>
        <v>0</v>
      </c>
      <c r="Y10" s="490" t="b">
        <f t="shared" si="5"/>
        <v>1</v>
      </c>
      <c r="Z10" s="492" t="str">
        <f t="shared" si="6"/>
        <v>ok</v>
      </c>
      <c r="AA10" s="498"/>
      <c r="AB10" s="498">
        <v>0</v>
      </c>
      <c r="AC10" s="499"/>
      <c r="AD10" s="442">
        <f t="shared" si="7"/>
        <v>0</v>
      </c>
      <c r="AE10" s="490" t="b">
        <f t="shared" si="8"/>
        <v>1</v>
      </c>
      <c r="AF10" s="490" t="str">
        <f t="shared" si="9"/>
        <v>ok</v>
      </c>
      <c r="AG10" s="514"/>
      <c r="AH10" s="498">
        <v>500000000</v>
      </c>
      <c r="AI10" s="499"/>
      <c r="AJ10" s="442">
        <f t="shared" si="10"/>
        <v>1</v>
      </c>
      <c r="AK10" s="492" t="b">
        <f t="shared" si="11"/>
        <v>0</v>
      </c>
      <c r="AL10" s="492" t="str">
        <f t="shared" si="12"/>
        <v/>
      </c>
      <c r="AM10" s="498"/>
      <c r="AN10" s="498">
        <v>803400000</v>
      </c>
      <c r="AO10" s="499"/>
      <c r="AP10" s="447">
        <f t="shared" si="13"/>
        <v>1</v>
      </c>
      <c r="AQ10" s="492" t="b">
        <f t="shared" si="14"/>
        <v>0</v>
      </c>
      <c r="AR10" s="492" t="b">
        <f t="shared" si="15"/>
        <v>1</v>
      </c>
      <c r="AS10" s="492" t="str">
        <f t="shared" si="16"/>
        <v/>
      </c>
      <c r="AT10" s="498"/>
      <c r="AU10" s="443">
        <v>614054148.40999997</v>
      </c>
      <c r="AV10" s="443" t="s">
        <v>3565</v>
      </c>
      <c r="AW10" s="443" t="s">
        <v>6577</v>
      </c>
      <c r="AX10" s="444">
        <v>0.52786</v>
      </c>
      <c r="AY10" s="443">
        <v>3712370.38</v>
      </c>
      <c r="AZ10" s="443" t="s">
        <v>3565</v>
      </c>
      <c r="BA10" s="442" t="s">
        <v>3565</v>
      </c>
      <c r="BB10" s="442">
        <v>5766085</v>
      </c>
      <c r="BC10" s="441">
        <v>9627857</v>
      </c>
      <c r="BD10" s="440">
        <v>5355824</v>
      </c>
      <c r="BE10" s="439">
        <v>1024783.92</v>
      </c>
      <c r="BF10" s="439">
        <v>50</v>
      </c>
      <c r="BG10" s="439" t="s">
        <v>6578</v>
      </c>
      <c r="BH10" s="439">
        <f>ROUND((AY10+BF10),0)</f>
        <v>3712420</v>
      </c>
      <c r="BI10" s="438" t="e">
        <f t="shared" si="17"/>
        <v>#VALUE!</v>
      </c>
      <c r="BJ10" t="e">
        <f>VLOOKUP(P10,'[1]Critère Allocation'!$A$4:$K$10,11,FALSE)</f>
        <v>#N/A</v>
      </c>
      <c r="BK10" s="431" t="e">
        <f t="shared" si="18"/>
        <v>#N/A</v>
      </c>
      <c r="BL10" s="437" t="e">
        <f>$BO10*VLOOKUP($C10,'[1]PARAMETRES 2024'!$C$2:$I$27,2,FALSE)</f>
        <v>#N/A</v>
      </c>
      <c r="BM10" s="436" t="e">
        <f>$BO10*VLOOKUP($C10,'[1]PARAMETRES 2024'!$C$2:$I$27,3,FALSE)</f>
        <v>#N/A</v>
      </c>
      <c r="BN10" s="437" t="e">
        <f>$BO10*VLOOKUP($C10,'[1]PARAMETRES 2024'!$C$2:$I$27,4,FALSE)</f>
        <v>#N/A</v>
      </c>
      <c r="BO10" s="434" t="e">
        <f>$BK10/(1-VLOOKUP($C10,'[1]PARAMETRES 2024'!$C$2:$I$27,5,FALSE))</f>
        <v>#N/A</v>
      </c>
      <c r="BP10" s="437">
        <f t="shared" si="19"/>
        <v>0</v>
      </c>
      <c r="BQ10" s="437">
        <f t="shared" si="20"/>
        <v>0</v>
      </c>
      <c r="BR10" s="434" t="e">
        <f t="shared" si="21"/>
        <v>#N/A</v>
      </c>
      <c r="BS10" s="436">
        <f>IFERROR(BO10*VLOOKUP(C10,'[1]PARAMETRES 2024'!$C$2:$I$27,6,FALSE),0)</f>
        <v>0</v>
      </c>
      <c r="BT10" s="436">
        <f>IFERROR((BP10+BQ10)*VLOOKUP(C10,'[1]PARAMETRES 2024'!$C$2:$I$27,7,FALSE),0)</f>
        <v>0</v>
      </c>
      <c r="BU10" s="435" t="e">
        <f t="shared" si="22"/>
        <v>#N/A</v>
      </c>
      <c r="BX10" s="434" t="e">
        <f t="shared" si="23"/>
        <v>#N/A</v>
      </c>
      <c r="BZ10" s="497"/>
      <c r="CG10" s="497"/>
      <c r="CN10" s="497"/>
    </row>
    <row r="11" spans="1:486" ht="13.5" customHeight="1" x14ac:dyDescent="0.25">
      <c r="A11" t="str">
        <f t="shared" si="1"/>
        <v>Uczxeii36684</v>
      </c>
      <c r="B11" s="589"/>
      <c r="C11" s="458" t="s">
        <v>4003</v>
      </c>
      <c r="D11" s="458" t="s">
        <v>4004</v>
      </c>
      <c r="E11" s="458" t="s">
        <v>4005</v>
      </c>
      <c r="F11" s="458" t="s">
        <v>4006</v>
      </c>
      <c r="G11" s="509" t="s">
        <v>4007</v>
      </c>
      <c r="H11" s="558" t="s">
        <v>4008</v>
      </c>
      <c r="I11" s="458" t="s">
        <v>4009</v>
      </c>
      <c r="J11" s="631">
        <v>5141</v>
      </c>
      <c r="K11" s="507">
        <v>53.918829899999999</v>
      </c>
      <c r="L11" s="506"/>
      <c r="M11" s="455"/>
      <c r="N11" s="455" t="s">
        <v>4010</v>
      </c>
      <c r="O11" s="455" t="s">
        <v>4011</v>
      </c>
      <c r="P11" s="455" t="s">
        <v>4012</v>
      </c>
      <c r="Q11" s="501" t="s">
        <v>87</v>
      </c>
      <c r="R11" s="500"/>
      <c r="S11" s="492" t="b">
        <f t="shared" si="2"/>
        <v>0</v>
      </c>
      <c r="T11" s="492" t="str">
        <f t="shared" si="3"/>
        <v/>
      </c>
      <c r="U11" s="498"/>
      <c r="V11" s="498">
        <v>0</v>
      </c>
      <c r="W11" s="499"/>
      <c r="X11" s="442">
        <f t="shared" si="4"/>
        <v>0</v>
      </c>
      <c r="Y11" s="490" t="b">
        <f t="shared" si="5"/>
        <v>1</v>
      </c>
      <c r="Z11" s="492" t="str">
        <f t="shared" si="6"/>
        <v>ok</v>
      </c>
      <c r="AA11" s="498"/>
      <c r="AB11" s="498">
        <v>9668779</v>
      </c>
      <c r="AC11" s="499"/>
      <c r="AD11" s="442">
        <f t="shared" si="7"/>
        <v>1</v>
      </c>
      <c r="AE11" s="490" t="b">
        <f t="shared" si="8"/>
        <v>0</v>
      </c>
      <c r="AF11" s="490" t="str">
        <f t="shared" si="9"/>
        <v/>
      </c>
      <c r="AG11" s="514"/>
      <c r="AH11" s="498">
        <v>0</v>
      </c>
      <c r="AI11" s="499"/>
      <c r="AJ11" s="442">
        <f t="shared" si="10"/>
        <v>0</v>
      </c>
      <c r="AK11" s="492" t="b">
        <f t="shared" si="11"/>
        <v>1</v>
      </c>
      <c r="AL11" s="492" t="str">
        <f t="shared" si="12"/>
        <v>ok</v>
      </c>
      <c r="AM11" s="498"/>
      <c r="AN11" s="498">
        <v>0</v>
      </c>
      <c r="AO11" s="499"/>
      <c r="AP11" s="447">
        <f t="shared" si="13"/>
        <v>0</v>
      </c>
      <c r="AQ11" s="492" t="b">
        <f t="shared" si="14"/>
        <v>1</v>
      </c>
      <c r="AR11" s="492" t="b">
        <f t="shared" si="15"/>
        <v>1</v>
      </c>
      <c r="AS11" s="492" t="str">
        <f t="shared" si="16"/>
        <v>ok</v>
      </c>
      <c r="AT11" s="498"/>
      <c r="AU11" s="443">
        <v>6127030.9900000002</v>
      </c>
      <c r="AV11" s="443" t="s">
        <v>3565</v>
      </c>
      <c r="AW11" s="443" t="s">
        <v>6579</v>
      </c>
      <c r="AX11" s="444">
        <v>1.9907699999999999</v>
      </c>
      <c r="AY11" s="443">
        <v>36623.58</v>
      </c>
      <c r="AZ11" s="443" t="s">
        <v>3565</v>
      </c>
      <c r="BA11" s="442" t="s">
        <v>3565</v>
      </c>
      <c r="BB11" s="442">
        <v>92079</v>
      </c>
      <c r="BC11" s="441">
        <v>22177</v>
      </c>
      <c r="BD11" s="440">
        <v>91252</v>
      </c>
      <c r="BE11" s="439">
        <v>61413.14</v>
      </c>
      <c r="BF11" s="439">
        <v>60</v>
      </c>
      <c r="BG11" s="439" t="s">
        <v>6580</v>
      </c>
      <c r="BH11" s="439">
        <f>ROUND((AY11+BF11),0)</f>
        <v>36684</v>
      </c>
      <c r="BI11" s="438" t="e">
        <f t="shared" si="17"/>
        <v>#VALUE!</v>
      </c>
      <c r="BJ11" t="e">
        <f>VLOOKUP(P11,'[1]Critère Allocation'!$A$4:$K$10,11,FALSE)</f>
        <v>#N/A</v>
      </c>
      <c r="BK11" s="431" t="e">
        <f t="shared" si="18"/>
        <v>#N/A</v>
      </c>
      <c r="BL11" s="437" t="e">
        <f>$BO11*VLOOKUP($C11,'[1]PARAMETRES 2024'!$C$2:$I$27,2,FALSE)</f>
        <v>#N/A</v>
      </c>
      <c r="BM11" s="436" t="e">
        <f>$BO11*VLOOKUP($C11,'[1]PARAMETRES 2024'!$C$2:$I$27,3,FALSE)</f>
        <v>#N/A</v>
      </c>
      <c r="BN11" s="437" t="e">
        <f>$BO11*VLOOKUP($C11,'[1]PARAMETRES 2024'!$C$2:$I$27,4,FALSE)</f>
        <v>#N/A</v>
      </c>
      <c r="BO11" s="434" t="e">
        <f>$BK11/(1-VLOOKUP($C11,'[1]PARAMETRES 2024'!$C$2:$I$27,5,FALSE))</f>
        <v>#N/A</v>
      </c>
      <c r="BP11" s="437">
        <f t="shared" si="19"/>
        <v>0</v>
      </c>
      <c r="BQ11" s="437">
        <f t="shared" si="20"/>
        <v>0</v>
      </c>
      <c r="BR11" s="434" t="e">
        <f t="shared" si="21"/>
        <v>#N/A</v>
      </c>
      <c r="BS11" s="436">
        <f>IFERROR(BO11*VLOOKUP(C11,'[1]PARAMETRES 2024'!$C$2:$I$27,6,FALSE),0)</f>
        <v>0</v>
      </c>
      <c r="BT11" s="436">
        <f>IFERROR((BP11+BQ11)*VLOOKUP(C11,'[1]PARAMETRES 2024'!$C$2:$I$27,7,FALSE),0)</f>
        <v>0</v>
      </c>
      <c r="BU11" s="435" t="e">
        <f t="shared" si="22"/>
        <v>#N/A</v>
      </c>
      <c r="BX11" s="434" t="e">
        <f t="shared" si="23"/>
        <v>#N/A</v>
      </c>
      <c r="BZ11" s="497"/>
      <c r="CG11" s="497"/>
      <c r="CN11" s="497"/>
    </row>
    <row r="12" spans="1:486" ht="13.5" customHeight="1" x14ac:dyDescent="0.25">
      <c r="A12" t="str">
        <f t="shared" si="1"/>
        <v>Zrrwohqvtv982528</v>
      </c>
      <c r="B12" s="445"/>
      <c r="C12" s="456" t="s">
        <v>4013</v>
      </c>
      <c r="D12" s="456" t="s">
        <v>4014</v>
      </c>
      <c r="E12" s="458" t="s">
        <v>4015</v>
      </c>
      <c r="F12" s="456" t="s">
        <v>4016</v>
      </c>
      <c r="G12" s="457" t="s">
        <v>4017</v>
      </c>
      <c r="H12" s="463" t="s">
        <v>4018</v>
      </c>
      <c r="I12" s="456" t="s">
        <v>4019</v>
      </c>
      <c r="J12" s="632">
        <v>4916</v>
      </c>
      <c r="K12" s="457" t="s">
        <v>85</v>
      </c>
      <c r="L12" s="457"/>
      <c r="M12" s="456"/>
      <c r="N12" s="455">
        <v>3798408</v>
      </c>
      <c r="O12" s="456" t="s">
        <v>4020</v>
      </c>
      <c r="P12" s="455" t="s">
        <v>4021</v>
      </c>
      <c r="Q12" s="454" t="s">
        <v>272</v>
      </c>
      <c r="R12" s="453" t="s">
        <v>272</v>
      </c>
      <c r="S12" s="446" t="b">
        <v>1</v>
      </c>
      <c r="T12" s="446" t="s">
        <v>3</v>
      </c>
      <c r="U12" s="452"/>
      <c r="V12" s="451">
        <v>3172000</v>
      </c>
      <c r="W12" s="450">
        <v>3172000</v>
      </c>
      <c r="X12" s="442">
        <f t="shared" si="4"/>
        <v>0</v>
      </c>
      <c r="Y12" s="447" t="b">
        <v>1</v>
      </c>
      <c r="Z12" s="446" t="s">
        <v>3</v>
      </c>
      <c r="AA12" s="452"/>
      <c r="AB12" s="451"/>
      <c r="AC12" s="450"/>
      <c r="AD12" s="442">
        <f t="shared" si="7"/>
        <v>0</v>
      </c>
      <c r="AE12" s="447" t="b">
        <v>1</v>
      </c>
      <c r="AF12" s="447" t="s">
        <v>3</v>
      </c>
      <c r="AG12" s="452"/>
      <c r="AH12" s="449"/>
      <c r="AI12" s="450"/>
      <c r="AJ12" s="442">
        <f t="shared" si="10"/>
        <v>0</v>
      </c>
      <c r="AK12" s="446" t="b">
        <v>1</v>
      </c>
      <c r="AL12" s="446" t="s">
        <v>3</v>
      </c>
      <c r="AM12" s="452"/>
      <c r="AN12" s="451"/>
      <c r="AO12" s="448"/>
      <c r="AP12" s="447">
        <v>0</v>
      </c>
      <c r="AQ12" s="446" t="b">
        <v>1</v>
      </c>
      <c r="AR12" s="446" t="b">
        <v>1</v>
      </c>
      <c r="AS12" s="446" t="s">
        <v>3</v>
      </c>
      <c r="AT12" s="452"/>
      <c r="AU12" s="443">
        <v>7024370.46</v>
      </c>
      <c r="AV12" s="443">
        <v>8984942.3000000007</v>
      </c>
      <c r="AW12" s="443" t="s">
        <v>6581</v>
      </c>
      <c r="AX12" s="444">
        <v>8.0549300000000006</v>
      </c>
      <c r="AY12" s="443">
        <v>982457.63</v>
      </c>
      <c r="AZ12" s="443">
        <v>545468.64</v>
      </c>
      <c r="BA12" s="442" t="s">
        <v>6582</v>
      </c>
      <c r="BB12" s="442">
        <v>80469</v>
      </c>
      <c r="BC12" s="441">
        <v>98061</v>
      </c>
      <c r="BD12" s="440">
        <v>390069</v>
      </c>
      <c r="BE12" s="439">
        <v>937140.3</v>
      </c>
      <c r="BF12" s="439">
        <v>70</v>
      </c>
      <c r="BG12" s="439" t="s">
        <v>6583</v>
      </c>
      <c r="BH12" s="439">
        <f>ROUND((AY12+BF12),0)</f>
        <v>982528</v>
      </c>
      <c r="BI12" s="438" t="e">
        <f t="shared" si="17"/>
        <v>#VALUE!</v>
      </c>
      <c r="BJ12" t="e">
        <f>VLOOKUP(P12,'[1]Critère Allocation'!$A$4:$K$10,11,FALSE)</f>
        <v>#N/A</v>
      </c>
      <c r="BK12" s="431" t="e">
        <f t="shared" si="18"/>
        <v>#N/A</v>
      </c>
      <c r="BL12" s="437" t="e">
        <f>$BO12*VLOOKUP($C12,'[1]PARAMETRES 2024'!$C$2:$I$27,2,FALSE)</f>
        <v>#N/A</v>
      </c>
      <c r="BM12" s="436" t="e">
        <f>$BO12*VLOOKUP($C12,'[1]PARAMETRES 2024'!$C$2:$I$27,3,FALSE)</f>
        <v>#N/A</v>
      </c>
      <c r="BN12" s="437" t="e">
        <f>$BO12*VLOOKUP($C12,'[1]PARAMETRES 2024'!$C$2:$I$27,4,FALSE)</f>
        <v>#N/A</v>
      </c>
      <c r="BO12" s="434" t="e">
        <f>$BK12/(1-VLOOKUP($C12,'[1]PARAMETRES 2024'!$C$2:$I$27,5,FALSE))</f>
        <v>#N/A</v>
      </c>
      <c r="BP12" s="437">
        <f t="shared" si="19"/>
        <v>0</v>
      </c>
      <c r="BQ12" s="437">
        <f t="shared" si="20"/>
        <v>0</v>
      </c>
      <c r="BR12" s="434" t="e">
        <f t="shared" si="21"/>
        <v>#N/A</v>
      </c>
      <c r="BS12" s="436">
        <f>IFERROR(BO12*VLOOKUP(C12,'[1]PARAMETRES 2024'!$C$2:$I$27,6,FALSE),0)</f>
        <v>0</v>
      </c>
      <c r="BT12" s="436">
        <f>IFERROR((BP12+BQ12)*VLOOKUP(C12,'[1]PARAMETRES 2024'!$C$2:$I$27,7,FALSE),0)</f>
        <v>0</v>
      </c>
      <c r="BU12" s="435" t="e">
        <f t="shared" si="22"/>
        <v>#N/A</v>
      </c>
      <c r="BV12" s="432"/>
      <c r="BW12" s="432"/>
      <c r="BX12" s="434" t="e">
        <f t="shared" si="23"/>
        <v>#N/A</v>
      </c>
      <c r="BY12" s="432"/>
      <c r="BZ12" s="433"/>
      <c r="CA12" s="432"/>
      <c r="CB12" s="432"/>
      <c r="CC12" s="432"/>
      <c r="CD12" s="432"/>
      <c r="CE12" s="432"/>
      <c r="CF12" s="432"/>
      <c r="CG12" s="433"/>
      <c r="CH12" s="432"/>
      <c r="CI12" s="432"/>
      <c r="CJ12" s="432"/>
      <c r="CK12" s="432"/>
      <c r="CL12" s="432"/>
      <c r="CM12" s="432"/>
      <c r="CN12" s="433"/>
      <c r="CO12" s="432"/>
      <c r="CP12" s="432"/>
      <c r="CQ12" s="432"/>
      <c r="CR12" s="432"/>
      <c r="CS12" s="432"/>
      <c r="CT12" s="432"/>
      <c r="CU12" s="432"/>
      <c r="CV12" s="432"/>
      <c r="CW12" s="432"/>
      <c r="CX12" s="432"/>
      <c r="CY12" s="432"/>
      <c r="CZ12" s="432"/>
      <c r="DA12" s="432"/>
      <c r="DB12" s="432"/>
      <c r="DC12" s="432"/>
      <c r="DD12" s="432"/>
      <c r="DE12" s="432"/>
      <c r="DF12" s="432"/>
      <c r="DG12" s="432"/>
      <c r="DH12" s="432"/>
      <c r="DI12" s="432"/>
      <c r="DJ12" s="432"/>
      <c r="DK12" s="432"/>
      <c r="DL12" s="432"/>
      <c r="DM12" s="432"/>
      <c r="DN12" s="432"/>
      <c r="DO12" s="432"/>
      <c r="DP12" s="432"/>
      <c r="DQ12" s="432"/>
      <c r="DR12" s="432"/>
      <c r="DS12" s="432"/>
      <c r="DT12" s="432"/>
      <c r="DU12" s="432"/>
      <c r="DV12" s="432"/>
      <c r="DW12" s="432"/>
      <c r="DX12" s="432"/>
      <c r="DY12" s="432"/>
      <c r="DZ12" s="432"/>
      <c r="EA12" s="432"/>
      <c r="EB12" s="432"/>
      <c r="EC12" s="432"/>
      <c r="ED12" s="432"/>
      <c r="EE12" s="432"/>
      <c r="EF12" s="432"/>
      <c r="EG12" s="432"/>
      <c r="EH12" s="432"/>
      <c r="EI12" s="432"/>
      <c r="EJ12" s="432"/>
      <c r="EK12" s="432"/>
      <c r="EL12" s="432"/>
      <c r="EM12" s="432"/>
      <c r="EN12" s="432"/>
      <c r="EO12" s="432"/>
      <c r="EP12" s="432"/>
      <c r="EQ12" s="432"/>
      <c r="ER12" s="432"/>
      <c r="ES12" s="432"/>
      <c r="ET12" s="432"/>
      <c r="EU12" s="432"/>
      <c r="EV12" s="432"/>
      <c r="EW12" s="432"/>
      <c r="EX12" s="432"/>
      <c r="EY12" s="432"/>
      <c r="EZ12" s="432"/>
      <c r="FA12" s="432"/>
      <c r="FB12" s="432"/>
      <c r="FC12" s="432"/>
      <c r="FD12" s="432"/>
      <c r="FE12" s="432"/>
      <c r="FF12" s="432"/>
      <c r="FG12" s="432"/>
      <c r="FH12" s="432"/>
      <c r="FI12" s="432"/>
      <c r="FJ12" s="432"/>
      <c r="FK12" s="432"/>
      <c r="FL12" s="432"/>
      <c r="FM12" s="432"/>
      <c r="FN12" s="432"/>
      <c r="FO12" s="432"/>
      <c r="FP12" s="432"/>
      <c r="FQ12" s="432"/>
      <c r="FR12" s="432"/>
      <c r="FS12" s="432"/>
      <c r="FT12" s="432"/>
      <c r="FU12" s="432"/>
      <c r="FV12" s="432"/>
      <c r="FW12" s="432"/>
      <c r="FX12" s="432"/>
      <c r="FY12" s="432"/>
      <c r="FZ12" s="432"/>
      <c r="GA12" s="432"/>
      <c r="GB12" s="432"/>
      <c r="GC12" s="432"/>
      <c r="GD12" s="432"/>
      <c r="GE12" s="432"/>
      <c r="GF12" s="432"/>
      <c r="GG12" s="432"/>
      <c r="GH12" s="432"/>
      <c r="GI12" s="432"/>
      <c r="GJ12" s="432"/>
      <c r="GK12" s="432"/>
      <c r="GL12" s="432"/>
      <c r="GM12" s="432"/>
      <c r="GN12" s="432"/>
      <c r="GO12" s="432"/>
      <c r="GP12" s="432"/>
      <c r="GQ12" s="432"/>
      <c r="GR12" s="432"/>
      <c r="GS12" s="432"/>
      <c r="GT12" s="432"/>
      <c r="GU12" s="432"/>
      <c r="GV12" s="432"/>
      <c r="GW12" s="432"/>
      <c r="GX12" s="432"/>
      <c r="GY12" s="432"/>
      <c r="GZ12" s="432"/>
      <c r="HA12" s="432"/>
      <c r="HB12" s="432"/>
      <c r="HC12" s="432"/>
      <c r="HD12" s="432"/>
      <c r="HE12" s="432"/>
      <c r="HF12" s="432"/>
      <c r="HG12" s="432"/>
      <c r="HH12" s="432"/>
      <c r="HI12" s="432"/>
      <c r="HJ12" s="432"/>
      <c r="HK12" s="432"/>
      <c r="HL12" s="432"/>
      <c r="HM12" s="432"/>
      <c r="HN12" s="432"/>
      <c r="HO12" s="432"/>
      <c r="HP12" s="432"/>
      <c r="HQ12" s="432"/>
      <c r="HR12" s="432"/>
      <c r="HS12" s="432"/>
      <c r="HT12" s="432"/>
      <c r="HU12" s="432"/>
      <c r="HV12" s="432"/>
      <c r="HW12" s="432"/>
      <c r="HX12" s="432"/>
      <c r="HY12" s="432"/>
      <c r="HZ12" s="432"/>
      <c r="IA12" s="432"/>
      <c r="IB12" s="432"/>
      <c r="IC12" s="432"/>
      <c r="ID12" s="432"/>
      <c r="IE12" s="432"/>
      <c r="IF12" s="432"/>
      <c r="IG12" s="432"/>
      <c r="IH12" s="432"/>
      <c r="II12" s="432"/>
      <c r="IJ12" s="432"/>
      <c r="IK12" s="432"/>
      <c r="IL12" s="432"/>
      <c r="IM12" s="432"/>
      <c r="IN12" s="432"/>
      <c r="IO12" s="432"/>
      <c r="IP12" s="432"/>
      <c r="IQ12" s="432"/>
      <c r="IR12" s="432"/>
      <c r="IS12" s="432"/>
      <c r="IT12" s="432"/>
      <c r="IU12" s="432"/>
      <c r="IV12" s="432"/>
      <c r="IW12" s="432"/>
      <c r="IX12" s="432"/>
      <c r="IY12" s="432"/>
      <c r="IZ12" s="432"/>
      <c r="JA12" s="432"/>
      <c r="JB12" s="432"/>
      <c r="JC12" s="432"/>
      <c r="JD12" s="432"/>
      <c r="JE12" s="432"/>
      <c r="JF12" s="432"/>
      <c r="JG12" s="432"/>
      <c r="JH12" s="432"/>
      <c r="JI12" s="432"/>
      <c r="JJ12" s="432"/>
      <c r="JK12" s="432"/>
      <c r="JL12" s="432"/>
      <c r="JM12" s="432"/>
      <c r="JN12" s="432"/>
      <c r="JO12" s="432"/>
      <c r="JP12" s="432"/>
      <c r="JQ12" s="432"/>
      <c r="JR12" s="432"/>
      <c r="JS12" s="432"/>
      <c r="JT12" s="432"/>
      <c r="JU12" s="432"/>
      <c r="JV12" s="432"/>
      <c r="JW12" s="432"/>
      <c r="JX12" s="432"/>
      <c r="JY12" s="432"/>
      <c r="JZ12" s="432"/>
      <c r="KA12" s="432"/>
      <c r="KB12" s="432"/>
      <c r="KC12" s="432"/>
      <c r="KD12" s="432"/>
      <c r="KE12" s="432"/>
      <c r="KF12" s="432"/>
      <c r="KG12" s="432"/>
      <c r="KH12" s="432"/>
      <c r="KI12" s="432"/>
      <c r="KJ12" s="432"/>
      <c r="KK12" s="432"/>
      <c r="KL12" s="432"/>
      <c r="KM12" s="432"/>
      <c r="KN12" s="432"/>
      <c r="KO12" s="432"/>
      <c r="KP12" s="432"/>
      <c r="KQ12" s="432"/>
      <c r="KR12" s="432"/>
      <c r="KS12" s="432"/>
      <c r="KT12" s="432"/>
      <c r="KU12" s="432"/>
      <c r="KV12" s="432"/>
      <c r="KW12" s="432"/>
      <c r="KX12" s="432"/>
      <c r="KY12" s="432"/>
      <c r="KZ12" s="432"/>
      <c r="LA12" s="432"/>
      <c r="LB12" s="432"/>
      <c r="LC12" s="432"/>
      <c r="LD12" s="432"/>
      <c r="LE12" s="432"/>
      <c r="LF12" s="432"/>
      <c r="LG12" s="432"/>
      <c r="LH12" s="432"/>
      <c r="LI12" s="432"/>
      <c r="LJ12" s="432"/>
      <c r="LK12" s="432"/>
      <c r="LL12" s="432"/>
      <c r="LM12" s="432"/>
      <c r="LN12" s="432"/>
      <c r="LO12" s="432"/>
      <c r="LP12" s="432"/>
      <c r="LQ12" s="432"/>
      <c r="LR12" s="432"/>
      <c r="LS12" s="432"/>
      <c r="LT12" s="432"/>
      <c r="LU12" s="432"/>
      <c r="LV12" s="432"/>
      <c r="LW12" s="432"/>
      <c r="LX12" s="432"/>
      <c r="LY12" s="432"/>
      <c r="LZ12" s="432"/>
      <c r="MA12" s="432"/>
      <c r="MB12" s="432"/>
      <c r="MC12" s="432"/>
      <c r="MD12" s="432"/>
      <c r="ME12" s="432"/>
      <c r="MF12" s="432"/>
      <c r="MG12" s="432"/>
      <c r="MH12" s="432"/>
      <c r="MI12" s="432"/>
      <c r="MJ12" s="432"/>
      <c r="MK12" s="432"/>
      <c r="ML12" s="432"/>
      <c r="MM12" s="432"/>
      <c r="MN12" s="432"/>
      <c r="MO12" s="432"/>
      <c r="MP12" s="432"/>
      <c r="MQ12" s="432"/>
      <c r="MR12" s="432"/>
      <c r="MS12" s="432"/>
      <c r="MT12" s="432"/>
      <c r="MU12" s="432"/>
      <c r="MV12" s="432"/>
      <c r="MW12" s="432"/>
      <c r="MX12" s="432"/>
      <c r="MY12" s="432"/>
      <c r="MZ12" s="432"/>
      <c r="NA12" s="432"/>
      <c r="NB12" s="432"/>
      <c r="NC12" s="432"/>
      <c r="ND12" s="432"/>
      <c r="NE12" s="432"/>
      <c r="NF12" s="432"/>
      <c r="NG12" s="432"/>
      <c r="NH12" s="432"/>
      <c r="NI12" s="432"/>
      <c r="NJ12" s="432"/>
      <c r="NK12" s="432"/>
      <c r="NL12" s="432"/>
      <c r="NM12" s="432"/>
      <c r="NN12" s="432"/>
      <c r="NO12" s="432"/>
      <c r="NP12" s="432"/>
      <c r="NQ12" s="432"/>
      <c r="NR12" s="432"/>
      <c r="NS12" s="432"/>
      <c r="NT12" s="432"/>
      <c r="NU12" s="432"/>
      <c r="NV12" s="432"/>
      <c r="NW12" s="432"/>
      <c r="NX12" s="432"/>
      <c r="NY12" s="432"/>
      <c r="NZ12" s="432"/>
      <c r="OA12" s="432"/>
      <c r="OB12" s="432"/>
      <c r="OC12" s="432"/>
      <c r="OD12" s="432"/>
      <c r="OE12" s="432"/>
      <c r="OF12" s="432"/>
      <c r="OG12" s="432"/>
      <c r="OH12" s="432"/>
      <c r="OI12" s="432"/>
      <c r="OJ12" s="432"/>
      <c r="OK12" s="432"/>
      <c r="OL12" s="432"/>
      <c r="OM12" s="432"/>
      <c r="ON12" s="432"/>
      <c r="OO12" s="432"/>
      <c r="OP12" s="432"/>
      <c r="OQ12" s="432"/>
      <c r="OR12" s="432"/>
      <c r="OS12" s="432"/>
      <c r="OT12" s="432"/>
      <c r="OU12" s="432"/>
      <c r="OV12" s="432"/>
      <c r="OW12" s="432"/>
      <c r="OX12" s="432"/>
      <c r="OY12" s="432"/>
      <c r="OZ12" s="432"/>
      <c r="PA12" s="432"/>
      <c r="PB12" s="432"/>
      <c r="PC12" s="432"/>
      <c r="PD12" s="432"/>
      <c r="PE12" s="432"/>
      <c r="PF12" s="432"/>
      <c r="PG12" s="432"/>
      <c r="PH12" s="432"/>
      <c r="PI12" s="432"/>
      <c r="PJ12" s="432"/>
      <c r="PK12" s="432"/>
      <c r="PL12" s="432"/>
      <c r="PM12" s="432"/>
      <c r="PN12" s="432"/>
      <c r="PO12" s="432"/>
      <c r="PP12" s="432"/>
      <c r="PQ12" s="432"/>
      <c r="PR12" s="432"/>
      <c r="PS12" s="432"/>
      <c r="PT12" s="432"/>
      <c r="PU12" s="432"/>
      <c r="PV12" s="432"/>
      <c r="PW12" s="432"/>
      <c r="PX12" s="432"/>
      <c r="PY12" s="432"/>
      <c r="PZ12" s="432"/>
      <c r="QA12" s="432"/>
      <c r="QB12" s="432"/>
      <c r="QC12" s="432"/>
      <c r="QD12" s="432"/>
      <c r="QE12" s="432"/>
      <c r="QF12" s="432"/>
      <c r="QG12" s="432"/>
      <c r="QH12" s="432"/>
      <c r="QI12" s="432"/>
      <c r="QJ12" s="432"/>
      <c r="QK12" s="432"/>
      <c r="QL12" s="432"/>
      <c r="QM12" s="432"/>
      <c r="QN12" s="432"/>
      <c r="QO12" s="432"/>
      <c r="QP12" s="432"/>
      <c r="QQ12" s="432"/>
      <c r="QR12" s="432"/>
      <c r="QS12" s="432"/>
      <c r="QT12" s="432"/>
      <c r="QU12" s="432"/>
      <c r="QV12" s="432"/>
      <c r="QW12" s="432"/>
      <c r="QX12" s="432"/>
      <c r="QY12" s="432"/>
      <c r="QZ12" s="432"/>
      <c r="RA12" s="432"/>
      <c r="RB12" s="432"/>
      <c r="RC12" s="432"/>
      <c r="RD12" s="432"/>
      <c r="RE12" s="432"/>
      <c r="RF12" s="432"/>
      <c r="RG12" s="432"/>
      <c r="RH12" s="432"/>
      <c r="RI12" s="432"/>
      <c r="RJ12" s="432"/>
      <c r="RK12" s="432"/>
      <c r="RL12" s="432"/>
      <c r="RM12" s="432"/>
      <c r="RN12" s="432"/>
      <c r="RO12" s="432"/>
      <c r="RP12" s="432"/>
      <c r="RQ12" s="432"/>
      <c r="RR12" s="432"/>
    </row>
    <row r="13" spans="1:486" ht="13.5" customHeight="1" x14ac:dyDescent="0.25">
      <c r="A13" t="str">
        <f t="shared" si="1"/>
        <v>Pcv?sgeqrl</v>
      </c>
      <c r="B13" s="445"/>
      <c r="C13" s="575" t="s">
        <v>4022</v>
      </c>
      <c r="D13" s="456" t="s">
        <v>4023</v>
      </c>
      <c r="E13" s="458" t="s">
        <v>4024</v>
      </c>
      <c r="F13" s="456" t="s">
        <v>4025</v>
      </c>
      <c r="G13" s="457" t="s">
        <v>4026</v>
      </c>
      <c r="H13" s="566" t="s">
        <v>4027</v>
      </c>
      <c r="I13" s="456" t="s">
        <v>4028</v>
      </c>
      <c r="J13" s="632">
        <v>3615</v>
      </c>
      <c r="K13" s="456" t="s">
        <v>85</v>
      </c>
      <c r="L13" s="456"/>
      <c r="M13" s="470"/>
      <c r="N13" s="455">
        <v>4688802</v>
      </c>
      <c r="O13" s="456" t="s">
        <v>4029</v>
      </c>
      <c r="P13" s="455" t="s">
        <v>4030</v>
      </c>
      <c r="Q13" s="454" t="s">
        <v>157</v>
      </c>
      <c r="R13" s="453" t="s">
        <v>157</v>
      </c>
      <c r="S13" s="446" t="b">
        <f t="shared" ref="S13:S76" si="24">Q13=R13</f>
        <v>1</v>
      </c>
      <c r="T13" s="446" t="str">
        <f t="shared" ref="T13:T76" si="25">IF(S13,"ok","")</f>
        <v>ok</v>
      </c>
      <c r="U13" s="452"/>
      <c r="V13" s="588">
        <v>0</v>
      </c>
      <c r="W13" s="450">
        <v>3500000</v>
      </c>
      <c r="X13" s="442">
        <f t="shared" si="4"/>
        <v>-1</v>
      </c>
      <c r="Y13" s="447" t="b">
        <f t="shared" ref="Y13:Y76" si="26">IFERROR(IF(AND(X13&gt;-0.15,X13&lt;0.15),TRUE,FALSE),FALSE)</f>
        <v>0</v>
      </c>
      <c r="Z13" s="446" t="str">
        <f t="shared" ref="Z13:Z76" si="27">IF(Y13,"ok","")</f>
        <v/>
      </c>
      <c r="AA13" s="452"/>
      <c r="AB13" s="451">
        <v>9410782.6699999999</v>
      </c>
      <c r="AC13" s="450">
        <v>10520766</v>
      </c>
      <c r="AD13" s="442">
        <f t="shared" si="7"/>
        <v>-0.10550404124566595</v>
      </c>
      <c r="AE13" s="447" t="b">
        <f t="shared" ref="AE13:AE76" si="28">IFERROR(IF(AND(AD13&gt;-0.1,AD13&lt;0.1),TRUE,FALSE),FALSE)</f>
        <v>0</v>
      </c>
      <c r="AF13" s="447" t="str">
        <f t="shared" ref="AF13:AF19" si="29">IF(AE13,"ok","")</f>
        <v/>
      </c>
      <c r="AG13" s="452"/>
      <c r="AH13" s="451">
        <v>208000000</v>
      </c>
      <c r="AI13" s="450">
        <v>200000000</v>
      </c>
      <c r="AJ13" s="442">
        <f t="shared" si="10"/>
        <v>0.04</v>
      </c>
      <c r="AK13" s="446" t="b">
        <f t="shared" ref="AK13:AK76" si="30">IFERROR(IF(AND(AJ13&gt;-0.1,AJ13&lt;0.1),TRUE,FALSE),FALSE)</f>
        <v>1</v>
      </c>
      <c r="AL13" s="446" t="str">
        <f t="shared" ref="AL13:AL76" si="31">IF(AK13,"ok","")</f>
        <v>ok</v>
      </c>
      <c r="AM13" s="445"/>
      <c r="AN13" s="451">
        <v>300000000</v>
      </c>
      <c r="AO13" s="450">
        <v>219000000</v>
      </c>
      <c r="AP13" s="447">
        <f t="shared" ref="AP13:AP76" si="32">IF(AO13=0,IF(AN13=0,0,1),(AN13-AO13)/AO13)</f>
        <v>0.36986301369863012</v>
      </c>
      <c r="AQ13" s="446" t="b">
        <f t="shared" ref="AQ13:AQ76" si="33">IFERROR(IF(AND(AP13&gt;-0.1,AP13&lt;0.1),TRUE,FALSE),FALSE)</f>
        <v>0</v>
      </c>
      <c r="AR13" s="446" t="b">
        <f t="shared" ref="AR13:AR76" si="34">IFERROR(IF(AH13=0,AN13=0,AN13&gt;AH13),FALSE)</f>
        <v>1</v>
      </c>
      <c r="AS13" s="446" t="str">
        <f>IF(AND(AQ13,AR13),"ok","")</f>
        <v/>
      </c>
      <c r="AT13" s="445"/>
      <c r="AU13" s="443">
        <v>283593985.47000003</v>
      </c>
      <c r="AV13" s="443">
        <v>787667084.98000002</v>
      </c>
      <c r="AW13" s="443" t="s">
        <v>6584</v>
      </c>
      <c r="AX13" s="444">
        <v>6.4472100000000001</v>
      </c>
      <c r="AY13" s="443"/>
      <c r="AZ13" s="443"/>
      <c r="BA13" s="442"/>
      <c r="BB13" s="442"/>
      <c r="BC13" s="441"/>
      <c r="BD13" s="440"/>
      <c r="BE13" s="439"/>
      <c r="BF13" s="439">
        <v>80</v>
      </c>
      <c r="BG13" s="439"/>
      <c r="BH13" s="574"/>
      <c r="BI13" s="573"/>
      <c r="BJ13" s="417"/>
      <c r="BK13" s="572"/>
      <c r="BL13" s="571"/>
      <c r="BM13" s="571"/>
      <c r="BN13" s="571"/>
      <c r="BO13" s="570"/>
      <c r="BP13" s="571">
        <f t="shared" si="19"/>
        <v>0</v>
      </c>
      <c r="BQ13" s="571">
        <f t="shared" si="20"/>
        <v>0</v>
      </c>
      <c r="BR13" s="570">
        <f t="shared" si="21"/>
        <v>0</v>
      </c>
      <c r="BS13" s="569">
        <f>IFERROR(BO13*VLOOKUP(C13,'[1]PARAMETRES 2024'!$C$2:$I$27,6,FALSE),0)</f>
        <v>0</v>
      </c>
      <c r="BT13" s="569">
        <f>IFERROR((BP13+BQ13)*VLOOKUP(C13,'[1]PARAMETRES 2024'!$C$2:$I$27,7,FALSE),0)</f>
        <v>0</v>
      </c>
      <c r="BU13" s="568">
        <f t="shared" si="22"/>
        <v>0</v>
      </c>
      <c r="BV13" s="432"/>
      <c r="BW13" s="432"/>
      <c r="BX13" s="434">
        <f t="shared" si="23"/>
        <v>0</v>
      </c>
      <c r="BY13" s="432"/>
      <c r="BZ13" s="433"/>
      <c r="CA13" s="432"/>
      <c r="CB13" s="432"/>
      <c r="CC13" s="432"/>
      <c r="CD13" s="432"/>
      <c r="CE13" s="432"/>
      <c r="CF13" s="432"/>
      <c r="CG13" s="433"/>
      <c r="CH13" s="432"/>
      <c r="CI13" s="432"/>
      <c r="CJ13" s="432"/>
      <c r="CK13" s="432"/>
      <c r="CL13" s="432"/>
      <c r="CM13" s="432"/>
      <c r="CN13" s="433"/>
      <c r="CO13" s="432"/>
      <c r="CP13" s="432"/>
      <c r="CQ13" s="432"/>
      <c r="CR13" s="432"/>
      <c r="CS13" s="432"/>
      <c r="CT13" s="432"/>
      <c r="CU13" s="432"/>
      <c r="CV13" s="432"/>
      <c r="CW13" s="432"/>
      <c r="CX13" s="432"/>
      <c r="CY13" s="432"/>
      <c r="CZ13" s="432"/>
      <c r="DA13" s="432"/>
      <c r="DB13" s="432"/>
      <c r="DC13" s="432"/>
      <c r="DD13" s="432"/>
      <c r="DE13" s="432"/>
      <c r="DF13" s="432"/>
      <c r="DG13" s="432"/>
      <c r="DH13" s="432"/>
      <c r="DI13" s="432"/>
      <c r="DJ13" s="432"/>
      <c r="DK13" s="432"/>
      <c r="DL13" s="432"/>
      <c r="DM13" s="432"/>
      <c r="DN13" s="432"/>
      <c r="DO13" s="432"/>
      <c r="DP13" s="432"/>
      <c r="DQ13" s="432"/>
      <c r="DR13" s="432"/>
      <c r="DS13" s="432"/>
      <c r="DT13" s="432"/>
      <c r="DU13" s="432"/>
      <c r="DV13" s="432"/>
      <c r="DW13" s="432"/>
      <c r="DX13" s="432"/>
      <c r="DY13" s="432"/>
      <c r="DZ13" s="432"/>
      <c r="EA13" s="432"/>
      <c r="EB13" s="432"/>
      <c r="EC13" s="432"/>
      <c r="ED13" s="432"/>
      <c r="EE13" s="432"/>
      <c r="EF13" s="432"/>
      <c r="EG13" s="432"/>
      <c r="EH13" s="432"/>
      <c r="EI13" s="432"/>
      <c r="EJ13" s="432"/>
      <c r="EK13" s="432"/>
      <c r="EL13" s="432"/>
      <c r="EM13" s="432"/>
      <c r="EN13" s="432"/>
      <c r="EO13" s="432"/>
      <c r="EP13" s="432"/>
      <c r="EQ13" s="432"/>
      <c r="ER13" s="432"/>
      <c r="ES13" s="432"/>
      <c r="ET13" s="432"/>
      <c r="EU13" s="432"/>
      <c r="EV13" s="432"/>
      <c r="EW13" s="432"/>
      <c r="EX13" s="432"/>
      <c r="EY13" s="432"/>
      <c r="EZ13" s="432"/>
      <c r="FA13" s="432"/>
      <c r="FB13" s="432"/>
      <c r="FC13" s="432"/>
      <c r="FD13" s="432"/>
      <c r="FE13" s="432"/>
      <c r="FF13" s="432"/>
      <c r="FG13" s="432"/>
      <c r="FH13" s="432"/>
      <c r="FI13" s="432"/>
      <c r="FJ13" s="432"/>
      <c r="FK13" s="432"/>
      <c r="FL13" s="432"/>
      <c r="FM13" s="432"/>
      <c r="FN13" s="432"/>
      <c r="FO13" s="432"/>
      <c r="FP13" s="432"/>
      <c r="FQ13" s="432"/>
      <c r="FR13" s="432"/>
      <c r="FS13" s="432"/>
      <c r="FT13" s="432"/>
      <c r="FU13" s="432"/>
      <c r="FV13" s="432"/>
      <c r="FW13" s="432"/>
      <c r="FX13" s="432"/>
      <c r="FY13" s="432"/>
      <c r="FZ13" s="432"/>
      <c r="GA13" s="432"/>
      <c r="GB13" s="432"/>
      <c r="GC13" s="432"/>
      <c r="GD13" s="432"/>
      <c r="GE13" s="432"/>
      <c r="GF13" s="432"/>
      <c r="GG13" s="432"/>
      <c r="GH13" s="432"/>
      <c r="GI13" s="432"/>
      <c r="GJ13" s="432"/>
      <c r="GK13" s="432"/>
      <c r="GL13" s="432"/>
      <c r="GM13" s="432"/>
      <c r="GN13" s="432"/>
      <c r="GO13" s="432"/>
      <c r="GP13" s="432"/>
      <c r="GQ13" s="432"/>
      <c r="GR13" s="432"/>
      <c r="GS13" s="432"/>
      <c r="GT13" s="432"/>
      <c r="GU13" s="432"/>
      <c r="GV13" s="432"/>
      <c r="GW13" s="432"/>
      <c r="GX13" s="432"/>
      <c r="GY13" s="432"/>
      <c r="GZ13" s="432"/>
      <c r="HA13" s="432"/>
      <c r="HB13" s="432"/>
      <c r="HC13" s="432"/>
      <c r="HD13" s="432"/>
      <c r="HE13" s="432"/>
      <c r="HF13" s="432"/>
      <c r="HG13" s="432"/>
      <c r="HH13" s="432"/>
      <c r="HI13" s="432"/>
      <c r="HJ13" s="432"/>
      <c r="HK13" s="432"/>
      <c r="HL13" s="432"/>
      <c r="HM13" s="432"/>
      <c r="HN13" s="432"/>
      <c r="HO13" s="432"/>
      <c r="HP13" s="432"/>
      <c r="HQ13" s="432"/>
      <c r="HR13" s="432"/>
      <c r="HS13" s="432"/>
      <c r="HT13" s="432"/>
      <c r="HU13" s="432"/>
      <c r="HV13" s="432"/>
      <c r="HW13" s="432"/>
      <c r="HX13" s="432"/>
      <c r="HY13" s="432"/>
      <c r="HZ13" s="432"/>
      <c r="IA13" s="432"/>
      <c r="IB13" s="432"/>
      <c r="IC13" s="432"/>
      <c r="ID13" s="432"/>
      <c r="IE13" s="432"/>
      <c r="IF13" s="432"/>
      <c r="IG13" s="432"/>
      <c r="IH13" s="432"/>
      <c r="II13" s="432"/>
      <c r="IJ13" s="432"/>
      <c r="IK13" s="432"/>
      <c r="IL13" s="432"/>
      <c r="IM13" s="432"/>
      <c r="IN13" s="432"/>
      <c r="IO13" s="432"/>
      <c r="IP13" s="432"/>
      <c r="IQ13" s="432"/>
      <c r="IR13" s="432"/>
      <c r="IS13" s="432"/>
      <c r="IT13" s="432"/>
      <c r="IU13" s="432"/>
      <c r="IV13" s="432"/>
      <c r="IW13" s="432"/>
      <c r="IX13" s="432"/>
      <c r="IY13" s="432"/>
      <c r="IZ13" s="432"/>
      <c r="JA13" s="432"/>
      <c r="JB13" s="432"/>
      <c r="JC13" s="432"/>
      <c r="JD13" s="432"/>
      <c r="JE13" s="432"/>
      <c r="JF13" s="432"/>
      <c r="JG13" s="432"/>
      <c r="JH13" s="432"/>
      <c r="JI13" s="432"/>
      <c r="JJ13" s="432"/>
      <c r="JK13" s="432"/>
      <c r="JL13" s="432"/>
      <c r="JM13" s="432"/>
      <c r="JN13" s="432"/>
      <c r="JO13" s="432"/>
      <c r="JP13" s="432"/>
      <c r="JQ13" s="432"/>
      <c r="JR13" s="432"/>
      <c r="JS13" s="432"/>
      <c r="JT13" s="432"/>
      <c r="JU13" s="432"/>
      <c r="JV13" s="432"/>
      <c r="JW13" s="432"/>
      <c r="JX13" s="432"/>
      <c r="JY13" s="432"/>
      <c r="JZ13" s="432"/>
      <c r="KA13" s="432"/>
      <c r="KB13" s="432"/>
      <c r="KC13" s="432"/>
      <c r="KD13" s="432"/>
      <c r="KE13" s="432"/>
      <c r="KF13" s="432"/>
      <c r="KG13" s="432"/>
      <c r="KH13" s="432"/>
      <c r="KI13" s="432"/>
      <c r="KJ13" s="432"/>
      <c r="KK13" s="432"/>
      <c r="KL13" s="432"/>
      <c r="KM13" s="432"/>
      <c r="KN13" s="432"/>
      <c r="KO13" s="432"/>
      <c r="KP13" s="432"/>
      <c r="KQ13" s="432"/>
      <c r="KR13" s="432"/>
      <c r="KS13" s="432"/>
      <c r="KT13" s="432"/>
      <c r="KU13" s="432"/>
      <c r="KV13" s="432"/>
      <c r="KW13" s="432"/>
      <c r="KX13" s="432"/>
      <c r="KY13" s="432"/>
      <c r="KZ13" s="432"/>
      <c r="LA13" s="432"/>
      <c r="LB13" s="432"/>
      <c r="LC13" s="432"/>
      <c r="LD13" s="432"/>
      <c r="LE13" s="432"/>
      <c r="LF13" s="432"/>
      <c r="LG13" s="432"/>
      <c r="LH13" s="432"/>
      <c r="LI13" s="432"/>
      <c r="LJ13" s="432"/>
      <c r="LK13" s="432"/>
      <c r="LL13" s="432"/>
      <c r="LM13" s="432"/>
      <c r="LN13" s="432"/>
      <c r="LO13" s="432"/>
      <c r="LP13" s="432"/>
      <c r="LQ13" s="432"/>
      <c r="LR13" s="432"/>
      <c r="LS13" s="432"/>
      <c r="LT13" s="432"/>
      <c r="LU13" s="432"/>
      <c r="LV13" s="432"/>
      <c r="LW13" s="432"/>
      <c r="LX13" s="432"/>
      <c r="LY13" s="432"/>
      <c r="LZ13" s="432"/>
      <c r="MA13" s="432"/>
      <c r="MB13" s="432"/>
      <c r="MC13" s="432"/>
      <c r="MD13" s="432"/>
      <c r="ME13" s="432"/>
      <c r="MF13" s="432"/>
      <c r="MG13" s="432"/>
      <c r="MH13" s="432"/>
      <c r="MI13" s="432"/>
      <c r="MJ13" s="432"/>
      <c r="MK13" s="432"/>
      <c r="ML13" s="432"/>
      <c r="MM13" s="432"/>
      <c r="MN13" s="432"/>
      <c r="MO13" s="432"/>
      <c r="MP13" s="432"/>
      <c r="MQ13" s="432"/>
      <c r="MR13" s="432"/>
      <c r="MS13" s="432"/>
      <c r="MT13" s="432"/>
      <c r="MU13" s="432"/>
      <c r="MV13" s="432"/>
      <c r="MW13" s="432"/>
      <c r="MX13" s="432"/>
      <c r="MY13" s="432"/>
      <c r="MZ13" s="432"/>
      <c r="NA13" s="432"/>
      <c r="NB13" s="432"/>
      <c r="NC13" s="432"/>
      <c r="ND13" s="432"/>
      <c r="NE13" s="432"/>
      <c r="NF13" s="432"/>
      <c r="NG13" s="432"/>
      <c r="NH13" s="432"/>
      <c r="NI13" s="432"/>
      <c r="NJ13" s="432"/>
      <c r="NK13" s="432"/>
      <c r="NL13" s="432"/>
      <c r="NM13" s="432"/>
      <c r="NN13" s="432"/>
      <c r="NO13" s="432"/>
      <c r="NP13" s="432"/>
      <c r="NQ13" s="432"/>
      <c r="NR13" s="432"/>
      <c r="NS13" s="432"/>
      <c r="NT13" s="432"/>
      <c r="NU13" s="432"/>
      <c r="NV13" s="432"/>
      <c r="NW13" s="432"/>
      <c r="NX13" s="432"/>
      <c r="NY13" s="432"/>
      <c r="NZ13" s="432"/>
      <c r="OA13" s="432"/>
      <c r="OB13" s="432"/>
      <c r="OC13" s="432"/>
      <c r="OD13" s="432"/>
      <c r="OE13" s="432"/>
      <c r="OF13" s="432"/>
      <c r="OG13" s="432"/>
      <c r="OH13" s="432"/>
      <c r="OI13" s="432"/>
      <c r="OJ13" s="432"/>
      <c r="OK13" s="432"/>
      <c r="OL13" s="432"/>
      <c r="OM13" s="432"/>
      <c r="ON13" s="432"/>
      <c r="OO13" s="432"/>
      <c r="OP13" s="432"/>
      <c r="OQ13" s="432"/>
      <c r="OR13" s="432"/>
      <c r="OS13" s="432"/>
      <c r="OT13" s="432"/>
      <c r="OU13" s="432"/>
      <c r="OV13" s="432"/>
      <c r="OW13" s="432"/>
      <c r="OX13" s="432"/>
      <c r="OY13" s="432"/>
      <c r="OZ13" s="432"/>
      <c r="PA13" s="432"/>
      <c r="PB13" s="432"/>
      <c r="PC13" s="432"/>
      <c r="PD13" s="432"/>
      <c r="PE13" s="432"/>
      <c r="PF13" s="432"/>
      <c r="PG13" s="432"/>
      <c r="PH13" s="432"/>
      <c r="PI13" s="432"/>
      <c r="PJ13" s="432"/>
      <c r="PK13" s="432"/>
      <c r="PL13" s="432"/>
      <c r="PM13" s="432"/>
      <c r="PN13" s="432"/>
      <c r="PO13" s="432"/>
      <c r="PP13" s="432"/>
      <c r="PQ13" s="432"/>
      <c r="PR13" s="432"/>
      <c r="PS13" s="432"/>
      <c r="PT13" s="432"/>
      <c r="PU13" s="432"/>
      <c r="PV13" s="432"/>
      <c r="PW13" s="432"/>
      <c r="PX13" s="432"/>
      <c r="PY13" s="432"/>
      <c r="PZ13" s="432"/>
      <c r="QA13" s="432"/>
      <c r="QB13" s="432"/>
      <c r="QC13" s="432"/>
      <c r="QD13" s="432"/>
      <c r="QE13" s="432"/>
      <c r="QF13" s="432"/>
      <c r="QG13" s="432"/>
      <c r="QH13" s="432"/>
      <c r="QI13" s="432"/>
      <c r="QJ13" s="432"/>
      <c r="QK13" s="432"/>
      <c r="QL13" s="432"/>
      <c r="QM13" s="432"/>
      <c r="QN13" s="432"/>
      <c r="QO13" s="432"/>
      <c r="QP13" s="432"/>
      <c r="QQ13" s="432"/>
      <c r="QR13" s="432"/>
      <c r="QS13" s="432"/>
      <c r="QT13" s="432"/>
      <c r="QU13" s="432"/>
      <c r="QV13" s="432"/>
      <c r="QW13" s="432"/>
      <c r="QX13" s="432"/>
      <c r="QY13" s="432"/>
      <c r="QZ13" s="432"/>
      <c r="RA13" s="432"/>
      <c r="RB13" s="432"/>
      <c r="RC13" s="432"/>
      <c r="RD13" s="432"/>
      <c r="RE13" s="432"/>
      <c r="RF13" s="432"/>
      <c r="RG13" s="432"/>
      <c r="RH13" s="432"/>
      <c r="RI13" s="432"/>
      <c r="RJ13" s="432"/>
      <c r="RK13" s="432"/>
      <c r="RL13" s="432"/>
      <c r="RM13" s="432"/>
      <c r="RN13" s="432"/>
      <c r="RO13" s="432"/>
      <c r="RP13" s="432"/>
      <c r="RQ13" s="432"/>
      <c r="RR13" s="432"/>
    </row>
    <row r="14" spans="1:486" ht="13.5" customHeight="1" x14ac:dyDescent="0.25">
      <c r="A14" t="str">
        <f t="shared" si="1"/>
        <v>Tgctbq QV</v>
      </c>
      <c r="B14" s="445" t="s">
        <v>1</v>
      </c>
      <c r="C14" s="575" t="s">
        <v>4031</v>
      </c>
      <c r="D14" s="456" t="s">
        <v>4032</v>
      </c>
      <c r="E14" s="458" t="s">
        <v>4033</v>
      </c>
      <c r="F14" s="456" t="s">
        <v>4034</v>
      </c>
      <c r="G14" s="457" t="s">
        <v>4035</v>
      </c>
      <c r="H14" s="566" t="s">
        <v>4036</v>
      </c>
      <c r="I14" s="456" t="s">
        <v>4037</v>
      </c>
      <c r="J14" s="456">
        <v>2067</v>
      </c>
      <c r="K14" s="456" t="s">
        <v>4038</v>
      </c>
      <c r="L14" s="456"/>
      <c r="M14" s="470"/>
      <c r="N14" s="455"/>
      <c r="O14" s="456"/>
      <c r="P14" s="455"/>
      <c r="Q14" s="454" t="s">
        <v>157</v>
      </c>
      <c r="R14" s="453" t="s">
        <v>157</v>
      </c>
      <c r="S14" s="446" t="b">
        <f t="shared" si="24"/>
        <v>1</v>
      </c>
      <c r="T14" s="446" t="str">
        <f t="shared" si="25"/>
        <v>ok</v>
      </c>
      <c r="U14" s="452"/>
      <c r="V14" s="588">
        <v>760000</v>
      </c>
      <c r="W14" s="450">
        <f>'[2]Collecte 22 - Valeurs Conso'!$N$2</f>
        <v>0</v>
      </c>
      <c r="X14" s="442">
        <f t="shared" si="4"/>
        <v>1</v>
      </c>
      <c r="Y14" s="447" t="b">
        <f t="shared" si="26"/>
        <v>0</v>
      </c>
      <c r="Z14" s="446" t="str">
        <f t="shared" si="27"/>
        <v/>
      </c>
      <c r="AA14" s="452"/>
      <c r="AB14" s="451">
        <v>2990000</v>
      </c>
      <c r="AC14" s="450">
        <v>7050000</v>
      </c>
      <c r="AD14" s="442">
        <f t="shared" si="7"/>
        <v>-0.57588652482269509</v>
      </c>
      <c r="AE14" s="447" t="b">
        <f t="shared" si="28"/>
        <v>0</v>
      </c>
      <c r="AF14" s="447" t="str">
        <f t="shared" si="29"/>
        <v/>
      </c>
      <c r="AG14" s="465"/>
      <c r="AH14" s="451"/>
      <c r="AI14" s="450"/>
      <c r="AJ14" s="442"/>
      <c r="AK14" s="446" t="b">
        <f t="shared" si="30"/>
        <v>1</v>
      </c>
      <c r="AL14" s="446" t="str">
        <f t="shared" si="31"/>
        <v>ok</v>
      </c>
      <c r="AM14" s="445"/>
      <c r="AN14" s="451"/>
      <c r="AO14" s="450"/>
      <c r="AP14" s="447">
        <f t="shared" si="32"/>
        <v>0</v>
      </c>
      <c r="AQ14" s="446" t="b">
        <f t="shared" si="33"/>
        <v>1</v>
      </c>
      <c r="AR14" s="446" t="b">
        <f t="shared" si="34"/>
        <v>1</v>
      </c>
      <c r="AS14" s="446" t="str">
        <f>IF(AND(AQ14,AR14),"ok","")</f>
        <v>ok</v>
      </c>
      <c r="AT14" s="445"/>
      <c r="AU14" s="443">
        <v>7205977.6699999999</v>
      </c>
      <c r="AV14" s="443">
        <v>9013243.2799999993</v>
      </c>
      <c r="AW14" s="443" t="s">
        <v>6585</v>
      </c>
      <c r="AX14" s="444">
        <v>6.97234</v>
      </c>
      <c r="AY14" s="443"/>
      <c r="AZ14" s="443"/>
      <c r="BA14" s="442"/>
      <c r="BB14" s="442"/>
      <c r="BC14" s="441"/>
      <c r="BD14" s="440"/>
      <c r="BE14" s="439"/>
      <c r="BF14" s="439">
        <v>90</v>
      </c>
      <c r="BG14" s="439"/>
      <c r="BH14" s="574"/>
      <c r="BI14" s="573"/>
      <c r="BJ14" s="417"/>
      <c r="BK14" s="572"/>
      <c r="BL14" s="571"/>
      <c r="BM14" s="571"/>
      <c r="BN14" s="571"/>
      <c r="BO14" s="570"/>
      <c r="BP14" s="571">
        <f t="shared" si="19"/>
        <v>0</v>
      </c>
      <c r="BQ14" s="571">
        <f t="shared" si="20"/>
        <v>0</v>
      </c>
      <c r="BR14" s="570">
        <f t="shared" si="21"/>
        <v>0</v>
      </c>
      <c r="BS14" s="569">
        <f>IFERROR(BO14*VLOOKUP(C14,'[1]PARAMETRES 2024'!$C$2:$I$27,6,FALSE),0)</f>
        <v>0</v>
      </c>
      <c r="BT14" s="569">
        <f>IFERROR((BP14+BQ14)*VLOOKUP(C14,'[1]PARAMETRES 2024'!$C$2:$I$27,7,FALSE),0)</f>
        <v>0</v>
      </c>
      <c r="BU14" s="568">
        <f t="shared" si="22"/>
        <v>0</v>
      </c>
      <c r="BV14" s="432"/>
      <c r="BW14" s="432"/>
      <c r="BX14" s="434">
        <f t="shared" si="23"/>
        <v>0</v>
      </c>
      <c r="BY14" s="432"/>
      <c r="BZ14" s="433"/>
      <c r="CA14" s="432"/>
      <c r="CB14" s="432"/>
      <c r="CC14" s="432"/>
      <c r="CD14" s="432"/>
      <c r="CE14" s="432"/>
      <c r="CF14" s="432"/>
      <c r="CG14" s="433"/>
      <c r="CH14" s="432"/>
      <c r="CI14" s="432"/>
      <c r="CJ14" s="432"/>
      <c r="CK14" s="432"/>
      <c r="CL14" s="432"/>
      <c r="CM14" s="432"/>
      <c r="CN14" s="433"/>
      <c r="CO14" s="432"/>
      <c r="CP14" s="432"/>
      <c r="CQ14" s="432"/>
      <c r="CR14" s="432"/>
      <c r="CS14" s="432"/>
      <c r="CT14" s="432"/>
      <c r="CU14" s="432"/>
      <c r="CV14" s="432"/>
      <c r="CW14" s="432"/>
      <c r="CX14" s="432"/>
      <c r="CY14" s="432"/>
      <c r="CZ14" s="432"/>
      <c r="DA14" s="432"/>
      <c r="DB14" s="432"/>
      <c r="DC14" s="432"/>
      <c r="DD14" s="432"/>
      <c r="DE14" s="432"/>
      <c r="DF14" s="432"/>
      <c r="DG14" s="432"/>
      <c r="DH14" s="432"/>
      <c r="DI14" s="432"/>
      <c r="DJ14" s="432"/>
      <c r="DK14" s="432"/>
      <c r="DL14" s="432"/>
      <c r="DM14" s="432"/>
      <c r="DN14" s="432"/>
      <c r="DO14" s="432"/>
      <c r="DP14" s="432"/>
      <c r="DQ14" s="432"/>
      <c r="DR14" s="432"/>
      <c r="DS14" s="432"/>
      <c r="DT14" s="432"/>
      <c r="DU14" s="432"/>
      <c r="DV14" s="432"/>
      <c r="DW14" s="432"/>
      <c r="DX14" s="432"/>
      <c r="DY14" s="432"/>
      <c r="DZ14" s="432"/>
      <c r="EA14" s="432"/>
      <c r="EB14" s="432"/>
      <c r="EC14" s="432"/>
      <c r="ED14" s="432"/>
      <c r="EE14" s="432"/>
      <c r="EF14" s="432"/>
      <c r="EG14" s="432"/>
      <c r="EH14" s="432"/>
      <c r="EI14" s="432"/>
      <c r="EJ14" s="432"/>
      <c r="EK14" s="432"/>
      <c r="EL14" s="432"/>
      <c r="EM14" s="432"/>
      <c r="EN14" s="432"/>
      <c r="EO14" s="432"/>
      <c r="EP14" s="432"/>
      <c r="EQ14" s="432"/>
      <c r="ER14" s="432"/>
      <c r="ES14" s="432"/>
      <c r="ET14" s="432"/>
      <c r="EU14" s="432"/>
      <c r="EV14" s="432"/>
      <c r="EW14" s="432"/>
      <c r="EX14" s="432"/>
      <c r="EY14" s="432"/>
      <c r="EZ14" s="432"/>
      <c r="FA14" s="432"/>
      <c r="FB14" s="432"/>
      <c r="FC14" s="432"/>
      <c r="FD14" s="432"/>
      <c r="FE14" s="432"/>
      <c r="FF14" s="432"/>
      <c r="FG14" s="432"/>
      <c r="FH14" s="432"/>
      <c r="FI14" s="432"/>
      <c r="FJ14" s="432"/>
      <c r="FK14" s="432"/>
      <c r="FL14" s="432"/>
      <c r="FM14" s="432"/>
      <c r="FN14" s="432"/>
      <c r="FO14" s="432"/>
      <c r="FP14" s="432"/>
      <c r="FQ14" s="432"/>
      <c r="FR14" s="432"/>
      <c r="FS14" s="432"/>
      <c r="FT14" s="432"/>
      <c r="FU14" s="432"/>
      <c r="FV14" s="432"/>
      <c r="FW14" s="432"/>
      <c r="FX14" s="432"/>
      <c r="FY14" s="432"/>
      <c r="FZ14" s="432"/>
      <c r="GA14" s="432"/>
      <c r="GB14" s="432"/>
      <c r="GC14" s="432"/>
      <c r="GD14" s="432"/>
      <c r="GE14" s="432"/>
      <c r="GF14" s="432"/>
      <c r="GG14" s="432"/>
      <c r="GH14" s="432"/>
      <c r="GI14" s="432"/>
      <c r="GJ14" s="432"/>
      <c r="GK14" s="432"/>
      <c r="GL14" s="432"/>
      <c r="GM14" s="432"/>
      <c r="GN14" s="432"/>
      <c r="GO14" s="432"/>
      <c r="GP14" s="432"/>
      <c r="GQ14" s="432"/>
      <c r="GR14" s="432"/>
      <c r="GS14" s="432"/>
      <c r="GT14" s="432"/>
      <c r="GU14" s="432"/>
      <c r="GV14" s="432"/>
      <c r="GW14" s="432"/>
      <c r="GX14" s="432"/>
      <c r="GY14" s="432"/>
      <c r="GZ14" s="432"/>
      <c r="HA14" s="432"/>
      <c r="HB14" s="432"/>
      <c r="HC14" s="432"/>
      <c r="HD14" s="432"/>
      <c r="HE14" s="432"/>
      <c r="HF14" s="432"/>
      <c r="HG14" s="432"/>
      <c r="HH14" s="432"/>
      <c r="HI14" s="432"/>
      <c r="HJ14" s="432"/>
      <c r="HK14" s="432"/>
      <c r="HL14" s="432"/>
      <c r="HM14" s="432"/>
      <c r="HN14" s="432"/>
      <c r="HO14" s="432"/>
      <c r="HP14" s="432"/>
      <c r="HQ14" s="432"/>
      <c r="HR14" s="432"/>
      <c r="HS14" s="432"/>
      <c r="HT14" s="432"/>
      <c r="HU14" s="432"/>
      <c r="HV14" s="432"/>
      <c r="HW14" s="432"/>
      <c r="HX14" s="432"/>
      <c r="HY14" s="432"/>
      <c r="HZ14" s="432"/>
      <c r="IA14" s="432"/>
      <c r="IB14" s="432"/>
      <c r="IC14" s="432"/>
      <c r="ID14" s="432"/>
      <c r="IE14" s="432"/>
      <c r="IF14" s="432"/>
      <c r="IG14" s="432"/>
      <c r="IH14" s="432"/>
      <c r="II14" s="432"/>
      <c r="IJ14" s="432"/>
      <c r="IK14" s="432"/>
      <c r="IL14" s="432"/>
      <c r="IM14" s="432"/>
      <c r="IN14" s="432"/>
      <c r="IO14" s="432"/>
      <c r="IP14" s="432"/>
      <c r="IQ14" s="432"/>
      <c r="IR14" s="432"/>
      <c r="IS14" s="432"/>
      <c r="IT14" s="432"/>
      <c r="IU14" s="432"/>
      <c r="IV14" s="432"/>
      <c r="IW14" s="432"/>
      <c r="IX14" s="432"/>
      <c r="IY14" s="432"/>
      <c r="IZ14" s="432"/>
      <c r="JA14" s="432"/>
      <c r="JB14" s="432"/>
      <c r="JC14" s="432"/>
      <c r="JD14" s="432"/>
      <c r="JE14" s="432"/>
      <c r="JF14" s="432"/>
      <c r="JG14" s="432"/>
      <c r="JH14" s="432"/>
      <c r="JI14" s="432"/>
      <c r="JJ14" s="432"/>
      <c r="JK14" s="432"/>
      <c r="JL14" s="432"/>
      <c r="JM14" s="432"/>
      <c r="JN14" s="432"/>
      <c r="JO14" s="432"/>
      <c r="JP14" s="432"/>
      <c r="JQ14" s="432"/>
      <c r="JR14" s="432"/>
      <c r="JS14" s="432"/>
      <c r="JT14" s="432"/>
      <c r="JU14" s="432"/>
      <c r="JV14" s="432"/>
      <c r="JW14" s="432"/>
      <c r="JX14" s="432"/>
      <c r="JY14" s="432"/>
      <c r="JZ14" s="432"/>
      <c r="KA14" s="432"/>
      <c r="KB14" s="432"/>
      <c r="KC14" s="432"/>
      <c r="KD14" s="432"/>
      <c r="KE14" s="432"/>
      <c r="KF14" s="432"/>
      <c r="KG14" s="432"/>
      <c r="KH14" s="432"/>
      <c r="KI14" s="432"/>
      <c r="KJ14" s="432"/>
      <c r="KK14" s="432"/>
      <c r="KL14" s="432"/>
      <c r="KM14" s="432"/>
      <c r="KN14" s="432"/>
      <c r="KO14" s="432"/>
      <c r="KP14" s="432"/>
      <c r="KQ14" s="432"/>
      <c r="KR14" s="432"/>
      <c r="KS14" s="432"/>
      <c r="KT14" s="432"/>
      <c r="KU14" s="432"/>
      <c r="KV14" s="432"/>
      <c r="KW14" s="432"/>
      <c r="KX14" s="432"/>
      <c r="KY14" s="432"/>
      <c r="KZ14" s="432"/>
      <c r="LA14" s="432"/>
      <c r="LB14" s="432"/>
      <c r="LC14" s="432"/>
      <c r="LD14" s="432"/>
      <c r="LE14" s="432"/>
      <c r="LF14" s="432"/>
      <c r="LG14" s="432"/>
      <c r="LH14" s="432"/>
      <c r="LI14" s="432"/>
      <c r="LJ14" s="432"/>
      <c r="LK14" s="432"/>
      <c r="LL14" s="432"/>
      <c r="LM14" s="432"/>
      <c r="LN14" s="432"/>
      <c r="LO14" s="432"/>
      <c r="LP14" s="432"/>
      <c r="LQ14" s="432"/>
      <c r="LR14" s="432"/>
      <c r="LS14" s="432"/>
      <c r="LT14" s="432"/>
      <c r="LU14" s="432"/>
      <c r="LV14" s="432"/>
      <c r="LW14" s="432"/>
      <c r="LX14" s="432"/>
      <c r="LY14" s="432"/>
      <c r="LZ14" s="432"/>
      <c r="MA14" s="432"/>
      <c r="MB14" s="432"/>
      <c r="MC14" s="432"/>
      <c r="MD14" s="432"/>
      <c r="ME14" s="432"/>
      <c r="MF14" s="432"/>
      <c r="MG14" s="432"/>
      <c r="MH14" s="432"/>
      <c r="MI14" s="432"/>
      <c r="MJ14" s="432"/>
      <c r="MK14" s="432"/>
      <c r="ML14" s="432"/>
      <c r="MM14" s="432"/>
      <c r="MN14" s="432"/>
      <c r="MO14" s="432"/>
      <c r="MP14" s="432"/>
      <c r="MQ14" s="432"/>
      <c r="MR14" s="432"/>
      <c r="MS14" s="432"/>
      <c r="MT14" s="432"/>
      <c r="MU14" s="432"/>
      <c r="MV14" s="432"/>
      <c r="MW14" s="432"/>
      <c r="MX14" s="432"/>
      <c r="MY14" s="432"/>
      <c r="MZ14" s="432"/>
      <c r="NA14" s="432"/>
      <c r="NB14" s="432"/>
      <c r="NC14" s="432"/>
      <c r="ND14" s="432"/>
      <c r="NE14" s="432"/>
      <c r="NF14" s="432"/>
      <c r="NG14" s="432"/>
      <c r="NH14" s="432"/>
      <c r="NI14" s="432"/>
      <c r="NJ14" s="432"/>
      <c r="NK14" s="432"/>
      <c r="NL14" s="432"/>
      <c r="NM14" s="432"/>
      <c r="NN14" s="432"/>
      <c r="NO14" s="432"/>
      <c r="NP14" s="432"/>
      <c r="NQ14" s="432"/>
      <c r="NR14" s="432"/>
      <c r="NS14" s="432"/>
      <c r="NT14" s="432"/>
      <c r="NU14" s="432"/>
      <c r="NV14" s="432"/>
      <c r="NW14" s="432"/>
      <c r="NX14" s="432"/>
      <c r="NY14" s="432"/>
      <c r="NZ14" s="432"/>
      <c r="OA14" s="432"/>
      <c r="OB14" s="432"/>
      <c r="OC14" s="432"/>
      <c r="OD14" s="432"/>
      <c r="OE14" s="432"/>
      <c r="OF14" s="432"/>
      <c r="OG14" s="432"/>
      <c r="OH14" s="432"/>
      <c r="OI14" s="432"/>
      <c r="OJ14" s="432"/>
      <c r="OK14" s="432"/>
      <c r="OL14" s="432"/>
      <c r="OM14" s="432"/>
      <c r="ON14" s="432"/>
      <c r="OO14" s="432"/>
      <c r="OP14" s="432"/>
      <c r="OQ14" s="432"/>
      <c r="OR14" s="432"/>
      <c r="OS14" s="432"/>
      <c r="OT14" s="432"/>
      <c r="OU14" s="432"/>
      <c r="OV14" s="432"/>
      <c r="OW14" s="432"/>
      <c r="OX14" s="432"/>
      <c r="OY14" s="432"/>
      <c r="OZ14" s="432"/>
      <c r="PA14" s="432"/>
      <c r="PB14" s="432"/>
      <c r="PC14" s="432"/>
      <c r="PD14" s="432"/>
      <c r="PE14" s="432"/>
      <c r="PF14" s="432"/>
      <c r="PG14" s="432"/>
      <c r="PH14" s="432"/>
      <c r="PI14" s="432"/>
      <c r="PJ14" s="432"/>
      <c r="PK14" s="432"/>
      <c r="PL14" s="432"/>
      <c r="PM14" s="432"/>
      <c r="PN14" s="432"/>
      <c r="PO14" s="432"/>
      <c r="PP14" s="432"/>
      <c r="PQ14" s="432"/>
      <c r="PR14" s="432"/>
      <c r="PS14" s="432"/>
      <c r="PT14" s="432"/>
      <c r="PU14" s="432"/>
      <c r="PV14" s="432"/>
      <c r="PW14" s="432"/>
      <c r="PX14" s="432"/>
      <c r="PY14" s="432"/>
      <c r="PZ14" s="432"/>
      <c r="QA14" s="432"/>
      <c r="QB14" s="432"/>
      <c r="QC14" s="432"/>
      <c r="QD14" s="432"/>
      <c r="QE14" s="432"/>
      <c r="QF14" s="432"/>
      <c r="QG14" s="432"/>
      <c r="QH14" s="432"/>
      <c r="QI14" s="432"/>
      <c r="QJ14" s="432"/>
      <c r="QK14" s="432"/>
      <c r="QL14" s="432"/>
      <c r="QM14" s="432"/>
      <c r="QN14" s="432"/>
      <c r="QO14" s="432"/>
      <c r="QP14" s="432"/>
      <c r="QQ14" s="432"/>
      <c r="QR14" s="432"/>
      <c r="QS14" s="432"/>
      <c r="QT14" s="432"/>
      <c r="QU14" s="432"/>
      <c r="QV14" s="432"/>
      <c r="QW14" s="432"/>
      <c r="QX14" s="432"/>
      <c r="QY14" s="432"/>
      <c r="QZ14" s="432"/>
      <c r="RA14" s="432"/>
      <c r="RB14" s="432"/>
      <c r="RC14" s="432"/>
      <c r="RD14" s="432"/>
      <c r="RE14" s="432"/>
      <c r="RF14" s="432"/>
      <c r="RG14" s="432"/>
      <c r="RH14" s="432"/>
      <c r="RI14" s="432"/>
      <c r="RJ14" s="432"/>
      <c r="RK14" s="432"/>
      <c r="RL14" s="432"/>
      <c r="RM14" s="432"/>
      <c r="RN14" s="432"/>
      <c r="RO14" s="432"/>
      <c r="RP14" s="432"/>
      <c r="RQ14" s="432"/>
      <c r="RR14" s="432"/>
    </row>
    <row r="15" spans="1:486" ht="13.5" customHeight="1" x14ac:dyDescent="0.25">
      <c r="A15" t="str">
        <f t="shared" si="1"/>
        <v>19356</v>
      </c>
      <c r="B15" s="445"/>
      <c r="C15" s="456" t="s">
        <v>4039</v>
      </c>
      <c r="D15" s="456" t="s">
        <v>4040</v>
      </c>
      <c r="E15" s="458"/>
      <c r="F15" s="456"/>
      <c r="G15" s="457"/>
      <c r="H15" s="456"/>
      <c r="I15" s="456"/>
      <c r="J15" s="456"/>
      <c r="K15" s="456"/>
      <c r="L15" s="456"/>
      <c r="M15" s="456"/>
      <c r="N15" s="455"/>
      <c r="O15" s="456"/>
      <c r="P15" s="455"/>
      <c r="Q15" s="496" t="s">
        <v>105</v>
      </c>
      <c r="R15" s="453" t="s">
        <v>105</v>
      </c>
      <c r="S15" s="446" t="b">
        <f t="shared" si="24"/>
        <v>1</v>
      </c>
      <c r="T15" s="446" t="str">
        <f t="shared" si="25"/>
        <v>ok</v>
      </c>
      <c r="U15" s="452"/>
      <c r="V15" s="495"/>
      <c r="W15" s="450"/>
      <c r="X15" s="442">
        <f t="shared" si="4"/>
        <v>0</v>
      </c>
      <c r="Y15" s="447" t="b">
        <f t="shared" si="26"/>
        <v>1</v>
      </c>
      <c r="Z15" s="446" t="str">
        <f t="shared" si="27"/>
        <v>ok</v>
      </c>
      <c r="AA15" s="452"/>
      <c r="AB15" s="495"/>
      <c r="AC15" s="450"/>
      <c r="AD15" s="442">
        <f t="shared" si="7"/>
        <v>0</v>
      </c>
      <c r="AE15" s="447" t="b">
        <f t="shared" si="28"/>
        <v>1</v>
      </c>
      <c r="AF15" s="447" t="str">
        <f t="shared" si="29"/>
        <v>ok</v>
      </c>
      <c r="AG15" s="452"/>
      <c r="AH15" s="495">
        <v>57388</v>
      </c>
      <c r="AI15" s="450">
        <v>52954</v>
      </c>
      <c r="AJ15" s="442">
        <f t="shared" ref="AJ15:AJ78" si="35">IF(AI15=0,IF(AH15=0,0,1),(AH15-AI15)/AI15)</f>
        <v>8.3733051327567323E-2</v>
      </c>
      <c r="AK15" s="446" t="b">
        <f t="shared" si="30"/>
        <v>1</v>
      </c>
      <c r="AL15" s="446" t="str">
        <f t="shared" si="31"/>
        <v>ok</v>
      </c>
      <c r="AM15" s="452"/>
      <c r="AN15" s="495">
        <v>89054</v>
      </c>
      <c r="AO15" s="450">
        <v>65087</v>
      </c>
      <c r="AP15" s="447">
        <f t="shared" si="32"/>
        <v>0.36823021494307617</v>
      </c>
      <c r="AQ15" s="446" t="b">
        <f t="shared" si="33"/>
        <v>0</v>
      </c>
      <c r="AR15" s="446" t="b">
        <f t="shared" si="34"/>
        <v>1</v>
      </c>
      <c r="AS15" s="446" t="s">
        <v>3</v>
      </c>
      <c r="AT15" s="452"/>
      <c r="AU15" s="443">
        <v>20367.88</v>
      </c>
      <c r="AV15" s="443">
        <v>24180.04</v>
      </c>
      <c r="AW15" s="443" t="s">
        <v>6586</v>
      </c>
      <c r="AX15" s="444">
        <v>9.8377700000000008</v>
      </c>
      <c r="AY15" s="443">
        <v>19256.39</v>
      </c>
      <c r="AZ15" s="443">
        <v>39115.32</v>
      </c>
      <c r="BA15" s="442" t="s">
        <v>6587</v>
      </c>
      <c r="BB15" s="442">
        <v>495609</v>
      </c>
      <c r="BC15" s="441">
        <v>872165</v>
      </c>
      <c r="BD15" s="440">
        <v>946524</v>
      </c>
      <c r="BE15" s="439">
        <v>988780.21</v>
      </c>
      <c r="BF15" s="439">
        <v>100</v>
      </c>
      <c r="BG15" s="439" t="s">
        <v>6589</v>
      </c>
      <c r="BH15" s="439">
        <f>ROUND((AY15+BF15),0)</f>
        <v>19356</v>
      </c>
      <c r="BI15" s="438" t="e">
        <f t="shared" ref="BI15:BI78" si="36">BG15+AY15</f>
        <v>#VALUE!</v>
      </c>
      <c r="BJ15" t="e">
        <f>VLOOKUP(P15,'[1]Critère Allocation'!$A$4:$K$10,11,FALSE)</f>
        <v>#N/A</v>
      </c>
      <c r="BK15" s="431" t="e">
        <f t="shared" ref="BK15:BK51" si="37">BH15*BJ15</f>
        <v>#N/A</v>
      </c>
      <c r="BL15" s="437" t="e">
        <f>$BO15*VLOOKUP($C15,'[1]PARAMETRES 2024'!$C$2:$I$27,2,FALSE)</f>
        <v>#N/A</v>
      </c>
      <c r="BM15" s="436" t="e">
        <f>$BO15*VLOOKUP($C15,'[1]PARAMETRES 2024'!$C$2:$I$27,3,FALSE)</f>
        <v>#N/A</v>
      </c>
      <c r="BN15" s="437" t="e">
        <f>$BO15*VLOOKUP($C15,'[1]PARAMETRES 2024'!$C$2:$I$27,4,FALSE)</f>
        <v>#N/A</v>
      </c>
      <c r="BO15" s="434" t="e">
        <f>$BK15/(1-VLOOKUP($C15,'[1]PARAMETRES 2024'!$C$2:$I$27,5,FALSE))</f>
        <v>#N/A</v>
      </c>
      <c r="BP15" s="437">
        <f t="shared" si="19"/>
        <v>0</v>
      </c>
      <c r="BQ15" s="437">
        <f t="shared" si="20"/>
        <v>0</v>
      </c>
      <c r="BR15" s="434" t="e">
        <f t="shared" si="21"/>
        <v>#N/A</v>
      </c>
      <c r="BS15" s="436">
        <f>IFERROR(BO15*VLOOKUP(C15,'[1]PARAMETRES 2024'!$C$2:$I$27,6,FALSE),0)</f>
        <v>0</v>
      </c>
      <c r="BT15" s="436">
        <f>IFERROR((BP15+BQ15)*VLOOKUP(C15,'[1]PARAMETRES 2024'!$C$2:$I$27,7,FALSE),0)</f>
        <v>0</v>
      </c>
      <c r="BU15" s="435" t="e">
        <f t="shared" si="22"/>
        <v>#N/A</v>
      </c>
      <c r="BV15" s="459">
        <v>57.659042633993863</v>
      </c>
      <c r="BW15" s="459">
        <f>BV15</f>
        <v>57.659042633993863</v>
      </c>
      <c r="BX15" s="434" t="e">
        <f t="shared" si="23"/>
        <v>#N/A</v>
      </c>
      <c r="BY15" s="432"/>
      <c r="BZ15" s="433"/>
      <c r="CA15" s="432"/>
      <c r="CB15" s="432"/>
      <c r="CC15" s="432"/>
      <c r="CD15" s="432"/>
      <c r="CE15" s="432"/>
      <c r="CF15" s="432"/>
      <c r="CG15" s="433"/>
      <c r="CH15" s="432"/>
      <c r="CI15" s="432"/>
      <c r="CJ15" s="432"/>
      <c r="CK15" s="432"/>
      <c r="CL15" s="432"/>
      <c r="CM15" s="432"/>
      <c r="CN15" s="433"/>
      <c r="CO15" s="432"/>
      <c r="CP15" s="432"/>
      <c r="CQ15" s="432"/>
      <c r="CR15" s="432"/>
      <c r="CS15" s="432"/>
      <c r="CT15" s="432"/>
      <c r="CU15" s="432"/>
      <c r="CV15" s="432"/>
      <c r="CW15" s="432"/>
      <c r="CX15" s="432"/>
      <c r="CY15" s="432"/>
      <c r="CZ15" s="432"/>
      <c r="DA15" s="432"/>
      <c r="DB15" s="432"/>
      <c r="DC15" s="432"/>
      <c r="DD15" s="432"/>
      <c r="DE15" s="432"/>
      <c r="DF15" s="432"/>
      <c r="DG15" s="432"/>
      <c r="DH15" s="432"/>
      <c r="DI15" s="432"/>
      <c r="DJ15" s="432"/>
      <c r="DK15" s="432"/>
      <c r="DL15" s="432"/>
      <c r="DM15" s="432"/>
      <c r="DN15" s="432"/>
      <c r="DO15" s="432"/>
      <c r="DP15" s="432"/>
      <c r="DQ15" s="432"/>
      <c r="DR15" s="432"/>
      <c r="DS15" s="432"/>
      <c r="DT15" s="432"/>
      <c r="DU15" s="432"/>
      <c r="DV15" s="432"/>
      <c r="DW15" s="432"/>
      <c r="DX15" s="432"/>
      <c r="DY15" s="432"/>
      <c r="DZ15" s="432"/>
      <c r="EA15" s="432"/>
      <c r="EB15" s="432"/>
      <c r="EC15" s="432"/>
      <c r="ED15" s="432"/>
      <c r="EE15" s="432"/>
      <c r="EF15" s="432"/>
      <c r="EG15" s="432"/>
      <c r="EH15" s="432"/>
      <c r="EI15" s="432"/>
      <c r="EJ15" s="432"/>
      <c r="EK15" s="432"/>
      <c r="EL15" s="432"/>
      <c r="EM15" s="432"/>
      <c r="EN15" s="432"/>
      <c r="EO15" s="432"/>
      <c r="EP15" s="432"/>
      <c r="EQ15" s="432"/>
      <c r="ER15" s="432"/>
      <c r="ES15" s="432"/>
      <c r="ET15" s="432"/>
      <c r="EU15" s="432"/>
      <c r="EV15" s="432"/>
      <c r="EW15" s="432"/>
      <c r="EX15" s="432"/>
      <c r="EY15" s="432"/>
      <c r="EZ15" s="432"/>
      <c r="FA15" s="432"/>
      <c r="FB15" s="432"/>
      <c r="FC15" s="432"/>
      <c r="FD15" s="432"/>
      <c r="FE15" s="432"/>
      <c r="FF15" s="432"/>
      <c r="FG15" s="432"/>
      <c r="FH15" s="432"/>
      <c r="FI15" s="432"/>
      <c r="FJ15" s="432"/>
      <c r="FK15" s="432"/>
      <c r="FL15" s="432"/>
      <c r="FM15" s="432"/>
      <c r="FN15" s="432"/>
      <c r="FO15" s="432"/>
      <c r="FP15" s="432"/>
      <c r="FQ15" s="432"/>
      <c r="FR15" s="432"/>
      <c r="FS15" s="432"/>
      <c r="FT15" s="432"/>
      <c r="FU15" s="432"/>
      <c r="FV15" s="432"/>
      <c r="FW15" s="432"/>
      <c r="FX15" s="432"/>
      <c r="FY15" s="432"/>
      <c r="FZ15" s="432"/>
      <c r="GA15" s="432"/>
      <c r="GB15" s="432"/>
      <c r="GC15" s="432"/>
      <c r="GD15" s="432"/>
      <c r="GE15" s="432"/>
      <c r="GF15" s="432"/>
      <c r="GG15" s="432"/>
      <c r="GH15" s="432"/>
      <c r="GI15" s="432"/>
      <c r="GJ15" s="432"/>
      <c r="GK15" s="432"/>
      <c r="GL15" s="432"/>
      <c r="GM15" s="432"/>
      <c r="GN15" s="432"/>
      <c r="GO15" s="432"/>
      <c r="GP15" s="432"/>
      <c r="GQ15" s="432"/>
      <c r="GR15" s="432"/>
      <c r="GS15" s="432"/>
      <c r="GT15" s="432"/>
      <c r="GU15" s="432"/>
      <c r="GV15" s="432"/>
      <c r="GW15" s="432"/>
      <c r="GX15" s="432"/>
      <c r="GY15" s="432"/>
      <c r="GZ15" s="432"/>
      <c r="HA15" s="432"/>
      <c r="HB15" s="432"/>
      <c r="HC15" s="432"/>
      <c r="HD15" s="432"/>
      <c r="HE15" s="432"/>
      <c r="HF15" s="432"/>
      <c r="HG15" s="432"/>
      <c r="HH15" s="432"/>
      <c r="HI15" s="432"/>
      <c r="HJ15" s="432"/>
      <c r="HK15" s="432"/>
      <c r="HL15" s="432"/>
      <c r="HM15" s="432"/>
      <c r="HN15" s="432"/>
      <c r="HO15" s="432"/>
      <c r="HP15" s="432"/>
      <c r="HQ15" s="432"/>
      <c r="HR15" s="432"/>
      <c r="HS15" s="432"/>
      <c r="HT15" s="432"/>
      <c r="HU15" s="432"/>
      <c r="HV15" s="432"/>
      <c r="HW15" s="432"/>
      <c r="HX15" s="432"/>
      <c r="HY15" s="432"/>
      <c r="HZ15" s="432"/>
      <c r="IA15" s="432"/>
      <c r="IB15" s="432"/>
      <c r="IC15" s="432"/>
      <c r="ID15" s="432"/>
      <c r="IE15" s="432"/>
      <c r="IF15" s="432"/>
      <c r="IG15" s="432"/>
      <c r="IH15" s="432"/>
      <c r="II15" s="432"/>
      <c r="IJ15" s="432"/>
      <c r="IK15" s="432"/>
      <c r="IL15" s="432"/>
      <c r="IM15" s="432"/>
      <c r="IN15" s="432"/>
      <c r="IO15" s="432"/>
      <c r="IP15" s="432"/>
      <c r="IQ15" s="432"/>
      <c r="IR15" s="432"/>
      <c r="IS15" s="432"/>
      <c r="IT15" s="432"/>
      <c r="IU15" s="432"/>
      <c r="IV15" s="432"/>
      <c r="IW15" s="432"/>
      <c r="IX15" s="432"/>
      <c r="IY15" s="432"/>
      <c r="IZ15" s="432"/>
      <c r="JA15" s="432"/>
      <c r="JB15" s="432"/>
      <c r="JC15" s="432"/>
      <c r="JD15" s="432"/>
      <c r="JE15" s="432"/>
      <c r="JF15" s="432"/>
      <c r="JG15" s="432"/>
      <c r="JH15" s="432"/>
      <c r="JI15" s="432"/>
      <c r="JJ15" s="432"/>
      <c r="JK15" s="432"/>
      <c r="JL15" s="432"/>
      <c r="JM15" s="432"/>
      <c r="JN15" s="432"/>
      <c r="JO15" s="432"/>
      <c r="JP15" s="432"/>
      <c r="JQ15" s="432"/>
      <c r="JR15" s="432"/>
      <c r="JS15" s="432"/>
      <c r="JT15" s="432"/>
      <c r="JU15" s="432"/>
      <c r="JV15" s="432"/>
      <c r="JW15" s="432"/>
      <c r="JX15" s="432"/>
      <c r="JY15" s="432"/>
      <c r="JZ15" s="432"/>
      <c r="KA15" s="432"/>
      <c r="KB15" s="432"/>
      <c r="KC15" s="432"/>
      <c r="KD15" s="432"/>
      <c r="KE15" s="432"/>
      <c r="KF15" s="432"/>
      <c r="KG15" s="432"/>
      <c r="KH15" s="432"/>
      <c r="KI15" s="432"/>
      <c r="KJ15" s="432"/>
      <c r="KK15" s="432"/>
      <c r="KL15" s="432"/>
      <c r="KM15" s="432"/>
      <c r="KN15" s="432"/>
      <c r="KO15" s="432"/>
      <c r="KP15" s="432"/>
      <c r="KQ15" s="432"/>
      <c r="KR15" s="432"/>
      <c r="KS15" s="432"/>
      <c r="KT15" s="432"/>
      <c r="KU15" s="432"/>
      <c r="KV15" s="432"/>
      <c r="KW15" s="432"/>
      <c r="KX15" s="432"/>
      <c r="KY15" s="432"/>
      <c r="KZ15" s="432"/>
      <c r="LA15" s="432"/>
      <c r="LB15" s="432"/>
      <c r="LC15" s="432"/>
      <c r="LD15" s="432"/>
      <c r="LE15" s="432"/>
      <c r="LF15" s="432"/>
      <c r="LG15" s="432"/>
      <c r="LH15" s="432"/>
      <c r="LI15" s="432"/>
      <c r="LJ15" s="432"/>
      <c r="LK15" s="432"/>
      <c r="LL15" s="432"/>
      <c r="LM15" s="432"/>
      <c r="LN15" s="432"/>
      <c r="LO15" s="432"/>
      <c r="LP15" s="432"/>
      <c r="LQ15" s="432"/>
      <c r="LR15" s="432"/>
      <c r="LS15" s="432"/>
      <c r="LT15" s="432"/>
      <c r="LU15" s="432"/>
      <c r="LV15" s="432"/>
      <c r="LW15" s="432"/>
      <c r="LX15" s="432"/>
      <c r="LY15" s="432"/>
      <c r="LZ15" s="432"/>
      <c r="MA15" s="432"/>
      <c r="MB15" s="432"/>
      <c r="MC15" s="432"/>
      <c r="MD15" s="432"/>
      <c r="ME15" s="432"/>
      <c r="MF15" s="432"/>
      <c r="MG15" s="432"/>
      <c r="MH15" s="432"/>
      <c r="MI15" s="432"/>
      <c r="MJ15" s="432"/>
      <c r="MK15" s="432"/>
      <c r="ML15" s="432"/>
      <c r="MM15" s="432"/>
      <c r="MN15" s="432"/>
      <c r="MO15" s="432"/>
      <c r="MP15" s="432"/>
      <c r="MQ15" s="432"/>
      <c r="MR15" s="432"/>
      <c r="MS15" s="432"/>
      <c r="MT15" s="432"/>
      <c r="MU15" s="432"/>
      <c r="MV15" s="432"/>
      <c r="MW15" s="432"/>
      <c r="MX15" s="432"/>
      <c r="MY15" s="432"/>
      <c r="MZ15" s="432"/>
      <c r="NA15" s="432"/>
      <c r="NB15" s="432"/>
      <c r="NC15" s="432"/>
      <c r="ND15" s="432"/>
      <c r="NE15" s="432"/>
      <c r="NF15" s="432"/>
      <c r="NG15" s="432"/>
      <c r="NH15" s="432"/>
      <c r="NI15" s="432"/>
      <c r="NJ15" s="432"/>
      <c r="NK15" s="432"/>
      <c r="NL15" s="432"/>
      <c r="NM15" s="432"/>
      <c r="NN15" s="432"/>
      <c r="NO15" s="432"/>
      <c r="NP15" s="432"/>
      <c r="NQ15" s="432"/>
      <c r="NR15" s="432"/>
      <c r="NS15" s="432"/>
      <c r="NT15" s="432"/>
      <c r="NU15" s="432"/>
      <c r="NV15" s="432"/>
      <c r="NW15" s="432"/>
      <c r="NX15" s="432"/>
      <c r="NY15" s="432"/>
      <c r="NZ15" s="432"/>
      <c r="OA15" s="432"/>
      <c r="OB15" s="432"/>
      <c r="OC15" s="432"/>
      <c r="OD15" s="432"/>
      <c r="OE15" s="432"/>
      <c r="OF15" s="432"/>
      <c r="OG15" s="432"/>
      <c r="OH15" s="432"/>
      <c r="OI15" s="432"/>
      <c r="OJ15" s="432"/>
      <c r="OK15" s="432"/>
      <c r="OL15" s="432"/>
      <c r="OM15" s="432"/>
      <c r="ON15" s="432"/>
      <c r="OO15" s="432"/>
      <c r="OP15" s="432"/>
      <c r="OQ15" s="432"/>
      <c r="OR15" s="432"/>
      <c r="OS15" s="432"/>
      <c r="OT15" s="432"/>
      <c r="OU15" s="432"/>
      <c r="OV15" s="432"/>
      <c r="OW15" s="432"/>
      <c r="OX15" s="432"/>
      <c r="OY15" s="432"/>
      <c r="OZ15" s="432"/>
      <c r="PA15" s="432"/>
      <c r="PB15" s="432"/>
      <c r="PC15" s="432"/>
      <c r="PD15" s="432"/>
      <c r="PE15" s="432"/>
      <c r="PF15" s="432"/>
      <c r="PG15" s="432"/>
      <c r="PH15" s="432"/>
      <c r="PI15" s="432"/>
      <c r="PJ15" s="432"/>
      <c r="PK15" s="432"/>
      <c r="PL15" s="432"/>
      <c r="PM15" s="432"/>
      <c r="PN15" s="432"/>
      <c r="PO15" s="432"/>
      <c r="PP15" s="432"/>
      <c r="PQ15" s="432"/>
      <c r="PR15" s="432"/>
      <c r="PS15" s="432"/>
      <c r="PT15" s="432"/>
      <c r="PU15" s="432"/>
      <c r="PV15" s="432"/>
      <c r="PW15" s="432"/>
      <c r="PX15" s="432"/>
      <c r="PY15" s="432"/>
      <c r="PZ15" s="432"/>
      <c r="QA15" s="432"/>
      <c r="QB15" s="432"/>
      <c r="QC15" s="432"/>
      <c r="QD15" s="432"/>
      <c r="QE15" s="432"/>
      <c r="QF15" s="432"/>
      <c r="QG15" s="432"/>
      <c r="QH15" s="432"/>
      <c r="QI15" s="432"/>
      <c r="QJ15" s="432"/>
      <c r="QK15" s="432"/>
      <c r="QL15" s="432"/>
      <c r="QM15" s="432"/>
      <c r="QN15" s="432"/>
      <c r="QO15" s="432"/>
      <c r="QP15" s="432"/>
      <c r="QQ15" s="432"/>
      <c r="QR15" s="432"/>
      <c r="QS15" s="432"/>
      <c r="QT15" s="432"/>
      <c r="QU15" s="432"/>
      <c r="QV15" s="432"/>
      <c r="QW15" s="432"/>
      <c r="QX15" s="432"/>
      <c r="QY15" s="432"/>
      <c r="QZ15" s="432"/>
      <c r="RA15" s="432"/>
      <c r="RB15" s="432"/>
      <c r="RC15" s="432"/>
      <c r="RD15" s="432"/>
      <c r="RE15" s="432"/>
      <c r="RF15" s="432"/>
      <c r="RG15" s="432"/>
      <c r="RH15" s="432"/>
      <c r="RI15" s="432"/>
      <c r="RJ15" s="432"/>
      <c r="RK15" s="432"/>
      <c r="RL15" s="432"/>
      <c r="RM15" s="432"/>
      <c r="RN15" s="432"/>
      <c r="RO15" s="432"/>
      <c r="RP15" s="432"/>
      <c r="RQ15" s="432"/>
      <c r="RR15" s="432"/>
    </row>
    <row r="16" spans="1:486" ht="13.5" customHeight="1" outlineLevel="1" x14ac:dyDescent="0.25">
      <c r="A16" t="str">
        <f t="shared" si="1"/>
        <v>310868</v>
      </c>
      <c r="B16" s="445"/>
      <c r="C16" s="456" t="s">
        <v>4041</v>
      </c>
      <c r="D16" s="456"/>
      <c r="E16" s="532">
        <v>7631097</v>
      </c>
      <c r="F16" s="456" t="s">
        <v>4042</v>
      </c>
      <c r="G16" s="457" t="s">
        <v>4043</v>
      </c>
      <c r="H16" s="456"/>
      <c r="I16" s="456"/>
      <c r="J16" s="456"/>
      <c r="K16" s="456"/>
      <c r="L16" s="456"/>
      <c r="M16" s="456"/>
      <c r="N16" s="455"/>
      <c r="O16" s="456"/>
      <c r="P16" s="455"/>
      <c r="Q16" s="496" t="s">
        <v>105</v>
      </c>
      <c r="R16" s="453" t="s">
        <v>105</v>
      </c>
      <c r="S16" s="446" t="b">
        <f t="shared" si="24"/>
        <v>1</v>
      </c>
      <c r="T16" s="446" t="str">
        <f t="shared" si="25"/>
        <v>ok</v>
      </c>
      <c r="U16" s="452"/>
      <c r="V16" s="495"/>
      <c r="W16" s="450"/>
      <c r="X16" s="442">
        <f t="shared" si="4"/>
        <v>0</v>
      </c>
      <c r="Y16" s="447" t="b">
        <f t="shared" si="26"/>
        <v>1</v>
      </c>
      <c r="Z16" s="446" t="str">
        <f t="shared" si="27"/>
        <v>ok</v>
      </c>
      <c r="AA16" s="452"/>
      <c r="AB16" s="495"/>
      <c r="AC16" s="450"/>
      <c r="AD16" s="442">
        <f t="shared" si="7"/>
        <v>0</v>
      </c>
      <c r="AE16" s="447" t="b">
        <f t="shared" si="28"/>
        <v>1</v>
      </c>
      <c r="AF16" s="447" t="str">
        <f t="shared" si="29"/>
        <v>ok</v>
      </c>
      <c r="AG16" s="452"/>
      <c r="AH16" s="495">
        <v>172164</v>
      </c>
      <c r="AI16" s="450">
        <v>156938</v>
      </c>
      <c r="AJ16" s="442">
        <f t="shared" si="35"/>
        <v>9.7019205036383796E-2</v>
      </c>
      <c r="AK16" s="446" t="b">
        <f t="shared" si="30"/>
        <v>1</v>
      </c>
      <c r="AL16" s="446" t="str">
        <f t="shared" si="31"/>
        <v>ok</v>
      </c>
      <c r="AM16" s="452"/>
      <c r="AN16" s="495">
        <v>267162</v>
      </c>
      <c r="AO16" s="450">
        <v>225349</v>
      </c>
      <c r="AP16" s="447">
        <f t="shared" si="32"/>
        <v>0.1855477503783021</v>
      </c>
      <c r="AQ16" s="446" t="b">
        <f t="shared" si="33"/>
        <v>0</v>
      </c>
      <c r="AR16" s="446" t="b">
        <f t="shared" si="34"/>
        <v>1</v>
      </c>
      <c r="AS16" s="446" t="s">
        <v>3</v>
      </c>
      <c r="AT16" s="452"/>
      <c r="AU16" s="443">
        <v>407595.11</v>
      </c>
      <c r="AV16" s="443">
        <v>980294.7</v>
      </c>
      <c r="AW16" s="443" t="s">
        <v>6590</v>
      </c>
      <c r="AX16" s="444">
        <v>4.1583600000000001</v>
      </c>
      <c r="AY16" s="443">
        <v>310758.19</v>
      </c>
      <c r="AZ16" s="443">
        <v>365441.87</v>
      </c>
      <c r="BA16" s="442" t="s">
        <v>6591</v>
      </c>
      <c r="BB16" s="442">
        <v>10586</v>
      </c>
      <c r="BC16" s="441">
        <v>874116</v>
      </c>
      <c r="BD16" s="440">
        <v>816283</v>
      </c>
      <c r="BE16" s="439">
        <v>1254964.7</v>
      </c>
      <c r="BF16" s="439">
        <v>110</v>
      </c>
      <c r="BG16" s="439" t="s">
        <v>6593</v>
      </c>
      <c r="BH16" s="439">
        <f>ROUND((AY16+BF16),0)</f>
        <v>310868</v>
      </c>
      <c r="BI16" s="438" t="e">
        <f t="shared" si="36"/>
        <v>#VALUE!</v>
      </c>
      <c r="BJ16" t="e">
        <f>VLOOKUP(P16,'[1]Critère Allocation'!$A$4:$K$10,11,FALSE)</f>
        <v>#N/A</v>
      </c>
      <c r="BK16" s="431" t="e">
        <f t="shared" si="37"/>
        <v>#N/A</v>
      </c>
      <c r="BL16" s="437" t="e">
        <f>$BO16*VLOOKUP($C16,'[1]PARAMETRES 2024'!$C$2:$I$27,2,FALSE)</f>
        <v>#N/A</v>
      </c>
      <c r="BM16" s="436" t="e">
        <f>$BO16*VLOOKUP($C16,'[1]PARAMETRES 2024'!$C$2:$I$27,3,FALSE)</f>
        <v>#N/A</v>
      </c>
      <c r="BN16" s="437" t="e">
        <f>$BO16*VLOOKUP($C16,'[1]PARAMETRES 2024'!$C$2:$I$27,4,FALSE)</f>
        <v>#N/A</v>
      </c>
      <c r="BO16" s="434" t="e">
        <f>$BK16/(1-VLOOKUP($C16,'[1]PARAMETRES 2024'!$C$2:$I$27,5,FALSE))</f>
        <v>#N/A</v>
      </c>
      <c r="BP16" s="437">
        <f t="shared" si="19"/>
        <v>0</v>
      </c>
      <c r="BQ16" s="437">
        <f t="shared" si="20"/>
        <v>0</v>
      </c>
      <c r="BR16" s="434" t="e">
        <f t="shared" si="21"/>
        <v>#N/A</v>
      </c>
      <c r="BS16" s="436">
        <f>IFERROR(BO16*VLOOKUP(C16,'[1]PARAMETRES 2024'!$C$2:$I$27,6,FALSE),0)</f>
        <v>0</v>
      </c>
      <c r="BT16" s="436">
        <f>IFERROR((BP16+BQ16)*VLOOKUP(C16,'[1]PARAMETRES 2024'!$C$2:$I$27,7,FALSE),0)</f>
        <v>0</v>
      </c>
      <c r="BU16" s="435" t="e">
        <f t="shared" si="22"/>
        <v>#N/A</v>
      </c>
      <c r="BV16" s="459">
        <v>172.97738556263175</v>
      </c>
      <c r="BW16" s="459">
        <f>BV16</f>
        <v>172.97738556263175</v>
      </c>
      <c r="BX16" s="434" t="e">
        <f t="shared" si="23"/>
        <v>#N/A</v>
      </c>
      <c r="BY16" s="432"/>
      <c r="BZ16" s="433"/>
      <c r="CA16" s="432"/>
      <c r="CB16" s="432"/>
      <c r="CC16" s="432"/>
      <c r="CD16" s="432"/>
      <c r="CE16" s="432"/>
      <c r="CF16" s="432"/>
      <c r="CG16" s="433"/>
      <c r="CH16" s="432"/>
      <c r="CI16" s="432"/>
      <c r="CJ16" s="432"/>
      <c r="CK16" s="432"/>
      <c r="CL16" s="432"/>
      <c r="CM16" s="432"/>
      <c r="CN16" s="433"/>
      <c r="CO16" s="432"/>
      <c r="CP16" s="432"/>
      <c r="CQ16" s="432"/>
      <c r="CR16" s="432"/>
      <c r="CS16" s="432"/>
      <c r="CT16" s="432"/>
      <c r="CU16" s="432"/>
      <c r="CV16" s="432"/>
      <c r="CW16" s="432"/>
      <c r="CX16" s="432"/>
      <c r="CY16" s="432"/>
      <c r="CZ16" s="432"/>
      <c r="DA16" s="432"/>
      <c r="DB16" s="432"/>
      <c r="DC16" s="432"/>
      <c r="DD16" s="432"/>
      <c r="DE16" s="432"/>
      <c r="DF16" s="432"/>
      <c r="DG16" s="432"/>
      <c r="DH16" s="432"/>
      <c r="DI16" s="432"/>
      <c r="DJ16" s="432"/>
      <c r="DK16" s="432"/>
      <c r="DL16" s="432"/>
      <c r="DM16" s="432"/>
      <c r="DN16" s="432"/>
      <c r="DO16" s="432"/>
      <c r="DP16" s="432"/>
      <c r="DQ16" s="432"/>
      <c r="DR16" s="432"/>
      <c r="DS16" s="432"/>
      <c r="DT16" s="432"/>
      <c r="DU16" s="432"/>
      <c r="DV16" s="432"/>
      <c r="DW16" s="432"/>
      <c r="DX16" s="432"/>
      <c r="DY16" s="432"/>
      <c r="DZ16" s="432"/>
      <c r="EA16" s="432"/>
      <c r="EB16" s="432"/>
      <c r="EC16" s="432"/>
      <c r="ED16" s="432"/>
      <c r="EE16" s="432"/>
      <c r="EF16" s="432"/>
      <c r="EG16" s="432"/>
      <c r="EH16" s="432"/>
      <c r="EI16" s="432"/>
      <c r="EJ16" s="432"/>
      <c r="EK16" s="432"/>
      <c r="EL16" s="432"/>
      <c r="EM16" s="432"/>
      <c r="EN16" s="432"/>
      <c r="EO16" s="432"/>
      <c r="EP16" s="432"/>
      <c r="EQ16" s="432"/>
      <c r="ER16" s="432"/>
      <c r="ES16" s="432"/>
      <c r="ET16" s="432"/>
      <c r="EU16" s="432"/>
      <c r="EV16" s="432"/>
      <c r="EW16" s="432"/>
      <c r="EX16" s="432"/>
      <c r="EY16" s="432"/>
      <c r="EZ16" s="432"/>
      <c r="FA16" s="432"/>
      <c r="FB16" s="432"/>
      <c r="FC16" s="432"/>
      <c r="FD16" s="432"/>
      <c r="FE16" s="432"/>
      <c r="FF16" s="432"/>
      <c r="FG16" s="432"/>
      <c r="FH16" s="432"/>
      <c r="FI16" s="432"/>
      <c r="FJ16" s="432"/>
      <c r="FK16" s="432"/>
      <c r="FL16" s="432"/>
      <c r="FM16" s="432"/>
      <c r="FN16" s="432"/>
      <c r="FO16" s="432"/>
      <c r="FP16" s="432"/>
      <c r="FQ16" s="432"/>
      <c r="FR16" s="432"/>
      <c r="FS16" s="432"/>
      <c r="FT16" s="432"/>
      <c r="FU16" s="432"/>
      <c r="FV16" s="432"/>
      <c r="FW16" s="432"/>
      <c r="FX16" s="432"/>
      <c r="FY16" s="432"/>
      <c r="FZ16" s="432"/>
      <c r="GA16" s="432"/>
      <c r="GB16" s="432"/>
      <c r="GC16" s="432"/>
      <c r="GD16" s="432"/>
      <c r="GE16" s="432"/>
      <c r="GF16" s="432"/>
      <c r="GG16" s="432"/>
      <c r="GH16" s="432"/>
      <c r="GI16" s="432"/>
      <c r="GJ16" s="432"/>
      <c r="GK16" s="432"/>
      <c r="GL16" s="432"/>
      <c r="GM16" s="432"/>
      <c r="GN16" s="432"/>
      <c r="GO16" s="432"/>
      <c r="GP16" s="432"/>
      <c r="GQ16" s="432"/>
      <c r="GR16" s="432"/>
      <c r="GS16" s="432"/>
      <c r="GT16" s="432"/>
      <c r="GU16" s="432"/>
      <c r="GV16" s="432"/>
      <c r="GW16" s="432"/>
      <c r="GX16" s="432"/>
      <c r="GY16" s="432"/>
      <c r="GZ16" s="432"/>
      <c r="HA16" s="432"/>
      <c r="HB16" s="432"/>
      <c r="HC16" s="432"/>
      <c r="HD16" s="432"/>
      <c r="HE16" s="432"/>
      <c r="HF16" s="432"/>
      <c r="HG16" s="432"/>
      <c r="HH16" s="432"/>
      <c r="HI16" s="432"/>
      <c r="HJ16" s="432"/>
      <c r="HK16" s="432"/>
      <c r="HL16" s="432"/>
      <c r="HM16" s="432"/>
      <c r="HN16" s="432"/>
      <c r="HO16" s="432"/>
      <c r="HP16" s="432"/>
      <c r="HQ16" s="432"/>
      <c r="HR16" s="432"/>
      <c r="HS16" s="432"/>
      <c r="HT16" s="432"/>
      <c r="HU16" s="432"/>
      <c r="HV16" s="432"/>
      <c r="HW16" s="432"/>
      <c r="HX16" s="432"/>
      <c r="HY16" s="432"/>
      <c r="HZ16" s="432"/>
      <c r="IA16" s="432"/>
      <c r="IB16" s="432"/>
      <c r="IC16" s="432"/>
      <c r="ID16" s="432"/>
      <c r="IE16" s="432"/>
      <c r="IF16" s="432"/>
      <c r="IG16" s="432"/>
      <c r="IH16" s="432"/>
      <c r="II16" s="432"/>
      <c r="IJ16" s="432"/>
      <c r="IK16" s="432"/>
      <c r="IL16" s="432"/>
      <c r="IM16" s="432"/>
      <c r="IN16" s="432"/>
      <c r="IO16" s="432"/>
      <c r="IP16" s="432"/>
      <c r="IQ16" s="432"/>
      <c r="IR16" s="432"/>
      <c r="IS16" s="432"/>
      <c r="IT16" s="432"/>
      <c r="IU16" s="432"/>
      <c r="IV16" s="432"/>
      <c r="IW16" s="432"/>
      <c r="IX16" s="432"/>
      <c r="IY16" s="432"/>
      <c r="IZ16" s="432"/>
      <c r="JA16" s="432"/>
      <c r="JB16" s="432"/>
      <c r="JC16" s="432"/>
      <c r="JD16" s="432"/>
      <c r="JE16" s="432"/>
      <c r="JF16" s="432"/>
      <c r="JG16" s="432"/>
      <c r="JH16" s="432"/>
      <c r="JI16" s="432"/>
      <c r="JJ16" s="432"/>
      <c r="JK16" s="432"/>
      <c r="JL16" s="432"/>
      <c r="JM16" s="432"/>
      <c r="JN16" s="432"/>
      <c r="JO16" s="432"/>
      <c r="JP16" s="432"/>
      <c r="JQ16" s="432"/>
      <c r="JR16" s="432"/>
      <c r="JS16" s="432"/>
      <c r="JT16" s="432"/>
      <c r="JU16" s="432"/>
      <c r="JV16" s="432"/>
      <c r="JW16" s="432"/>
      <c r="JX16" s="432"/>
      <c r="JY16" s="432"/>
      <c r="JZ16" s="432"/>
      <c r="KA16" s="432"/>
      <c r="KB16" s="432"/>
      <c r="KC16" s="432"/>
      <c r="KD16" s="432"/>
      <c r="KE16" s="432"/>
      <c r="KF16" s="432"/>
      <c r="KG16" s="432"/>
      <c r="KH16" s="432"/>
      <c r="KI16" s="432"/>
      <c r="KJ16" s="432"/>
      <c r="KK16" s="432"/>
      <c r="KL16" s="432"/>
      <c r="KM16" s="432"/>
      <c r="KN16" s="432"/>
      <c r="KO16" s="432"/>
      <c r="KP16" s="432"/>
      <c r="KQ16" s="432"/>
      <c r="KR16" s="432"/>
      <c r="KS16" s="432"/>
      <c r="KT16" s="432"/>
      <c r="KU16" s="432"/>
      <c r="KV16" s="432"/>
      <c r="KW16" s="432"/>
      <c r="KX16" s="432"/>
      <c r="KY16" s="432"/>
      <c r="KZ16" s="432"/>
      <c r="LA16" s="432"/>
      <c r="LB16" s="432"/>
      <c r="LC16" s="432"/>
      <c r="LD16" s="432"/>
      <c r="LE16" s="432"/>
      <c r="LF16" s="432"/>
      <c r="LG16" s="432"/>
      <c r="LH16" s="432"/>
      <c r="LI16" s="432"/>
      <c r="LJ16" s="432"/>
      <c r="LK16" s="432"/>
      <c r="LL16" s="432"/>
      <c r="LM16" s="432"/>
      <c r="LN16" s="432"/>
      <c r="LO16" s="432"/>
      <c r="LP16" s="432"/>
      <c r="LQ16" s="432"/>
      <c r="LR16" s="432"/>
      <c r="LS16" s="432"/>
      <c r="LT16" s="432"/>
      <c r="LU16" s="432"/>
      <c r="LV16" s="432"/>
      <c r="LW16" s="432"/>
      <c r="LX16" s="432"/>
      <c r="LY16" s="432"/>
      <c r="LZ16" s="432"/>
      <c r="MA16" s="432"/>
      <c r="MB16" s="432"/>
      <c r="MC16" s="432"/>
      <c r="MD16" s="432"/>
      <c r="ME16" s="432"/>
      <c r="MF16" s="432"/>
      <c r="MG16" s="432"/>
      <c r="MH16" s="432"/>
      <c r="MI16" s="432"/>
      <c r="MJ16" s="432"/>
      <c r="MK16" s="432"/>
      <c r="ML16" s="432"/>
      <c r="MM16" s="432"/>
      <c r="MN16" s="432"/>
      <c r="MO16" s="432"/>
      <c r="MP16" s="432"/>
      <c r="MQ16" s="432"/>
      <c r="MR16" s="432"/>
      <c r="MS16" s="432"/>
      <c r="MT16" s="432"/>
      <c r="MU16" s="432"/>
      <c r="MV16" s="432"/>
      <c r="MW16" s="432"/>
      <c r="MX16" s="432"/>
      <c r="MY16" s="432"/>
      <c r="MZ16" s="432"/>
      <c r="NA16" s="432"/>
      <c r="NB16" s="432"/>
      <c r="NC16" s="432"/>
      <c r="ND16" s="432"/>
      <c r="NE16" s="432"/>
      <c r="NF16" s="432"/>
      <c r="NG16" s="432"/>
      <c r="NH16" s="432"/>
      <c r="NI16" s="432"/>
      <c r="NJ16" s="432"/>
      <c r="NK16" s="432"/>
      <c r="NL16" s="432"/>
      <c r="NM16" s="432"/>
      <c r="NN16" s="432"/>
      <c r="NO16" s="432"/>
      <c r="NP16" s="432"/>
      <c r="NQ16" s="432"/>
      <c r="NR16" s="432"/>
      <c r="NS16" s="432"/>
      <c r="NT16" s="432"/>
      <c r="NU16" s="432"/>
      <c r="NV16" s="432"/>
      <c r="NW16" s="432"/>
      <c r="NX16" s="432"/>
      <c r="NY16" s="432"/>
      <c r="NZ16" s="432"/>
      <c r="OA16" s="432"/>
      <c r="OB16" s="432"/>
      <c r="OC16" s="432"/>
      <c r="OD16" s="432"/>
      <c r="OE16" s="432"/>
      <c r="OF16" s="432"/>
      <c r="OG16" s="432"/>
      <c r="OH16" s="432"/>
      <c r="OI16" s="432"/>
      <c r="OJ16" s="432"/>
      <c r="OK16" s="432"/>
      <c r="OL16" s="432"/>
      <c r="OM16" s="432"/>
      <c r="ON16" s="432"/>
      <c r="OO16" s="432"/>
      <c r="OP16" s="432"/>
      <c r="OQ16" s="432"/>
      <c r="OR16" s="432"/>
      <c r="OS16" s="432"/>
      <c r="OT16" s="432"/>
      <c r="OU16" s="432"/>
      <c r="OV16" s="432"/>
      <c r="OW16" s="432"/>
      <c r="OX16" s="432"/>
      <c r="OY16" s="432"/>
      <c r="OZ16" s="432"/>
      <c r="PA16" s="432"/>
      <c r="PB16" s="432"/>
      <c r="PC16" s="432"/>
      <c r="PD16" s="432"/>
      <c r="PE16" s="432"/>
      <c r="PF16" s="432"/>
      <c r="PG16" s="432"/>
      <c r="PH16" s="432"/>
      <c r="PI16" s="432"/>
      <c r="PJ16" s="432"/>
      <c r="PK16" s="432"/>
      <c r="PL16" s="432"/>
      <c r="PM16" s="432"/>
      <c r="PN16" s="432"/>
      <c r="PO16" s="432"/>
      <c r="PP16" s="432"/>
      <c r="PQ16" s="432"/>
      <c r="PR16" s="432"/>
      <c r="PS16" s="432"/>
      <c r="PT16" s="432"/>
      <c r="PU16" s="432"/>
      <c r="PV16" s="432"/>
      <c r="PW16" s="432"/>
      <c r="PX16" s="432"/>
      <c r="PY16" s="432"/>
      <c r="PZ16" s="432"/>
      <c r="QA16" s="432"/>
      <c r="QB16" s="432"/>
      <c r="QC16" s="432"/>
      <c r="QD16" s="432"/>
      <c r="QE16" s="432"/>
      <c r="QF16" s="432"/>
      <c r="QG16" s="432"/>
      <c r="QH16" s="432"/>
      <c r="QI16" s="432"/>
      <c r="QJ16" s="432"/>
      <c r="QK16" s="432"/>
      <c r="QL16" s="432"/>
      <c r="QM16" s="432"/>
      <c r="QN16" s="432"/>
      <c r="QO16" s="432"/>
      <c r="QP16" s="432"/>
      <c r="QQ16" s="432"/>
      <c r="QR16" s="432"/>
      <c r="QS16" s="432"/>
      <c r="QT16" s="432"/>
      <c r="QU16" s="432"/>
      <c r="QV16" s="432"/>
      <c r="QW16" s="432"/>
      <c r="QX16" s="432"/>
      <c r="QY16" s="432"/>
      <c r="QZ16" s="432"/>
      <c r="RA16" s="432"/>
      <c r="RB16" s="432"/>
      <c r="RC16" s="432"/>
      <c r="RD16" s="432"/>
      <c r="RE16" s="432"/>
      <c r="RF16" s="432"/>
      <c r="RG16" s="432"/>
      <c r="RH16" s="432"/>
      <c r="RI16" s="432"/>
      <c r="RJ16" s="432"/>
      <c r="RK16" s="432"/>
      <c r="RL16" s="432"/>
      <c r="RM16" s="432"/>
      <c r="RN16" s="432"/>
      <c r="RO16" s="432"/>
      <c r="RP16" s="432"/>
      <c r="RQ16" s="432"/>
      <c r="RR16" s="432"/>
    </row>
    <row r="17" spans="1:486" ht="13.5" customHeight="1" outlineLevel="1" x14ac:dyDescent="0.25">
      <c r="A17" t="str">
        <f t="shared" si="1"/>
        <v>Yaiwl53552004</v>
      </c>
      <c r="B17" s="445"/>
      <c r="C17" s="456" t="s">
        <v>4044</v>
      </c>
      <c r="D17" s="456" t="s">
        <v>4045</v>
      </c>
      <c r="E17" s="458" t="s">
        <v>4046</v>
      </c>
      <c r="F17" s="456" t="s">
        <v>4047</v>
      </c>
      <c r="G17" s="457" t="s">
        <v>4048</v>
      </c>
      <c r="H17" s="456" t="s">
        <v>4049</v>
      </c>
      <c r="I17" s="456"/>
      <c r="J17" s="456">
        <v>45046</v>
      </c>
      <c r="K17" s="456">
        <v>29.651399999999999</v>
      </c>
      <c r="L17" s="456">
        <v>5.4250400000000001</v>
      </c>
      <c r="M17" s="456"/>
      <c r="N17" s="455" t="s">
        <v>4050</v>
      </c>
      <c r="O17" s="456" t="s">
        <v>4051</v>
      </c>
      <c r="P17" s="455" t="s">
        <v>4052</v>
      </c>
      <c r="Q17" s="496" t="s">
        <v>105</v>
      </c>
      <c r="R17" s="453" t="s">
        <v>105</v>
      </c>
      <c r="S17" s="446" t="b">
        <f t="shared" si="24"/>
        <v>1</v>
      </c>
      <c r="T17" s="446" t="str">
        <f t="shared" si="25"/>
        <v>ok</v>
      </c>
      <c r="U17" s="452"/>
      <c r="V17" s="495">
        <v>2560200</v>
      </c>
      <c r="W17" s="450">
        <v>2510000</v>
      </c>
      <c r="X17" s="442">
        <f t="shared" si="4"/>
        <v>0.02</v>
      </c>
      <c r="Y17" s="447" t="b">
        <f t="shared" si="26"/>
        <v>1</v>
      </c>
      <c r="Z17" s="446" t="str">
        <f t="shared" si="27"/>
        <v>ok</v>
      </c>
      <c r="AA17" s="452"/>
      <c r="AB17" s="495">
        <v>11557035</v>
      </c>
      <c r="AC17" s="450">
        <v>10601571</v>
      </c>
      <c r="AD17" s="442">
        <f t="shared" si="7"/>
        <v>9.0124756038515427E-2</v>
      </c>
      <c r="AE17" s="447" t="b">
        <f t="shared" si="28"/>
        <v>1</v>
      </c>
      <c r="AF17" s="447" t="str">
        <f t="shared" si="29"/>
        <v>ok</v>
      </c>
      <c r="AG17" s="452"/>
      <c r="AH17" s="495">
        <v>643299.30000000005</v>
      </c>
      <c r="AI17" s="450">
        <v>665773</v>
      </c>
      <c r="AJ17" s="442">
        <f t="shared" si="35"/>
        <v>-3.3755799649429992E-2</v>
      </c>
      <c r="AK17" s="446" t="b">
        <f t="shared" si="30"/>
        <v>1</v>
      </c>
      <c r="AL17" s="446" t="str">
        <f t="shared" si="31"/>
        <v>ok</v>
      </c>
      <c r="AM17" s="452"/>
      <c r="AN17" s="495">
        <v>743269.47</v>
      </c>
      <c r="AO17" s="450">
        <v>732810</v>
      </c>
      <c r="AP17" s="447">
        <f t="shared" si="32"/>
        <v>1.4273099439145171E-2</v>
      </c>
      <c r="AQ17" s="446" t="b">
        <f t="shared" si="33"/>
        <v>1</v>
      </c>
      <c r="AR17" s="446" t="b">
        <f t="shared" si="34"/>
        <v>1</v>
      </c>
      <c r="AS17" s="446" t="s">
        <v>3</v>
      </c>
      <c r="AT17" s="452"/>
      <c r="AU17" s="443">
        <v>17675363.940000001</v>
      </c>
      <c r="AV17" s="443">
        <v>38944535.789999999</v>
      </c>
      <c r="AW17" s="443" t="s">
        <v>6594</v>
      </c>
      <c r="AX17" s="444">
        <v>2.44842</v>
      </c>
      <c r="AY17" s="443">
        <v>53551885.18</v>
      </c>
      <c r="AZ17" s="443">
        <v>43965960.75</v>
      </c>
      <c r="BA17" s="442" t="s">
        <v>6595</v>
      </c>
      <c r="BB17" s="442">
        <v>5924986</v>
      </c>
      <c r="BC17" s="441">
        <v>8594413</v>
      </c>
      <c r="BD17" s="440">
        <v>78406752</v>
      </c>
      <c r="BE17" s="439">
        <v>42689505.020000003</v>
      </c>
      <c r="BF17" s="439">
        <v>120</v>
      </c>
      <c r="BG17" s="439" t="s">
        <v>6597</v>
      </c>
      <c r="BH17" s="439">
        <f>ROUND((AY17+BF17),0)-1</f>
        <v>53552004</v>
      </c>
      <c r="BI17" s="438" t="e">
        <f t="shared" si="36"/>
        <v>#VALUE!</v>
      </c>
      <c r="BJ17" t="e">
        <f>VLOOKUP(P17,'[1]Critère Allocation'!$A$4:$K$10,11,FALSE)</f>
        <v>#N/A</v>
      </c>
      <c r="BK17" s="431" t="e">
        <f t="shared" si="37"/>
        <v>#N/A</v>
      </c>
      <c r="BL17" s="437" t="e">
        <f>$BO17*VLOOKUP($C17,'[1]PARAMETRES 2024'!$C$2:$I$27,2,FALSE)</f>
        <v>#N/A</v>
      </c>
      <c r="BM17" s="436" t="e">
        <f>$BO17*VLOOKUP($C17,'[1]PARAMETRES 2024'!$C$2:$I$27,3,FALSE)</f>
        <v>#N/A</v>
      </c>
      <c r="BN17" s="437" t="e">
        <f>$BO17*VLOOKUP($C17,'[1]PARAMETRES 2024'!$C$2:$I$27,4,FALSE)</f>
        <v>#N/A</v>
      </c>
      <c r="BO17" s="434" t="e">
        <f>$BK17/(1-VLOOKUP($C17,'[1]PARAMETRES 2024'!$C$2:$I$27,5,FALSE))</f>
        <v>#N/A</v>
      </c>
      <c r="BP17" s="437">
        <f t="shared" si="19"/>
        <v>0</v>
      </c>
      <c r="BQ17" s="437">
        <f t="shared" si="20"/>
        <v>0</v>
      </c>
      <c r="BR17" s="434" t="e">
        <f t="shared" si="21"/>
        <v>#N/A</v>
      </c>
      <c r="BS17" s="436">
        <f>IFERROR(BO17*VLOOKUP(C17,'[1]PARAMETRES 2024'!$C$2:$I$27,6,FALSE),0)</f>
        <v>0</v>
      </c>
      <c r="BT17" s="436">
        <f>IFERROR((BP17+BQ17)*VLOOKUP(C17,'[1]PARAMETRES 2024'!$C$2:$I$27,7,FALSE),0)</f>
        <v>0</v>
      </c>
      <c r="BU17" s="435" t="e">
        <f t="shared" si="22"/>
        <v>#N/A</v>
      </c>
      <c r="BV17" s="432"/>
      <c r="BW17" s="432"/>
      <c r="BX17" s="434" t="e">
        <f t="shared" si="23"/>
        <v>#N/A</v>
      </c>
      <c r="BY17" s="432"/>
      <c r="BZ17" s="433"/>
      <c r="CA17" s="432"/>
      <c r="CB17" s="432"/>
      <c r="CC17" s="432"/>
      <c r="CD17" s="432"/>
      <c r="CE17" s="432"/>
      <c r="CF17" s="432"/>
      <c r="CG17" s="433"/>
      <c r="CH17" s="432"/>
      <c r="CI17" s="432"/>
      <c r="CJ17" s="432"/>
      <c r="CK17" s="432"/>
      <c r="CL17" s="432"/>
      <c r="CM17" s="432"/>
      <c r="CN17" s="433"/>
      <c r="CO17" s="432"/>
      <c r="CP17" s="432"/>
      <c r="CQ17" s="432"/>
      <c r="CR17" s="432"/>
      <c r="CS17" s="432"/>
      <c r="CT17" s="432"/>
      <c r="CU17" s="432"/>
      <c r="CV17" s="432"/>
      <c r="CW17" s="432"/>
      <c r="CX17" s="432"/>
      <c r="CY17" s="432"/>
      <c r="CZ17" s="432"/>
      <c r="DA17" s="432"/>
      <c r="DB17" s="432"/>
      <c r="DC17" s="432"/>
      <c r="DD17" s="432"/>
      <c r="DE17" s="432"/>
      <c r="DF17" s="432"/>
      <c r="DG17" s="432"/>
      <c r="DH17" s="432"/>
      <c r="DI17" s="432"/>
      <c r="DJ17" s="432"/>
      <c r="DK17" s="432"/>
      <c r="DL17" s="432"/>
      <c r="DM17" s="432"/>
      <c r="DN17" s="432"/>
      <c r="DO17" s="432"/>
      <c r="DP17" s="432"/>
      <c r="DQ17" s="432"/>
      <c r="DR17" s="432"/>
      <c r="DS17" s="432"/>
      <c r="DT17" s="432"/>
      <c r="DU17" s="432"/>
      <c r="DV17" s="432"/>
      <c r="DW17" s="432"/>
      <c r="DX17" s="432"/>
      <c r="DY17" s="432"/>
      <c r="DZ17" s="432"/>
      <c r="EA17" s="432"/>
      <c r="EB17" s="432"/>
      <c r="EC17" s="432"/>
      <c r="ED17" s="432"/>
      <c r="EE17" s="432"/>
      <c r="EF17" s="432"/>
      <c r="EG17" s="432"/>
      <c r="EH17" s="432"/>
      <c r="EI17" s="432"/>
      <c r="EJ17" s="432"/>
      <c r="EK17" s="432"/>
      <c r="EL17" s="432"/>
      <c r="EM17" s="432"/>
      <c r="EN17" s="432"/>
      <c r="EO17" s="432"/>
      <c r="EP17" s="432"/>
      <c r="EQ17" s="432"/>
      <c r="ER17" s="432"/>
      <c r="ES17" s="432"/>
      <c r="ET17" s="432"/>
      <c r="EU17" s="432"/>
      <c r="EV17" s="432"/>
      <c r="EW17" s="432"/>
      <c r="EX17" s="432"/>
      <c r="EY17" s="432"/>
      <c r="EZ17" s="432"/>
      <c r="FA17" s="432"/>
      <c r="FB17" s="432"/>
      <c r="FC17" s="432"/>
      <c r="FD17" s="432"/>
      <c r="FE17" s="432"/>
      <c r="FF17" s="432"/>
      <c r="FG17" s="432"/>
      <c r="FH17" s="432"/>
      <c r="FI17" s="432"/>
      <c r="FJ17" s="432"/>
      <c r="FK17" s="432"/>
      <c r="FL17" s="432"/>
      <c r="FM17" s="432"/>
      <c r="FN17" s="432"/>
      <c r="FO17" s="432"/>
      <c r="FP17" s="432"/>
      <c r="FQ17" s="432"/>
      <c r="FR17" s="432"/>
      <c r="FS17" s="432"/>
      <c r="FT17" s="432"/>
      <c r="FU17" s="432"/>
      <c r="FV17" s="432"/>
      <c r="FW17" s="432"/>
      <c r="FX17" s="432"/>
      <c r="FY17" s="432"/>
      <c r="FZ17" s="432"/>
      <c r="GA17" s="432"/>
      <c r="GB17" s="432"/>
      <c r="GC17" s="432"/>
      <c r="GD17" s="432"/>
      <c r="GE17" s="432"/>
      <c r="GF17" s="432"/>
      <c r="GG17" s="432"/>
      <c r="GH17" s="432"/>
      <c r="GI17" s="432"/>
      <c r="GJ17" s="432"/>
      <c r="GK17" s="432"/>
      <c r="GL17" s="432"/>
      <c r="GM17" s="432"/>
      <c r="GN17" s="432"/>
      <c r="GO17" s="432"/>
      <c r="GP17" s="432"/>
      <c r="GQ17" s="432"/>
      <c r="GR17" s="432"/>
      <c r="GS17" s="432"/>
      <c r="GT17" s="432"/>
      <c r="GU17" s="432"/>
      <c r="GV17" s="432"/>
      <c r="GW17" s="432"/>
      <c r="GX17" s="432"/>
      <c r="GY17" s="432"/>
      <c r="GZ17" s="432"/>
      <c r="HA17" s="432"/>
      <c r="HB17" s="432"/>
      <c r="HC17" s="432"/>
      <c r="HD17" s="432"/>
      <c r="HE17" s="432"/>
      <c r="HF17" s="432"/>
      <c r="HG17" s="432"/>
      <c r="HH17" s="432"/>
      <c r="HI17" s="432"/>
      <c r="HJ17" s="432"/>
      <c r="HK17" s="432"/>
      <c r="HL17" s="432"/>
      <c r="HM17" s="432"/>
      <c r="HN17" s="432"/>
      <c r="HO17" s="432"/>
      <c r="HP17" s="432"/>
      <c r="HQ17" s="432"/>
      <c r="HR17" s="432"/>
      <c r="HS17" s="432"/>
      <c r="HT17" s="432"/>
      <c r="HU17" s="432"/>
      <c r="HV17" s="432"/>
      <c r="HW17" s="432"/>
      <c r="HX17" s="432"/>
      <c r="HY17" s="432"/>
      <c r="HZ17" s="432"/>
      <c r="IA17" s="432"/>
      <c r="IB17" s="432"/>
      <c r="IC17" s="432"/>
      <c r="ID17" s="432"/>
      <c r="IE17" s="432"/>
      <c r="IF17" s="432"/>
      <c r="IG17" s="432"/>
      <c r="IH17" s="432"/>
      <c r="II17" s="432"/>
      <c r="IJ17" s="432"/>
      <c r="IK17" s="432"/>
      <c r="IL17" s="432"/>
      <c r="IM17" s="432"/>
      <c r="IN17" s="432"/>
      <c r="IO17" s="432"/>
      <c r="IP17" s="432"/>
      <c r="IQ17" s="432"/>
      <c r="IR17" s="432"/>
      <c r="IS17" s="432"/>
      <c r="IT17" s="432"/>
      <c r="IU17" s="432"/>
      <c r="IV17" s="432"/>
      <c r="IW17" s="432"/>
      <c r="IX17" s="432"/>
      <c r="IY17" s="432"/>
      <c r="IZ17" s="432"/>
      <c r="JA17" s="432"/>
      <c r="JB17" s="432"/>
      <c r="JC17" s="432"/>
      <c r="JD17" s="432"/>
      <c r="JE17" s="432"/>
      <c r="JF17" s="432"/>
      <c r="JG17" s="432"/>
      <c r="JH17" s="432"/>
      <c r="JI17" s="432"/>
      <c r="JJ17" s="432"/>
      <c r="JK17" s="432"/>
      <c r="JL17" s="432"/>
      <c r="JM17" s="432"/>
      <c r="JN17" s="432"/>
      <c r="JO17" s="432"/>
      <c r="JP17" s="432"/>
      <c r="JQ17" s="432"/>
      <c r="JR17" s="432"/>
      <c r="JS17" s="432"/>
      <c r="JT17" s="432"/>
      <c r="JU17" s="432"/>
      <c r="JV17" s="432"/>
      <c r="JW17" s="432"/>
      <c r="JX17" s="432"/>
      <c r="JY17" s="432"/>
      <c r="JZ17" s="432"/>
      <c r="KA17" s="432"/>
      <c r="KB17" s="432"/>
      <c r="KC17" s="432"/>
      <c r="KD17" s="432"/>
      <c r="KE17" s="432"/>
      <c r="KF17" s="432"/>
      <c r="KG17" s="432"/>
      <c r="KH17" s="432"/>
      <c r="KI17" s="432"/>
      <c r="KJ17" s="432"/>
      <c r="KK17" s="432"/>
      <c r="KL17" s="432"/>
      <c r="KM17" s="432"/>
      <c r="KN17" s="432"/>
      <c r="KO17" s="432"/>
      <c r="KP17" s="432"/>
      <c r="KQ17" s="432"/>
      <c r="KR17" s="432"/>
      <c r="KS17" s="432"/>
      <c r="KT17" s="432"/>
      <c r="KU17" s="432"/>
      <c r="KV17" s="432"/>
      <c r="KW17" s="432"/>
      <c r="KX17" s="432"/>
      <c r="KY17" s="432"/>
      <c r="KZ17" s="432"/>
      <c r="LA17" s="432"/>
      <c r="LB17" s="432"/>
      <c r="LC17" s="432"/>
      <c r="LD17" s="432"/>
      <c r="LE17" s="432"/>
      <c r="LF17" s="432"/>
      <c r="LG17" s="432"/>
      <c r="LH17" s="432"/>
      <c r="LI17" s="432"/>
      <c r="LJ17" s="432"/>
      <c r="LK17" s="432"/>
      <c r="LL17" s="432"/>
      <c r="LM17" s="432"/>
      <c r="LN17" s="432"/>
      <c r="LO17" s="432"/>
      <c r="LP17" s="432"/>
      <c r="LQ17" s="432"/>
      <c r="LR17" s="432"/>
      <c r="LS17" s="432"/>
      <c r="LT17" s="432"/>
      <c r="LU17" s="432"/>
      <c r="LV17" s="432"/>
      <c r="LW17" s="432"/>
      <c r="LX17" s="432"/>
      <c r="LY17" s="432"/>
      <c r="LZ17" s="432"/>
      <c r="MA17" s="432"/>
      <c r="MB17" s="432"/>
      <c r="MC17" s="432"/>
      <c r="MD17" s="432"/>
      <c r="ME17" s="432"/>
      <c r="MF17" s="432"/>
      <c r="MG17" s="432"/>
      <c r="MH17" s="432"/>
      <c r="MI17" s="432"/>
      <c r="MJ17" s="432"/>
      <c r="MK17" s="432"/>
      <c r="ML17" s="432"/>
      <c r="MM17" s="432"/>
      <c r="MN17" s="432"/>
      <c r="MO17" s="432"/>
      <c r="MP17" s="432"/>
      <c r="MQ17" s="432"/>
      <c r="MR17" s="432"/>
      <c r="MS17" s="432"/>
      <c r="MT17" s="432"/>
      <c r="MU17" s="432"/>
      <c r="MV17" s="432"/>
      <c r="MW17" s="432"/>
      <c r="MX17" s="432"/>
      <c r="MY17" s="432"/>
      <c r="MZ17" s="432"/>
      <c r="NA17" s="432"/>
      <c r="NB17" s="432"/>
      <c r="NC17" s="432"/>
      <c r="ND17" s="432"/>
      <c r="NE17" s="432"/>
      <c r="NF17" s="432"/>
      <c r="NG17" s="432"/>
      <c r="NH17" s="432"/>
      <c r="NI17" s="432"/>
      <c r="NJ17" s="432"/>
      <c r="NK17" s="432"/>
      <c r="NL17" s="432"/>
      <c r="NM17" s="432"/>
      <c r="NN17" s="432"/>
      <c r="NO17" s="432"/>
      <c r="NP17" s="432"/>
      <c r="NQ17" s="432"/>
      <c r="NR17" s="432"/>
      <c r="NS17" s="432"/>
      <c r="NT17" s="432"/>
      <c r="NU17" s="432"/>
      <c r="NV17" s="432"/>
      <c r="NW17" s="432"/>
      <c r="NX17" s="432"/>
      <c r="NY17" s="432"/>
      <c r="NZ17" s="432"/>
      <c r="OA17" s="432"/>
      <c r="OB17" s="432"/>
      <c r="OC17" s="432"/>
      <c r="OD17" s="432"/>
      <c r="OE17" s="432"/>
      <c r="OF17" s="432"/>
      <c r="OG17" s="432"/>
      <c r="OH17" s="432"/>
      <c r="OI17" s="432"/>
      <c r="OJ17" s="432"/>
      <c r="OK17" s="432"/>
      <c r="OL17" s="432"/>
      <c r="OM17" s="432"/>
      <c r="ON17" s="432"/>
      <c r="OO17" s="432"/>
      <c r="OP17" s="432"/>
      <c r="OQ17" s="432"/>
      <c r="OR17" s="432"/>
      <c r="OS17" s="432"/>
      <c r="OT17" s="432"/>
      <c r="OU17" s="432"/>
      <c r="OV17" s="432"/>
      <c r="OW17" s="432"/>
      <c r="OX17" s="432"/>
      <c r="OY17" s="432"/>
      <c r="OZ17" s="432"/>
      <c r="PA17" s="432"/>
      <c r="PB17" s="432"/>
      <c r="PC17" s="432"/>
      <c r="PD17" s="432"/>
      <c r="PE17" s="432"/>
      <c r="PF17" s="432"/>
      <c r="PG17" s="432"/>
      <c r="PH17" s="432"/>
      <c r="PI17" s="432"/>
      <c r="PJ17" s="432"/>
      <c r="PK17" s="432"/>
      <c r="PL17" s="432"/>
      <c r="PM17" s="432"/>
      <c r="PN17" s="432"/>
      <c r="PO17" s="432"/>
      <c r="PP17" s="432"/>
      <c r="PQ17" s="432"/>
      <c r="PR17" s="432"/>
      <c r="PS17" s="432"/>
      <c r="PT17" s="432"/>
      <c r="PU17" s="432"/>
      <c r="PV17" s="432"/>
      <c r="PW17" s="432"/>
      <c r="PX17" s="432"/>
      <c r="PY17" s="432"/>
      <c r="PZ17" s="432"/>
      <c r="QA17" s="432"/>
      <c r="QB17" s="432"/>
      <c r="QC17" s="432"/>
      <c r="QD17" s="432"/>
      <c r="QE17" s="432"/>
      <c r="QF17" s="432"/>
      <c r="QG17" s="432"/>
      <c r="QH17" s="432"/>
      <c r="QI17" s="432"/>
      <c r="QJ17" s="432"/>
      <c r="QK17" s="432"/>
      <c r="QL17" s="432"/>
      <c r="QM17" s="432"/>
      <c r="QN17" s="432"/>
      <c r="QO17" s="432"/>
      <c r="QP17" s="432"/>
      <c r="QQ17" s="432"/>
      <c r="QR17" s="432"/>
      <c r="QS17" s="432"/>
      <c r="QT17" s="432"/>
      <c r="QU17" s="432"/>
      <c r="QV17" s="432"/>
      <c r="QW17" s="432"/>
      <c r="QX17" s="432"/>
      <c r="QY17" s="432"/>
      <c r="QZ17" s="432"/>
      <c r="RA17" s="432"/>
      <c r="RB17" s="432"/>
      <c r="RC17" s="432"/>
      <c r="RD17" s="432"/>
      <c r="RE17" s="432"/>
      <c r="RF17" s="432"/>
      <c r="RG17" s="432"/>
      <c r="RH17" s="432"/>
      <c r="RI17" s="432"/>
      <c r="RJ17" s="432"/>
      <c r="RK17" s="432"/>
      <c r="RL17" s="432"/>
      <c r="RM17" s="432"/>
      <c r="RN17" s="432"/>
      <c r="RO17" s="432"/>
      <c r="RP17" s="432"/>
      <c r="RQ17" s="432"/>
      <c r="RR17" s="432"/>
    </row>
    <row r="18" spans="1:486" ht="13.5" customHeight="1" outlineLevel="1" x14ac:dyDescent="0.25">
      <c r="A18" t="str">
        <f t="shared" si="1"/>
        <v>Ercamh92490</v>
      </c>
      <c r="B18" s="445"/>
      <c r="C18" s="456" t="s">
        <v>4053</v>
      </c>
      <c r="D18" s="456" t="s">
        <v>4054</v>
      </c>
      <c r="E18" s="458" t="s">
        <v>4055</v>
      </c>
      <c r="F18" s="456" t="s">
        <v>4056</v>
      </c>
      <c r="G18" s="457" t="s">
        <v>4057</v>
      </c>
      <c r="H18" s="463" t="s">
        <v>4058</v>
      </c>
      <c r="I18" s="456"/>
      <c r="J18" s="456"/>
      <c r="K18" s="456">
        <v>38.200809999999997</v>
      </c>
      <c r="L18" s="456">
        <v>5.3426289999999996</v>
      </c>
      <c r="M18" s="456"/>
      <c r="N18" s="455" t="s">
        <v>4059</v>
      </c>
      <c r="O18" s="456" t="s">
        <v>4060</v>
      </c>
      <c r="P18" s="455" t="s">
        <v>4061</v>
      </c>
      <c r="Q18" s="496" t="s">
        <v>105</v>
      </c>
      <c r="R18" s="453" t="s">
        <v>105</v>
      </c>
      <c r="S18" s="446" t="b">
        <f t="shared" si="24"/>
        <v>1</v>
      </c>
      <c r="T18" s="446" t="str">
        <f t="shared" si="25"/>
        <v>ok</v>
      </c>
      <c r="U18" s="452"/>
      <c r="V18" s="495"/>
      <c r="W18" s="450"/>
      <c r="X18" s="442">
        <f t="shared" si="4"/>
        <v>0</v>
      </c>
      <c r="Y18" s="447" t="b">
        <f t="shared" si="26"/>
        <v>1</v>
      </c>
      <c r="Z18" s="446" t="str">
        <f t="shared" si="27"/>
        <v>ok</v>
      </c>
      <c r="AA18" s="452"/>
      <c r="AB18" s="495"/>
      <c r="AC18" s="450"/>
      <c r="AD18" s="442">
        <f t="shared" si="7"/>
        <v>0</v>
      </c>
      <c r="AE18" s="447" t="b">
        <f t="shared" si="28"/>
        <v>1</v>
      </c>
      <c r="AF18" s="447" t="str">
        <f t="shared" si="29"/>
        <v>ok</v>
      </c>
      <c r="AG18" s="452"/>
      <c r="AH18" s="495">
        <v>40489.910000000003</v>
      </c>
      <c r="AI18" s="450">
        <v>17850</v>
      </c>
      <c r="AJ18" s="442">
        <f t="shared" si="35"/>
        <v>1.2683422969187677</v>
      </c>
      <c r="AK18" s="446" t="b">
        <f t="shared" si="30"/>
        <v>0</v>
      </c>
      <c r="AL18" s="446" t="str">
        <f t="shared" si="31"/>
        <v/>
      </c>
      <c r="AM18" s="452"/>
      <c r="AN18" s="495">
        <v>73521.070000000007</v>
      </c>
      <c r="AO18" s="450">
        <v>51079</v>
      </c>
      <c r="AP18" s="447">
        <f t="shared" si="32"/>
        <v>0.43936001096340976</v>
      </c>
      <c r="AQ18" s="446" t="b">
        <f t="shared" si="33"/>
        <v>0</v>
      </c>
      <c r="AR18" s="446" t="b">
        <f t="shared" si="34"/>
        <v>1</v>
      </c>
      <c r="AS18" s="446" t="s">
        <v>3</v>
      </c>
      <c r="AT18" s="452"/>
      <c r="AU18" s="443">
        <v>26842</v>
      </c>
      <c r="AV18" s="443">
        <v>6481.59</v>
      </c>
      <c r="AW18" s="443" t="s">
        <v>6598</v>
      </c>
      <c r="AX18" s="444">
        <v>9.7285799999999991</v>
      </c>
      <c r="AY18" s="443">
        <v>92359.51</v>
      </c>
      <c r="AZ18" s="443">
        <v>58042.28</v>
      </c>
      <c r="BA18" s="442" t="s">
        <v>6599</v>
      </c>
      <c r="BB18" s="442"/>
      <c r="BC18" s="441" t="s">
        <v>3565</v>
      </c>
      <c r="BD18" s="440">
        <v>46112</v>
      </c>
      <c r="BE18" s="439">
        <v>6267.77</v>
      </c>
      <c r="BF18" s="439">
        <v>130</v>
      </c>
      <c r="BG18" s="439" t="s">
        <v>6600</v>
      </c>
      <c r="BH18" s="439">
        <f>ROUND((AY18+BF18),0)</f>
        <v>92490</v>
      </c>
      <c r="BI18" s="438" t="e">
        <f t="shared" si="36"/>
        <v>#VALUE!</v>
      </c>
      <c r="BJ18" t="e">
        <f>VLOOKUP(P18,'[1]Critère Allocation'!$A$4:$K$10,11,FALSE)</f>
        <v>#N/A</v>
      </c>
      <c r="BK18" s="431" t="e">
        <f t="shared" si="37"/>
        <v>#N/A</v>
      </c>
      <c r="BL18" s="437" t="e">
        <f>$BO18*VLOOKUP($C18,'[1]PARAMETRES 2024'!$C$2:$I$27,2,FALSE)</f>
        <v>#N/A</v>
      </c>
      <c r="BM18" s="436" t="e">
        <f>$BO18*VLOOKUP($C18,'[1]PARAMETRES 2024'!$C$2:$I$27,3,FALSE)</f>
        <v>#N/A</v>
      </c>
      <c r="BN18" s="437" t="e">
        <f>$BO18*VLOOKUP($C18,'[1]PARAMETRES 2024'!$C$2:$I$27,4,FALSE)</f>
        <v>#N/A</v>
      </c>
      <c r="BO18" s="434" t="e">
        <f>$BK18/(1-VLOOKUP($C18,'[1]PARAMETRES 2024'!$C$2:$I$27,5,FALSE))</f>
        <v>#N/A</v>
      </c>
      <c r="BP18" s="437">
        <f t="shared" si="19"/>
        <v>0</v>
      </c>
      <c r="BQ18" s="437">
        <f t="shared" si="20"/>
        <v>0</v>
      </c>
      <c r="BR18" s="434" t="e">
        <f t="shared" si="21"/>
        <v>#N/A</v>
      </c>
      <c r="BS18" s="436">
        <f>IFERROR(BO18*VLOOKUP(C18,'[1]PARAMETRES 2024'!$C$2:$I$27,6,FALSE),0)</f>
        <v>0</v>
      </c>
      <c r="BT18" s="436">
        <f>IFERROR((BP18+BQ18)*VLOOKUP(C18,'[1]PARAMETRES 2024'!$C$2:$I$27,7,FALSE),0)</f>
        <v>0</v>
      </c>
      <c r="BU18" s="435" t="e">
        <f t="shared" si="22"/>
        <v>#N/A</v>
      </c>
      <c r="BV18" s="432"/>
      <c r="BW18" s="432"/>
      <c r="BX18" s="434" t="e">
        <f t="shared" si="23"/>
        <v>#N/A</v>
      </c>
      <c r="BY18" s="432"/>
      <c r="BZ18" s="433"/>
      <c r="CA18" s="432"/>
      <c r="CB18" s="432"/>
      <c r="CC18" s="432"/>
      <c r="CD18" s="432"/>
      <c r="CE18" s="432"/>
      <c r="CF18" s="432"/>
      <c r="CG18" s="433"/>
      <c r="CH18" s="432"/>
      <c r="CI18" s="432"/>
      <c r="CJ18" s="432"/>
      <c r="CK18" s="432"/>
      <c r="CL18" s="432"/>
      <c r="CM18" s="432"/>
      <c r="CN18" s="433"/>
      <c r="CO18" s="432"/>
      <c r="CP18" s="432"/>
      <c r="CQ18" s="432"/>
      <c r="CR18" s="432"/>
      <c r="CS18" s="432"/>
      <c r="CT18" s="432"/>
      <c r="CU18" s="432"/>
      <c r="CV18" s="432"/>
      <c r="CW18" s="432"/>
      <c r="CX18" s="432"/>
      <c r="CY18" s="432"/>
      <c r="CZ18" s="432"/>
      <c r="DA18" s="432"/>
      <c r="DB18" s="432"/>
      <c r="DC18" s="432"/>
      <c r="DD18" s="432"/>
      <c r="DE18" s="432"/>
      <c r="DF18" s="432"/>
      <c r="DG18" s="432"/>
      <c r="DH18" s="432"/>
      <c r="DI18" s="432"/>
      <c r="DJ18" s="432"/>
      <c r="DK18" s="432"/>
      <c r="DL18" s="432"/>
      <c r="DM18" s="432"/>
      <c r="DN18" s="432"/>
      <c r="DO18" s="432"/>
      <c r="DP18" s="432"/>
      <c r="DQ18" s="432"/>
      <c r="DR18" s="432"/>
      <c r="DS18" s="432"/>
      <c r="DT18" s="432"/>
      <c r="DU18" s="432"/>
      <c r="DV18" s="432"/>
      <c r="DW18" s="432"/>
      <c r="DX18" s="432"/>
      <c r="DY18" s="432"/>
      <c r="DZ18" s="432"/>
      <c r="EA18" s="432"/>
      <c r="EB18" s="432"/>
      <c r="EC18" s="432"/>
      <c r="ED18" s="432"/>
      <c r="EE18" s="432"/>
      <c r="EF18" s="432"/>
      <c r="EG18" s="432"/>
      <c r="EH18" s="432"/>
      <c r="EI18" s="432"/>
      <c r="EJ18" s="432"/>
      <c r="EK18" s="432"/>
      <c r="EL18" s="432"/>
      <c r="EM18" s="432"/>
      <c r="EN18" s="432"/>
      <c r="EO18" s="432"/>
      <c r="EP18" s="432"/>
      <c r="EQ18" s="432"/>
      <c r="ER18" s="432"/>
      <c r="ES18" s="432"/>
      <c r="ET18" s="432"/>
      <c r="EU18" s="432"/>
      <c r="EV18" s="432"/>
      <c r="EW18" s="432"/>
      <c r="EX18" s="432"/>
      <c r="EY18" s="432"/>
      <c r="EZ18" s="432"/>
      <c r="FA18" s="432"/>
      <c r="FB18" s="432"/>
      <c r="FC18" s="432"/>
      <c r="FD18" s="432"/>
      <c r="FE18" s="432"/>
      <c r="FF18" s="432"/>
      <c r="FG18" s="432"/>
      <c r="FH18" s="432"/>
      <c r="FI18" s="432"/>
      <c r="FJ18" s="432"/>
      <c r="FK18" s="432"/>
      <c r="FL18" s="432"/>
      <c r="FM18" s="432"/>
      <c r="FN18" s="432"/>
      <c r="FO18" s="432"/>
      <c r="FP18" s="432"/>
      <c r="FQ18" s="432"/>
      <c r="FR18" s="432"/>
      <c r="FS18" s="432"/>
      <c r="FT18" s="432"/>
      <c r="FU18" s="432"/>
      <c r="FV18" s="432"/>
      <c r="FW18" s="432"/>
      <c r="FX18" s="432"/>
      <c r="FY18" s="432"/>
      <c r="FZ18" s="432"/>
      <c r="GA18" s="432"/>
      <c r="GB18" s="432"/>
      <c r="GC18" s="432"/>
      <c r="GD18" s="432"/>
      <c r="GE18" s="432"/>
      <c r="GF18" s="432"/>
      <c r="GG18" s="432"/>
      <c r="GH18" s="432"/>
      <c r="GI18" s="432"/>
      <c r="GJ18" s="432"/>
      <c r="GK18" s="432"/>
      <c r="GL18" s="432"/>
      <c r="GM18" s="432"/>
      <c r="GN18" s="432"/>
      <c r="GO18" s="432"/>
      <c r="GP18" s="432"/>
      <c r="GQ18" s="432"/>
      <c r="GR18" s="432"/>
      <c r="GS18" s="432"/>
      <c r="GT18" s="432"/>
      <c r="GU18" s="432"/>
      <c r="GV18" s="432"/>
      <c r="GW18" s="432"/>
      <c r="GX18" s="432"/>
      <c r="GY18" s="432"/>
      <c r="GZ18" s="432"/>
      <c r="HA18" s="432"/>
      <c r="HB18" s="432"/>
      <c r="HC18" s="432"/>
      <c r="HD18" s="432"/>
      <c r="HE18" s="432"/>
      <c r="HF18" s="432"/>
      <c r="HG18" s="432"/>
      <c r="HH18" s="432"/>
      <c r="HI18" s="432"/>
      <c r="HJ18" s="432"/>
      <c r="HK18" s="432"/>
      <c r="HL18" s="432"/>
      <c r="HM18" s="432"/>
      <c r="HN18" s="432"/>
      <c r="HO18" s="432"/>
      <c r="HP18" s="432"/>
      <c r="HQ18" s="432"/>
      <c r="HR18" s="432"/>
      <c r="HS18" s="432"/>
      <c r="HT18" s="432"/>
      <c r="HU18" s="432"/>
      <c r="HV18" s="432"/>
      <c r="HW18" s="432"/>
      <c r="HX18" s="432"/>
      <c r="HY18" s="432"/>
      <c r="HZ18" s="432"/>
      <c r="IA18" s="432"/>
      <c r="IB18" s="432"/>
      <c r="IC18" s="432"/>
      <c r="ID18" s="432"/>
      <c r="IE18" s="432"/>
      <c r="IF18" s="432"/>
      <c r="IG18" s="432"/>
      <c r="IH18" s="432"/>
      <c r="II18" s="432"/>
      <c r="IJ18" s="432"/>
      <c r="IK18" s="432"/>
      <c r="IL18" s="432"/>
      <c r="IM18" s="432"/>
      <c r="IN18" s="432"/>
      <c r="IO18" s="432"/>
      <c r="IP18" s="432"/>
      <c r="IQ18" s="432"/>
      <c r="IR18" s="432"/>
      <c r="IS18" s="432"/>
      <c r="IT18" s="432"/>
      <c r="IU18" s="432"/>
      <c r="IV18" s="432"/>
      <c r="IW18" s="432"/>
      <c r="IX18" s="432"/>
      <c r="IY18" s="432"/>
      <c r="IZ18" s="432"/>
      <c r="JA18" s="432"/>
      <c r="JB18" s="432"/>
      <c r="JC18" s="432"/>
      <c r="JD18" s="432"/>
      <c r="JE18" s="432"/>
      <c r="JF18" s="432"/>
      <c r="JG18" s="432"/>
      <c r="JH18" s="432"/>
      <c r="JI18" s="432"/>
      <c r="JJ18" s="432"/>
      <c r="JK18" s="432"/>
      <c r="JL18" s="432"/>
      <c r="JM18" s="432"/>
      <c r="JN18" s="432"/>
      <c r="JO18" s="432"/>
      <c r="JP18" s="432"/>
      <c r="JQ18" s="432"/>
      <c r="JR18" s="432"/>
      <c r="JS18" s="432"/>
      <c r="JT18" s="432"/>
      <c r="JU18" s="432"/>
      <c r="JV18" s="432"/>
      <c r="JW18" s="432"/>
      <c r="JX18" s="432"/>
      <c r="JY18" s="432"/>
      <c r="JZ18" s="432"/>
      <c r="KA18" s="432"/>
      <c r="KB18" s="432"/>
      <c r="KC18" s="432"/>
      <c r="KD18" s="432"/>
      <c r="KE18" s="432"/>
      <c r="KF18" s="432"/>
      <c r="KG18" s="432"/>
      <c r="KH18" s="432"/>
      <c r="KI18" s="432"/>
      <c r="KJ18" s="432"/>
      <c r="KK18" s="432"/>
      <c r="KL18" s="432"/>
      <c r="KM18" s="432"/>
      <c r="KN18" s="432"/>
      <c r="KO18" s="432"/>
      <c r="KP18" s="432"/>
      <c r="KQ18" s="432"/>
      <c r="KR18" s="432"/>
      <c r="KS18" s="432"/>
      <c r="KT18" s="432"/>
      <c r="KU18" s="432"/>
      <c r="KV18" s="432"/>
      <c r="KW18" s="432"/>
      <c r="KX18" s="432"/>
      <c r="KY18" s="432"/>
      <c r="KZ18" s="432"/>
      <c r="LA18" s="432"/>
      <c r="LB18" s="432"/>
      <c r="LC18" s="432"/>
      <c r="LD18" s="432"/>
      <c r="LE18" s="432"/>
      <c r="LF18" s="432"/>
      <c r="LG18" s="432"/>
      <c r="LH18" s="432"/>
      <c r="LI18" s="432"/>
      <c r="LJ18" s="432"/>
      <c r="LK18" s="432"/>
      <c r="LL18" s="432"/>
      <c r="LM18" s="432"/>
      <c r="LN18" s="432"/>
      <c r="LO18" s="432"/>
      <c r="LP18" s="432"/>
      <c r="LQ18" s="432"/>
      <c r="LR18" s="432"/>
      <c r="LS18" s="432"/>
      <c r="LT18" s="432"/>
      <c r="LU18" s="432"/>
      <c r="LV18" s="432"/>
      <c r="LW18" s="432"/>
      <c r="LX18" s="432"/>
      <c r="LY18" s="432"/>
      <c r="LZ18" s="432"/>
      <c r="MA18" s="432"/>
      <c r="MB18" s="432"/>
      <c r="MC18" s="432"/>
      <c r="MD18" s="432"/>
      <c r="ME18" s="432"/>
      <c r="MF18" s="432"/>
      <c r="MG18" s="432"/>
      <c r="MH18" s="432"/>
      <c r="MI18" s="432"/>
      <c r="MJ18" s="432"/>
      <c r="MK18" s="432"/>
      <c r="ML18" s="432"/>
      <c r="MM18" s="432"/>
      <c r="MN18" s="432"/>
      <c r="MO18" s="432"/>
      <c r="MP18" s="432"/>
      <c r="MQ18" s="432"/>
      <c r="MR18" s="432"/>
      <c r="MS18" s="432"/>
      <c r="MT18" s="432"/>
      <c r="MU18" s="432"/>
      <c r="MV18" s="432"/>
      <c r="MW18" s="432"/>
      <c r="MX18" s="432"/>
      <c r="MY18" s="432"/>
      <c r="MZ18" s="432"/>
      <c r="NA18" s="432"/>
      <c r="NB18" s="432"/>
      <c r="NC18" s="432"/>
      <c r="ND18" s="432"/>
      <c r="NE18" s="432"/>
      <c r="NF18" s="432"/>
      <c r="NG18" s="432"/>
      <c r="NH18" s="432"/>
      <c r="NI18" s="432"/>
      <c r="NJ18" s="432"/>
      <c r="NK18" s="432"/>
      <c r="NL18" s="432"/>
      <c r="NM18" s="432"/>
      <c r="NN18" s="432"/>
      <c r="NO18" s="432"/>
      <c r="NP18" s="432"/>
      <c r="NQ18" s="432"/>
      <c r="NR18" s="432"/>
      <c r="NS18" s="432"/>
      <c r="NT18" s="432"/>
      <c r="NU18" s="432"/>
      <c r="NV18" s="432"/>
      <c r="NW18" s="432"/>
      <c r="NX18" s="432"/>
      <c r="NY18" s="432"/>
      <c r="NZ18" s="432"/>
      <c r="OA18" s="432"/>
      <c r="OB18" s="432"/>
      <c r="OC18" s="432"/>
      <c r="OD18" s="432"/>
      <c r="OE18" s="432"/>
      <c r="OF18" s="432"/>
      <c r="OG18" s="432"/>
      <c r="OH18" s="432"/>
      <c r="OI18" s="432"/>
      <c r="OJ18" s="432"/>
      <c r="OK18" s="432"/>
      <c r="OL18" s="432"/>
      <c r="OM18" s="432"/>
      <c r="ON18" s="432"/>
      <c r="OO18" s="432"/>
      <c r="OP18" s="432"/>
      <c r="OQ18" s="432"/>
      <c r="OR18" s="432"/>
      <c r="OS18" s="432"/>
      <c r="OT18" s="432"/>
      <c r="OU18" s="432"/>
      <c r="OV18" s="432"/>
      <c r="OW18" s="432"/>
      <c r="OX18" s="432"/>
      <c r="OY18" s="432"/>
      <c r="OZ18" s="432"/>
      <c r="PA18" s="432"/>
      <c r="PB18" s="432"/>
      <c r="PC18" s="432"/>
      <c r="PD18" s="432"/>
      <c r="PE18" s="432"/>
      <c r="PF18" s="432"/>
      <c r="PG18" s="432"/>
      <c r="PH18" s="432"/>
      <c r="PI18" s="432"/>
      <c r="PJ18" s="432"/>
      <c r="PK18" s="432"/>
      <c r="PL18" s="432"/>
      <c r="PM18" s="432"/>
      <c r="PN18" s="432"/>
      <c r="PO18" s="432"/>
      <c r="PP18" s="432"/>
      <c r="PQ18" s="432"/>
      <c r="PR18" s="432"/>
      <c r="PS18" s="432"/>
      <c r="PT18" s="432"/>
      <c r="PU18" s="432"/>
      <c r="PV18" s="432"/>
      <c r="PW18" s="432"/>
      <c r="PX18" s="432"/>
      <c r="PY18" s="432"/>
      <c r="PZ18" s="432"/>
      <c r="QA18" s="432"/>
      <c r="QB18" s="432"/>
      <c r="QC18" s="432"/>
      <c r="QD18" s="432"/>
      <c r="QE18" s="432"/>
      <c r="QF18" s="432"/>
      <c r="QG18" s="432"/>
      <c r="QH18" s="432"/>
      <c r="QI18" s="432"/>
      <c r="QJ18" s="432"/>
      <c r="QK18" s="432"/>
      <c r="QL18" s="432"/>
      <c r="QM18" s="432"/>
      <c r="QN18" s="432"/>
      <c r="QO18" s="432"/>
      <c r="QP18" s="432"/>
      <c r="QQ18" s="432"/>
      <c r="QR18" s="432"/>
      <c r="QS18" s="432"/>
      <c r="QT18" s="432"/>
      <c r="QU18" s="432"/>
      <c r="QV18" s="432"/>
      <c r="QW18" s="432"/>
      <c r="QX18" s="432"/>
      <c r="QY18" s="432"/>
      <c r="QZ18" s="432"/>
      <c r="RA18" s="432"/>
      <c r="RB18" s="432"/>
      <c r="RC18" s="432"/>
      <c r="RD18" s="432"/>
      <c r="RE18" s="432"/>
      <c r="RF18" s="432"/>
      <c r="RG18" s="432"/>
      <c r="RH18" s="432"/>
      <c r="RI18" s="432"/>
      <c r="RJ18" s="432"/>
      <c r="RK18" s="432"/>
      <c r="RL18" s="432"/>
      <c r="RM18" s="432"/>
      <c r="RN18" s="432"/>
      <c r="RO18" s="432"/>
      <c r="RP18" s="432"/>
      <c r="RQ18" s="432"/>
      <c r="RR18" s="432"/>
    </row>
    <row r="19" spans="1:486" ht="13.5" customHeight="1" outlineLevel="1" x14ac:dyDescent="0.25">
      <c r="A19" t="str">
        <f t="shared" si="1"/>
        <v>Zhcg Sfyp486500</v>
      </c>
      <c r="B19" s="445" t="s">
        <v>1</v>
      </c>
      <c r="C19" s="562" t="s">
        <v>4062</v>
      </c>
      <c r="D19" s="562" t="s">
        <v>4063</v>
      </c>
      <c r="E19" s="458" t="s">
        <v>4064</v>
      </c>
      <c r="F19" s="562" t="s">
        <v>4065</v>
      </c>
      <c r="G19" s="563" t="s">
        <v>4066</v>
      </c>
      <c r="H19" s="562" t="s">
        <v>4067</v>
      </c>
      <c r="I19" s="562" t="s">
        <v>4068</v>
      </c>
      <c r="J19" s="562" t="s">
        <v>4069</v>
      </c>
      <c r="K19" s="456" t="s">
        <v>4070</v>
      </c>
      <c r="L19" s="456" t="s">
        <v>4071</v>
      </c>
      <c r="M19" s="456">
        <v>111299</v>
      </c>
      <c r="N19" s="455">
        <v>7603132</v>
      </c>
      <c r="O19" s="456" t="s">
        <v>4072</v>
      </c>
      <c r="P19" s="455" t="s">
        <v>4073</v>
      </c>
      <c r="Q19" s="496" t="s">
        <v>105</v>
      </c>
      <c r="R19" s="453"/>
      <c r="S19" s="446" t="b">
        <f t="shared" si="24"/>
        <v>0</v>
      </c>
      <c r="T19" s="446" t="str">
        <f t="shared" si="25"/>
        <v/>
      </c>
      <c r="U19" s="452"/>
      <c r="V19" s="495"/>
      <c r="W19" s="450"/>
      <c r="X19" s="442">
        <f t="shared" si="4"/>
        <v>0</v>
      </c>
      <c r="Y19" s="447" t="b">
        <f t="shared" si="26"/>
        <v>1</v>
      </c>
      <c r="Z19" s="446" t="str">
        <f t="shared" si="27"/>
        <v>ok</v>
      </c>
      <c r="AA19" s="452"/>
      <c r="AB19" s="495"/>
      <c r="AC19" s="450"/>
      <c r="AD19" s="442">
        <f t="shared" si="7"/>
        <v>0</v>
      </c>
      <c r="AE19" s="447" t="b">
        <f t="shared" si="28"/>
        <v>1</v>
      </c>
      <c r="AF19" s="447" t="str">
        <f t="shared" si="29"/>
        <v>ok</v>
      </c>
      <c r="AG19" s="452"/>
      <c r="AH19" s="495">
        <v>102882.76</v>
      </c>
      <c r="AI19" s="450"/>
      <c r="AJ19" s="442">
        <f t="shared" si="35"/>
        <v>1</v>
      </c>
      <c r="AK19" s="446" t="b">
        <f t="shared" si="30"/>
        <v>0</v>
      </c>
      <c r="AL19" s="446" t="str">
        <f t="shared" si="31"/>
        <v/>
      </c>
      <c r="AM19" s="452"/>
      <c r="AN19" s="495">
        <v>170049.08</v>
      </c>
      <c r="AO19" s="450"/>
      <c r="AP19" s="447">
        <f t="shared" si="32"/>
        <v>1</v>
      </c>
      <c r="AQ19" s="446" t="b">
        <f t="shared" si="33"/>
        <v>0</v>
      </c>
      <c r="AR19" s="446" t="b">
        <f t="shared" si="34"/>
        <v>1</v>
      </c>
      <c r="AS19" s="446" t="s">
        <v>3</v>
      </c>
      <c r="AT19" s="452"/>
      <c r="AU19" s="443">
        <v>44503</v>
      </c>
      <c r="AV19" s="443" t="s">
        <v>3565</v>
      </c>
      <c r="AW19" s="443" t="s">
        <v>6601</v>
      </c>
      <c r="AX19" s="444">
        <v>2.6602000000000001</v>
      </c>
      <c r="AY19" s="443">
        <v>486359.58</v>
      </c>
      <c r="AZ19" s="443" t="s">
        <v>3565</v>
      </c>
      <c r="BA19" s="442" t="s">
        <v>6602</v>
      </c>
      <c r="BB19" s="442"/>
      <c r="BC19" s="441" t="s">
        <v>3565</v>
      </c>
      <c r="BD19" s="440">
        <v>324624</v>
      </c>
      <c r="BE19" s="439">
        <v>333760.86</v>
      </c>
      <c r="BF19" s="439">
        <v>140</v>
      </c>
      <c r="BG19" s="439" t="s">
        <v>6603</v>
      </c>
      <c r="BH19" s="439">
        <f>ROUND((AY19+BF19),0)</f>
        <v>486500</v>
      </c>
      <c r="BI19" s="438" t="e">
        <f t="shared" si="36"/>
        <v>#VALUE!</v>
      </c>
      <c r="BJ19" t="e">
        <f>VLOOKUP(P19,'[1]Critère Allocation'!$A$4:$K$10,11,FALSE)</f>
        <v>#N/A</v>
      </c>
      <c r="BK19" s="431" t="e">
        <f t="shared" si="37"/>
        <v>#N/A</v>
      </c>
      <c r="BL19" s="437" t="e">
        <f>$BO19*VLOOKUP($C19,'[1]PARAMETRES 2024'!$C$2:$I$27,2,FALSE)</f>
        <v>#N/A</v>
      </c>
      <c r="BM19" s="436" t="e">
        <f>$BO19*VLOOKUP($C19,'[1]PARAMETRES 2024'!$C$2:$I$27,3,FALSE)</f>
        <v>#N/A</v>
      </c>
      <c r="BN19" s="437" t="e">
        <f>$BO19*VLOOKUP($C19,'[1]PARAMETRES 2024'!$C$2:$I$27,4,FALSE)</f>
        <v>#N/A</v>
      </c>
      <c r="BO19" s="434" t="e">
        <f>$BK19/(1-VLOOKUP($C19,'[1]PARAMETRES 2024'!$C$2:$I$27,5,FALSE))</f>
        <v>#N/A</v>
      </c>
      <c r="BP19" s="437">
        <f t="shared" si="19"/>
        <v>0</v>
      </c>
      <c r="BQ19" s="437">
        <f t="shared" si="20"/>
        <v>0</v>
      </c>
      <c r="BR19" s="434" t="e">
        <f t="shared" si="21"/>
        <v>#N/A</v>
      </c>
      <c r="BS19" s="436">
        <f>IFERROR(BO19*VLOOKUP(C19,'[1]PARAMETRES 2024'!$C$2:$I$27,6,FALSE),0)</f>
        <v>0</v>
      </c>
      <c r="BT19" s="436">
        <f>IFERROR((BP19+BQ19)*VLOOKUP(C19,'[1]PARAMETRES 2024'!$C$2:$I$27,7,FALSE),0)</f>
        <v>0</v>
      </c>
      <c r="BU19" s="435" t="e">
        <f t="shared" si="22"/>
        <v>#N/A</v>
      </c>
      <c r="BV19" s="432"/>
      <c r="BW19" s="432"/>
      <c r="BX19" s="434" t="e">
        <f t="shared" si="23"/>
        <v>#N/A</v>
      </c>
      <c r="BY19" s="432"/>
      <c r="BZ19" s="433"/>
      <c r="CA19" s="432"/>
      <c r="CB19" s="432"/>
      <c r="CC19" s="432"/>
      <c r="CD19" s="432"/>
      <c r="CE19" s="432"/>
      <c r="CF19" s="432"/>
      <c r="CG19" s="433"/>
      <c r="CH19" s="432"/>
      <c r="CI19" s="432"/>
      <c r="CJ19" s="432"/>
      <c r="CK19" s="432"/>
      <c r="CL19" s="432"/>
      <c r="CM19" s="432"/>
      <c r="CN19" s="433"/>
      <c r="CO19" s="432"/>
      <c r="CP19" s="432"/>
      <c r="CQ19" s="432"/>
      <c r="CR19" s="432"/>
      <c r="CS19" s="432"/>
      <c r="CT19" s="432"/>
      <c r="CU19" s="432"/>
      <c r="CV19" s="432"/>
      <c r="CW19" s="432"/>
      <c r="CX19" s="432"/>
      <c r="CY19" s="432"/>
      <c r="CZ19" s="432"/>
      <c r="DA19" s="432"/>
      <c r="DB19" s="432"/>
      <c r="DC19" s="432"/>
      <c r="DD19" s="432"/>
      <c r="DE19" s="432"/>
      <c r="DF19" s="432"/>
      <c r="DG19" s="432"/>
      <c r="DH19" s="432"/>
      <c r="DI19" s="432"/>
      <c r="DJ19" s="432"/>
      <c r="DK19" s="432"/>
      <c r="DL19" s="432"/>
      <c r="DM19" s="432"/>
      <c r="DN19" s="432"/>
      <c r="DO19" s="432"/>
      <c r="DP19" s="432"/>
      <c r="DQ19" s="432"/>
      <c r="DR19" s="432"/>
      <c r="DS19" s="432"/>
      <c r="DT19" s="432"/>
      <c r="DU19" s="432"/>
      <c r="DV19" s="432"/>
      <c r="DW19" s="432"/>
      <c r="DX19" s="432"/>
      <c r="DY19" s="432"/>
      <c r="DZ19" s="432"/>
      <c r="EA19" s="432"/>
      <c r="EB19" s="432"/>
      <c r="EC19" s="432"/>
      <c r="ED19" s="432"/>
      <c r="EE19" s="432"/>
      <c r="EF19" s="432"/>
      <c r="EG19" s="432"/>
      <c r="EH19" s="432"/>
      <c r="EI19" s="432"/>
      <c r="EJ19" s="432"/>
      <c r="EK19" s="432"/>
      <c r="EL19" s="432"/>
      <c r="EM19" s="432"/>
      <c r="EN19" s="432"/>
      <c r="EO19" s="432"/>
      <c r="EP19" s="432"/>
      <c r="EQ19" s="432"/>
      <c r="ER19" s="432"/>
      <c r="ES19" s="432"/>
      <c r="ET19" s="432"/>
      <c r="EU19" s="432"/>
      <c r="EV19" s="432"/>
      <c r="EW19" s="432"/>
      <c r="EX19" s="432"/>
      <c r="EY19" s="432"/>
      <c r="EZ19" s="432"/>
      <c r="FA19" s="432"/>
      <c r="FB19" s="432"/>
      <c r="FC19" s="432"/>
      <c r="FD19" s="432"/>
      <c r="FE19" s="432"/>
      <c r="FF19" s="432"/>
      <c r="FG19" s="432"/>
      <c r="FH19" s="432"/>
      <c r="FI19" s="432"/>
      <c r="FJ19" s="432"/>
      <c r="FK19" s="432"/>
      <c r="FL19" s="432"/>
      <c r="FM19" s="432"/>
      <c r="FN19" s="432"/>
      <c r="FO19" s="432"/>
      <c r="FP19" s="432"/>
      <c r="FQ19" s="432"/>
      <c r="FR19" s="432"/>
      <c r="FS19" s="432"/>
      <c r="FT19" s="432"/>
      <c r="FU19" s="432"/>
      <c r="FV19" s="432"/>
      <c r="FW19" s="432"/>
      <c r="FX19" s="432"/>
      <c r="FY19" s="432"/>
      <c r="FZ19" s="432"/>
      <c r="GA19" s="432"/>
      <c r="GB19" s="432"/>
      <c r="GC19" s="432"/>
      <c r="GD19" s="432"/>
      <c r="GE19" s="432"/>
      <c r="GF19" s="432"/>
      <c r="GG19" s="432"/>
      <c r="GH19" s="432"/>
      <c r="GI19" s="432"/>
      <c r="GJ19" s="432"/>
      <c r="GK19" s="432"/>
      <c r="GL19" s="432"/>
      <c r="GM19" s="432"/>
      <c r="GN19" s="432"/>
      <c r="GO19" s="432"/>
      <c r="GP19" s="432"/>
      <c r="GQ19" s="432"/>
      <c r="GR19" s="432"/>
      <c r="GS19" s="432"/>
      <c r="GT19" s="432"/>
      <c r="GU19" s="432"/>
      <c r="GV19" s="432"/>
      <c r="GW19" s="432"/>
      <c r="GX19" s="432"/>
      <c r="GY19" s="432"/>
      <c r="GZ19" s="432"/>
      <c r="HA19" s="432"/>
      <c r="HB19" s="432"/>
      <c r="HC19" s="432"/>
      <c r="HD19" s="432"/>
      <c r="HE19" s="432"/>
      <c r="HF19" s="432"/>
      <c r="HG19" s="432"/>
      <c r="HH19" s="432"/>
      <c r="HI19" s="432"/>
      <c r="HJ19" s="432"/>
      <c r="HK19" s="432"/>
      <c r="HL19" s="432"/>
      <c r="HM19" s="432"/>
      <c r="HN19" s="432"/>
      <c r="HO19" s="432"/>
      <c r="HP19" s="432"/>
      <c r="HQ19" s="432"/>
      <c r="HR19" s="432"/>
      <c r="HS19" s="432"/>
      <c r="HT19" s="432"/>
      <c r="HU19" s="432"/>
      <c r="HV19" s="432"/>
      <c r="HW19" s="432"/>
      <c r="HX19" s="432"/>
      <c r="HY19" s="432"/>
      <c r="HZ19" s="432"/>
      <c r="IA19" s="432"/>
      <c r="IB19" s="432"/>
      <c r="IC19" s="432"/>
      <c r="ID19" s="432"/>
      <c r="IE19" s="432"/>
      <c r="IF19" s="432"/>
      <c r="IG19" s="432"/>
      <c r="IH19" s="432"/>
      <c r="II19" s="432"/>
      <c r="IJ19" s="432"/>
      <c r="IK19" s="432"/>
      <c r="IL19" s="432"/>
      <c r="IM19" s="432"/>
      <c r="IN19" s="432"/>
      <c r="IO19" s="432"/>
      <c r="IP19" s="432"/>
      <c r="IQ19" s="432"/>
      <c r="IR19" s="432"/>
      <c r="IS19" s="432"/>
      <c r="IT19" s="432"/>
      <c r="IU19" s="432"/>
      <c r="IV19" s="432"/>
      <c r="IW19" s="432"/>
      <c r="IX19" s="432"/>
      <c r="IY19" s="432"/>
      <c r="IZ19" s="432"/>
      <c r="JA19" s="432"/>
      <c r="JB19" s="432"/>
      <c r="JC19" s="432"/>
      <c r="JD19" s="432"/>
      <c r="JE19" s="432"/>
      <c r="JF19" s="432"/>
      <c r="JG19" s="432"/>
      <c r="JH19" s="432"/>
      <c r="JI19" s="432"/>
      <c r="JJ19" s="432"/>
      <c r="JK19" s="432"/>
      <c r="JL19" s="432"/>
      <c r="JM19" s="432"/>
      <c r="JN19" s="432"/>
      <c r="JO19" s="432"/>
      <c r="JP19" s="432"/>
      <c r="JQ19" s="432"/>
      <c r="JR19" s="432"/>
      <c r="JS19" s="432"/>
      <c r="JT19" s="432"/>
      <c r="JU19" s="432"/>
      <c r="JV19" s="432"/>
      <c r="JW19" s="432"/>
      <c r="JX19" s="432"/>
      <c r="JY19" s="432"/>
      <c r="JZ19" s="432"/>
      <c r="KA19" s="432"/>
      <c r="KB19" s="432"/>
      <c r="KC19" s="432"/>
      <c r="KD19" s="432"/>
      <c r="KE19" s="432"/>
      <c r="KF19" s="432"/>
      <c r="KG19" s="432"/>
      <c r="KH19" s="432"/>
      <c r="KI19" s="432"/>
      <c r="KJ19" s="432"/>
      <c r="KK19" s="432"/>
      <c r="KL19" s="432"/>
      <c r="KM19" s="432"/>
      <c r="KN19" s="432"/>
      <c r="KO19" s="432"/>
      <c r="KP19" s="432"/>
      <c r="KQ19" s="432"/>
      <c r="KR19" s="432"/>
      <c r="KS19" s="432"/>
      <c r="KT19" s="432"/>
      <c r="KU19" s="432"/>
      <c r="KV19" s="432"/>
      <c r="KW19" s="432"/>
      <c r="KX19" s="432"/>
      <c r="KY19" s="432"/>
      <c r="KZ19" s="432"/>
      <c r="LA19" s="432"/>
      <c r="LB19" s="432"/>
      <c r="LC19" s="432"/>
      <c r="LD19" s="432"/>
      <c r="LE19" s="432"/>
      <c r="LF19" s="432"/>
      <c r="LG19" s="432"/>
      <c r="LH19" s="432"/>
      <c r="LI19" s="432"/>
      <c r="LJ19" s="432"/>
      <c r="LK19" s="432"/>
      <c r="LL19" s="432"/>
      <c r="LM19" s="432"/>
      <c r="LN19" s="432"/>
      <c r="LO19" s="432"/>
      <c r="LP19" s="432"/>
      <c r="LQ19" s="432"/>
      <c r="LR19" s="432"/>
      <c r="LS19" s="432"/>
      <c r="LT19" s="432"/>
      <c r="LU19" s="432"/>
      <c r="LV19" s="432"/>
      <c r="LW19" s="432"/>
      <c r="LX19" s="432"/>
      <c r="LY19" s="432"/>
      <c r="LZ19" s="432"/>
      <c r="MA19" s="432"/>
      <c r="MB19" s="432"/>
      <c r="MC19" s="432"/>
      <c r="MD19" s="432"/>
      <c r="ME19" s="432"/>
      <c r="MF19" s="432"/>
      <c r="MG19" s="432"/>
      <c r="MH19" s="432"/>
      <c r="MI19" s="432"/>
      <c r="MJ19" s="432"/>
      <c r="MK19" s="432"/>
      <c r="ML19" s="432"/>
      <c r="MM19" s="432"/>
      <c r="MN19" s="432"/>
      <c r="MO19" s="432"/>
      <c r="MP19" s="432"/>
      <c r="MQ19" s="432"/>
      <c r="MR19" s="432"/>
      <c r="MS19" s="432"/>
      <c r="MT19" s="432"/>
      <c r="MU19" s="432"/>
      <c r="MV19" s="432"/>
      <c r="MW19" s="432"/>
      <c r="MX19" s="432"/>
      <c r="MY19" s="432"/>
      <c r="MZ19" s="432"/>
      <c r="NA19" s="432"/>
      <c r="NB19" s="432"/>
      <c r="NC19" s="432"/>
      <c r="ND19" s="432"/>
      <c r="NE19" s="432"/>
      <c r="NF19" s="432"/>
      <c r="NG19" s="432"/>
      <c r="NH19" s="432"/>
      <c r="NI19" s="432"/>
      <c r="NJ19" s="432"/>
      <c r="NK19" s="432"/>
      <c r="NL19" s="432"/>
      <c r="NM19" s="432"/>
      <c r="NN19" s="432"/>
      <c r="NO19" s="432"/>
      <c r="NP19" s="432"/>
      <c r="NQ19" s="432"/>
      <c r="NR19" s="432"/>
      <c r="NS19" s="432"/>
      <c r="NT19" s="432"/>
      <c r="NU19" s="432"/>
      <c r="NV19" s="432"/>
      <c r="NW19" s="432"/>
      <c r="NX19" s="432"/>
      <c r="NY19" s="432"/>
      <c r="NZ19" s="432"/>
      <c r="OA19" s="432"/>
      <c r="OB19" s="432"/>
      <c r="OC19" s="432"/>
      <c r="OD19" s="432"/>
      <c r="OE19" s="432"/>
      <c r="OF19" s="432"/>
      <c r="OG19" s="432"/>
      <c r="OH19" s="432"/>
      <c r="OI19" s="432"/>
      <c r="OJ19" s="432"/>
      <c r="OK19" s="432"/>
      <c r="OL19" s="432"/>
      <c r="OM19" s="432"/>
      <c r="ON19" s="432"/>
      <c r="OO19" s="432"/>
      <c r="OP19" s="432"/>
      <c r="OQ19" s="432"/>
      <c r="OR19" s="432"/>
      <c r="OS19" s="432"/>
      <c r="OT19" s="432"/>
      <c r="OU19" s="432"/>
      <c r="OV19" s="432"/>
      <c r="OW19" s="432"/>
      <c r="OX19" s="432"/>
      <c r="OY19" s="432"/>
      <c r="OZ19" s="432"/>
      <c r="PA19" s="432"/>
      <c r="PB19" s="432"/>
      <c r="PC19" s="432"/>
      <c r="PD19" s="432"/>
      <c r="PE19" s="432"/>
      <c r="PF19" s="432"/>
      <c r="PG19" s="432"/>
      <c r="PH19" s="432"/>
      <c r="PI19" s="432"/>
      <c r="PJ19" s="432"/>
      <c r="PK19" s="432"/>
      <c r="PL19" s="432"/>
      <c r="PM19" s="432"/>
      <c r="PN19" s="432"/>
      <c r="PO19" s="432"/>
      <c r="PP19" s="432"/>
      <c r="PQ19" s="432"/>
      <c r="PR19" s="432"/>
      <c r="PS19" s="432"/>
      <c r="PT19" s="432"/>
      <c r="PU19" s="432"/>
      <c r="PV19" s="432"/>
      <c r="PW19" s="432"/>
      <c r="PX19" s="432"/>
      <c r="PY19" s="432"/>
      <c r="PZ19" s="432"/>
      <c r="QA19" s="432"/>
      <c r="QB19" s="432"/>
      <c r="QC19" s="432"/>
      <c r="QD19" s="432"/>
      <c r="QE19" s="432"/>
      <c r="QF19" s="432"/>
      <c r="QG19" s="432"/>
      <c r="QH19" s="432"/>
      <c r="QI19" s="432"/>
      <c r="QJ19" s="432"/>
      <c r="QK19" s="432"/>
      <c r="QL19" s="432"/>
      <c r="QM19" s="432"/>
      <c r="QN19" s="432"/>
      <c r="QO19" s="432"/>
      <c r="QP19" s="432"/>
      <c r="QQ19" s="432"/>
      <c r="QR19" s="432"/>
      <c r="QS19" s="432"/>
      <c r="QT19" s="432"/>
      <c r="QU19" s="432"/>
      <c r="QV19" s="432"/>
      <c r="QW19" s="432"/>
      <c r="QX19" s="432"/>
      <c r="QY19" s="432"/>
      <c r="QZ19" s="432"/>
      <c r="RA19" s="432"/>
      <c r="RB19" s="432"/>
      <c r="RC19" s="432"/>
      <c r="RD19" s="432"/>
      <c r="RE19" s="432"/>
      <c r="RF19" s="432"/>
      <c r="RG19" s="432"/>
      <c r="RH19" s="432"/>
      <c r="RI19" s="432"/>
      <c r="RJ19" s="432"/>
      <c r="RK19" s="432"/>
      <c r="RL19" s="432"/>
      <c r="RM19" s="432"/>
      <c r="RN19" s="432"/>
      <c r="RO19" s="432"/>
      <c r="RP19" s="432"/>
      <c r="RQ19" s="432"/>
      <c r="RR19" s="432"/>
    </row>
    <row r="20" spans="1:486" ht="13.5" customHeight="1" outlineLevel="1" x14ac:dyDescent="0.25">
      <c r="A20" t="str">
        <f t="shared" si="1"/>
        <v>Qiireshdk2401411</v>
      </c>
      <c r="B20" s="445"/>
      <c r="C20" s="456" t="s">
        <v>4074</v>
      </c>
      <c r="D20" s="456" t="s">
        <v>4075</v>
      </c>
      <c r="E20" s="458" t="s">
        <v>4076</v>
      </c>
      <c r="F20" s="456" t="s">
        <v>4077</v>
      </c>
      <c r="G20" s="457" t="s">
        <v>4078</v>
      </c>
      <c r="H20" s="456" t="s">
        <v>4079</v>
      </c>
      <c r="I20" s="456" t="s">
        <v>4080</v>
      </c>
      <c r="J20" s="456" t="s">
        <v>4081</v>
      </c>
      <c r="K20" s="456" t="s">
        <v>4082</v>
      </c>
      <c r="L20" s="456" t="s">
        <v>4083</v>
      </c>
      <c r="M20" s="456">
        <v>702855</v>
      </c>
      <c r="N20" s="455">
        <v>6183227</v>
      </c>
      <c r="O20" s="456" t="s">
        <v>4084</v>
      </c>
      <c r="P20" s="455" t="s">
        <v>4085</v>
      </c>
      <c r="Q20" s="454" t="s">
        <v>105</v>
      </c>
      <c r="R20" s="453" t="s">
        <v>105</v>
      </c>
      <c r="S20" s="446" t="b">
        <f t="shared" si="24"/>
        <v>1</v>
      </c>
      <c r="T20" s="446" t="str">
        <f t="shared" si="25"/>
        <v>ok</v>
      </c>
      <c r="U20" s="452"/>
      <c r="V20" s="449">
        <f>(138000 + 2616320)*1.02</f>
        <v>2809406.4</v>
      </c>
      <c r="W20" s="450">
        <v>2616319.7200000002</v>
      </c>
      <c r="X20" s="442">
        <f t="shared" si="4"/>
        <v>7.380087323578316E-2</v>
      </c>
      <c r="Y20" s="447" t="b">
        <f t="shared" si="26"/>
        <v>1</v>
      </c>
      <c r="Z20" s="446" t="str">
        <f t="shared" si="27"/>
        <v>ok</v>
      </c>
      <c r="AA20" s="452"/>
      <c r="AB20" s="478">
        <f>1.03*78780</f>
        <v>81143.400000000009</v>
      </c>
      <c r="AC20" s="450">
        <v>78780</v>
      </c>
      <c r="AD20" s="442">
        <f t="shared" si="7"/>
        <v>3.000000000000011E-2</v>
      </c>
      <c r="AE20" s="447" t="b">
        <f t="shared" si="28"/>
        <v>1</v>
      </c>
      <c r="AF20" s="447" t="s">
        <v>3</v>
      </c>
      <c r="AG20" s="452"/>
      <c r="AH20" s="452"/>
      <c r="AI20" s="450">
        <v>0</v>
      </c>
      <c r="AJ20" s="442">
        <f t="shared" si="35"/>
        <v>0</v>
      </c>
      <c r="AK20" s="446" t="b">
        <f t="shared" si="30"/>
        <v>1</v>
      </c>
      <c r="AL20" s="446" t="str">
        <f t="shared" si="31"/>
        <v>ok</v>
      </c>
      <c r="AM20" s="452"/>
      <c r="AN20" s="452"/>
      <c r="AO20" s="450">
        <v>0</v>
      </c>
      <c r="AP20" s="447">
        <f t="shared" si="32"/>
        <v>0</v>
      </c>
      <c r="AQ20" s="446" t="b">
        <f t="shared" si="33"/>
        <v>1</v>
      </c>
      <c r="AR20" s="446" t="b">
        <f t="shared" si="34"/>
        <v>1</v>
      </c>
      <c r="AS20" s="446" t="str">
        <f t="shared" ref="AS20:AS55" si="38">IF(AND(AQ20,AR20),"ok","")</f>
        <v>ok</v>
      </c>
      <c r="AT20" s="452"/>
      <c r="AU20" s="443">
        <v>2513084.2599999998</v>
      </c>
      <c r="AV20" s="443">
        <v>5202466.87</v>
      </c>
      <c r="AW20" s="443" t="s">
        <v>6604</v>
      </c>
      <c r="AX20" s="444">
        <v>2.4734799999999999</v>
      </c>
      <c r="AY20" s="443">
        <v>2401261.5699999998</v>
      </c>
      <c r="AZ20" s="443">
        <v>4891474.4400000004</v>
      </c>
      <c r="BA20" s="442" t="s">
        <v>6605</v>
      </c>
      <c r="BB20" s="442"/>
      <c r="BC20" s="441" t="s">
        <v>3565</v>
      </c>
      <c r="BD20" s="440" t="s">
        <v>6606</v>
      </c>
      <c r="BE20" s="439">
        <v>6289703.75</v>
      </c>
      <c r="BF20" s="439">
        <v>150</v>
      </c>
      <c r="BG20" s="439" t="s">
        <v>6607</v>
      </c>
      <c r="BH20" s="439">
        <f>ROUND((AY20+BF20),0)-1</f>
        <v>2401411</v>
      </c>
      <c r="BI20" s="438" t="e">
        <f t="shared" si="36"/>
        <v>#VALUE!</v>
      </c>
      <c r="BJ20" t="e">
        <f>VLOOKUP(P20,'[1]Critère Allocation'!$A$4:$K$10,11,FALSE)</f>
        <v>#N/A</v>
      </c>
      <c r="BK20" s="431" t="e">
        <f t="shared" si="37"/>
        <v>#N/A</v>
      </c>
      <c r="BL20" s="437" t="e">
        <f>$BO20*VLOOKUP($C20,'[1]PARAMETRES 2024'!$C$2:$I$27,2,FALSE)</f>
        <v>#N/A</v>
      </c>
      <c r="BM20" s="436" t="e">
        <f>$BO20*VLOOKUP($C20,'[1]PARAMETRES 2024'!$C$2:$I$27,3,FALSE)</f>
        <v>#N/A</v>
      </c>
      <c r="BN20" s="437" t="e">
        <f>$BO20*VLOOKUP($C20,'[1]PARAMETRES 2024'!$C$2:$I$27,4,FALSE)</f>
        <v>#N/A</v>
      </c>
      <c r="BO20" s="434" t="e">
        <f>$BK20/(1-VLOOKUP($C20,'[1]PARAMETRES 2024'!$C$2:$I$27,5,FALSE))</f>
        <v>#N/A</v>
      </c>
      <c r="BP20" s="437">
        <f t="shared" si="19"/>
        <v>0</v>
      </c>
      <c r="BQ20" s="437">
        <f t="shared" si="20"/>
        <v>0</v>
      </c>
      <c r="BR20" s="434" t="e">
        <f t="shared" si="21"/>
        <v>#N/A</v>
      </c>
      <c r="BS20" s="436">
        <f>IFERROR(BO20*VLOOKUP(C20,'[1]PARAMETRES 2024'!$C$2:$I$27,6,FALSE),0)</f>
        <v>0</v>
      </c>
      <c r="BT20" s="436">
        <f>IFERROR((BP20+BQ20)*VLOOKUP(C20,'[1]PARAMETRES 2024'!$C$2:$I$27,7,FALSE),0)</f>
        <v>0</v>
      </c>
      <c r="BU20" s="435" t="e">
        <f t="shared" si="22"/>
        <v>#N/A</v>
      </c>
      <c r="BV20" s="432"/>
      <c r="BW20" s="432"/>
      <c r="BX20" s="434" t="e">
        <f t="shared" si="23"/>
        <v>#N/A</v>
      </c>
      <c r="BY20" s="432"/>
      <c r="BZ20" s="433"/>
      <c r="CA20" s="432"/>
      <c r="CB20" s="432"/>
      <c r="CC20" s="432"/>
      <c r="CD20" s="432"/>
      <c r="CE20" s="432"/>
      <c r="CF20" s="432"/>
      <c r="CG20" s="433"/>
      <c r="CH20" s="432"/>
      <c r="CI20" s="432"/>
      <c r="CJ20" s="432"/>
      <c r="CK20" s="432"/>
      <c r="CL20" s="432"/>
      <c r="CM20" s="432"/>
      <c r="CN20" s="433"/>
      <c r="CO20" s="432"/>
      <c r="CP20" s="432"/>
      <c r="CQ20" s="432"/>
      <c r="CR20" s="432"/>
      <c r="CS20" s="432"/>
      <c r="CT20" s="432"/>
      <c r="CU20" s="432"/>
      <c r="CV20" s="432"/>
      <c r="CW20" s="432"/>
      <c r="CX20" s="432"/>
      <c r="CY20" s="432"/>
      <c r="CZ20" s="432"/>
      <c r="DA20" s="432"/>
      <c r="DB20" s="432"/>
      <c r="DC20" s="432"/>
      <c r="DD20" s="432"/>
      <c r="DE20" s="432"/>
      <c r="DF20" s="432"/>
      <c r="DG20" s="432"/>
      <c r="DH20" s="432"/>
      <c r="DI20" s="432"/>
      <c r="DJ20" s="432"/>
      <c r="DK20" s="432"/>
      <c r="DL20" s="432"/>
      <c r="DM20" s="432"/>
      <c r="DN20" s="432"/>
      <c r="DO20" s="432"/>
      <c r="DP20" s="432"/>
      <c r="DQ20" s="432"/>
      <c r="DR20" s="432"/>
      <c r="DS20" s="432"/>
      <c r="DT20" s="432"/>
      <c r="DU20" s="432"/>
      <c r="DV20" s="432"/>
      <c r="DW20" s="432"/>
      <c r="DX20" s="432"/>
      <c r="DY20" s="432"/>
      <c r="DZ20" s="432"/>
      <c r="EA20" s="432"/>
      <c r="EB20" s="432"/>
      <c r="EC20" s="432"/>
      <c r="ED20" s="432"/>
      <c r="EE20" s="432"/>
      <c r="EF20" s="432"/>
      <c r="EG20" s="432"/>
      <c r="EH20" s="432"/>
      <c r="EI20" s="432"/>
      <c r="EJ20" s="432"/>
      <c r="EK20" s="432"/>
      <c r="EL20" s="432"/>
      <c r="EM20" s="432"/>
      <c r="EN20" s="432"/>
      <c r="EO20" s="432"/>
      <c r="EP20" s="432"/>
      <c r="EQ20" s="432"/>
      <c r="ER20" s="432"/>
      <c r="ES20" s="432"/>
      <c r="ET20" s="432"/>
      <c r="EU20" s="432"/>
      <c r="EV20" s="432"/>
      <c r="EW20" s="432"/>
      <c r="EX20" s="432"/>
      <c r="EY20" s="432"/>
      <c r="EZ20" s="432"/>
      <c r="FA20" s="432"/>
      <c r="FB20" s="432"/>
      <c r="FC20" s="432"/>
      <c r="FD20" s="432"/>
      <c r="FE20" s="432"/>
      <c r="FF20" s="432"/>
      <c r="FG20" s="432"/>
      <c r="FH20" s="432"/>
      <c r="FI20" s="432"/>
      <c r="FJ20" s="432"/>
      <c r="FK20" s="432"/>
      <c r="FL20" s="432"/>
      <c r="FM20" s="432"/>
      <c r="FN20" s="432"/>
      <c r="FO20" s="432"/>
      <c r="FP20" s="432"/>
      <c r="FQ20" s="432"/>
      <c r="FR20" s="432"/>
      <c r="FS20" s="432"/>
      <c r="FT20" s="432"/>
      <c r="FU20" s="432"/>
      <c r="FV20" s="432"/>
      <c r="FW20" s="432"/>
      <c r="FX20" s="432"/>
      <c r="FY20" s="432"/>
      <c r="FZ20" s="432"/>
      <c r="GA20" s="432"/>
      <c r="GB20" s="432"/>
      <c r="GC20" s="432"/>
      <c r="GD20" s="432"/>
      <c r="GE20" s="432"/>
      <c r="GF20" s="432"/>
      <c r="GG20" s="432"/>
      <c r="GH20" s="432"/>
      <c r="GI20" s="432"/>
      <c r="GJ20" s="432"/>
      <c r="GK20" s="432"/>
      <c r="GL20" s="432"/>
      <c r="GM20" s="432"/>
      <c r="GN20" s="432"/>
      <c r="GO20" s="432"/>
      <c r="GP20" s="432"/>
      <c r="GQ20" s="432"/>
      <c r="GR20" s="432"/>
      <c r="GS20" s="432"/>
      <c r="GT20" s="432"/>
      <c r="GU20" s="432"/>
      <c r="GV20" s="432"/>
      <c r="GW20" s="432"/>
      <c r="GX20" s="432"/>
      <c r="GY20" s="432"/>
      <c r="GZ20" s="432"/>
      <c r="HA20" s="432"/>
      <c r="HB20" s="432"/>
      <c r="HC20" s="432"/>
      <c r="HD20" s="432"/>
      <c r="HE20" s="432"/>
      <c r="HF20" s="432"/>
      <c r="HG20" s="432"/>
      <c r="HH20" s="432"/>
      <c r="HI20" s="432"/>
      <c r="HJ20" s="432"/>
      <c r="HK20" s="432"/>
      <c r="HL20" s="432"/>
      <c r="HM20" s="432"/>
      <c r="HN20" s="432"/>
      <c r="HO20" s="432"/>
      <c r="HP20" s="432"/>
      <c r="HQ20" s="432"/>
      <c r="HR20" s="432"/>
      <c r="HS20" s="432"/>
      <c r="HT20" s="432"/>
      <c r="HU20" s="432"/>
      <c r="HV20" s="432"/>
      <c r="HW20" s="432"/>
      <c r="HX20" s="432"/>
      <c r="HY20" s="432"/>
      <c r="HZ20" s="432"/>
      <c r="IA20" s="432"/>
      <c r="IB20" s="432"/>
      <c r="IC20" s="432"/>
      <c r="ID20" s="432"/>
      <c r="IE20" s="432"/>
      <c r="IF20" s="432"/>
      <c r="IG20" s="432"/>
      <c r="IH20" s="432"/>
      <c r="II20" s="432"/>
      <c r="IJ20" s="432"/>
      <c r="IK20" s="432"/>
      <c r="IL20" s="432"/>
      <c r="IM20" s="432"/>
      <c r="IN20" s="432"/>
      <c r="IO20" s="432"/>
      <c r="IP20" s="432"/>
      <c r="IQ20" s="432"/>
      <c r="IR20" s="432"/>
      <c r="IS20" s="432"/>
      <c r="IT20" s="432"/>
      <c r="IU20" s="432"/>
      <c r="IV20" s="432"/>
      <c r="IW20" s="432"/>
      <c r="IX20" s="432"/>
      <c r="IY20" s="432"/>
      <c r="IZ20" s="432"/>
      <c r="JA20" s="432"/>
      <c r="JB20" s="432"/>
      <c r="JC20" s="432"/>
      <c r="JD20" s="432"/>
      <c r="JE20" s="432"/>
      <c r="JF20" s="432"/>
      <c r="JG20" s="432"/>
      <c r="JH20" s="432"/>
      <c r="JI20" s="432"/>
      <c r="JJ20" s="432"/>
      <c r="JK20" s="432"/>
      <c r="JL20" s="432"/>
      <c r="JM20" s="432"/>
      <c r="JN20" s="432"/>
      <c r="JO20" s="432"/>
      <c r="JP20" s="432"/>
      <c r="JQ20" s="432"/>
      <c r="JR20" s="432"/>
      <c r="JS20" s="432"/>
      <c r="JT20" s="432"/>
      <c r="JU20" s="432"/>
      <c r="JV20" s="432"/>
      <c r="JW20" s="432"/>
      <c r="JX20" s="432"/>
      <c r="JY20" s="432"/>
      <c r="JZ20" s="432"/>
      <c r="KA20" s="432"/>
      <c r="KB20" s="432"/>
      <c r="KC20" s="432"/>
      <c r="KD20" s="432"/>
      <c r="KE20" s="432"/>
      <c r="KF20" s="432"/>
      <c r="KG20" s="432"/>
      <c r="KH20" s="432"/>
      <c r="KI20" s="432"/>
      <c r="KJ20" s="432"/>
      <c r="KK20" s="432"/>
      <c r="KL20" s="432"/>
      <c r="KM20" s="432"/>
      <c r="KN20" s="432"/>
      <c r="KO20" s="432"/>
      <c r="KP20" s="432"/>
      <c r="KQ20" s="432"/>
      <c r="KR20" s="432"/>
      <c r="KS20" s="432"/>
      <c r="KT20" s="432"/>
      <c r="KU20" s="432"/>
      <c r="KV20" s="432"/>
      <c r="KW20" s="432"/>
      <c r="KX20" s="432"/>
      <c r="KY20" s="432"/>
      <c r="KZ20" s="432"/>
      <c r="LA20" s="432"/>
      <c r="LB20" s="432"/>
      <c r="LC20" s="432"/>
      <c r="LD20" s="432"/>
      <c r="LE20" s="432"/>
      <c r="LF20" s="432"/>
      <c r="LG20" s="432"/>
      <c r="LH20" s="432"/>
      <c r="LI20" s="432"/>
      <c r="LJ20" s="432"/>
      <c r="LK20" s="432"/>
      <c r="LL20" s="432"/>
      <c r="LM20" s="432"/>
      <c r="LN20" s="432"/>
      <c r="LO20" s="432"/>
      <c r="LP20" s="432"/>
      <c r="LQ20" s="432"/>
      <c r="LR20" s="432"/>
      <c r="LS20" s="432"/>
      <c r="LT20" s="432"/>
      <c r="LU20" s="432"/>
      <c r="LV20" s="432"/>
      <c r="LW20" s="432"/>
      <c r="LX20" s="432"/>
      <c r="LY20" s="432"/>
      <c r="LZ20" s="432"/>
      <c r="MA20" s="432"/>
      <c r="MB20" s="432"/>
      <c r="MC20" s="432"/>
      <c r="MD20" s="432"/>
      <c r="ME20" s="432"/>
      <c r="MF20" s="432"/>
      <c r="MG20" s="432"/>
      <c r="MH20" s="432"/>
      <c r="MI20" s="432"/>
      <c r="MJ20" s="432"/>
      <c r="MK20" s="432"/>
      <c r="ML20" s="432"/>
      <c r="MM20" s="432"/>
      <c r="MN20" s="432"/>
      <c r="MO20" s="432"/>
      <c r="MP20" s="432"/>
      <c r="MQ20" s="432"/>
      <c r="MR20" s="432"/>
      <c r="MS20" s="432"/>
      <c r="MT20" s="432"/>
      <c r="MU20" s="432"/>
      <c r="MV20" s="432"/>
      <c r="MW20" s="432"/>
      <c r="MX20" s="432"/>
      <c r="MY20" s="432"/>
      <c r="MZ20" s="432"/>
      <c r="NA20" s="432"/>
      <c r="NB20" s="432"/>
      <c r="NC20" s="432"/>
      <c r="ND20" s="432"/>
      <c r="NE20" s="432"/>
      <c r="NF20" s="432"/>
      <c r="NG20" s="432"/>
      <c r="NH20" s="432"/>
      <c r="NI20" s="432"/>
      <c r="NJ20" s="432"/>
      <c r="NK20" s="432"/>
      <c r="NL20" s="432"/>
      <c r="NM20" s="432"/>
      <c r="NN20" s="432"/>
      <c r="NO20" s="432"/>
      <c r="NP20" s="432"/>
      <c r="NQ20" s="432"/>
      <c r="NR20" s="432"/>
      <c r="NS20" s="432"/>
      <c r="NT20" s="432"/>
      <c r="NU20" s="432"/>
      <c r="NV20" s="432"/>
      <c r="NW20" s="432"/>
      <c r="NX20" s="432"/>
      <c r="NY20" s="432"/>
      <c r="NZ20" s="432"/>
      <c r="OA20" s="432"/>
      <c r="OB20" s="432"/>
      <c r="OC20" s="432"/>
      <c r="OD20" s="432"/>
      <c r="OE20" s="432"/>
      <c r="OF20" s="432"/>
      <c r="OG20" s="432"/>
      <c r="OH20" s="432"/>
      <c r="OI20" s="432"/>
      <c r="OJ20" s="432"/>
      <c r="OK20" s="432"/>
      <c r="OL20" s="432"/>
      <c r="OM20" s="432"/>
      <c r="ON20" s="432"/>
      <c r="OO20" s="432"/>
      <c r="OP20" s="432"/>
      <c r="OQ20" s="432"/>
      <c r="OR20" s="432"/>
      <c r="OS20" s="432"/>
      <c r="OT20" s="432"/>
      <c r="OU20" s="432"/>
      <c r="OV20" s="432"/>
      <c r="OW20" s="432"/>
      <c r="OX20" s="432"/>
      <c r="OY20" s="432"/>
      <c r="OZ20" s="432"/>
      <c r="PA20" s="432"/>
      <c r="PB20" s="432"/>
      <c r="PC20" s="432"/>
      <c r="PD20" s="432"/>
      <c r="PE20" s="432"/>
      <c r="PF20" s="432"/>
      <c r="PG20" s="432"/>
      <c r="PH20" s="432"/>
      <c r="PI20" s="432"/>
      <c r="PJ20" s="432"/>
      <c r="PK20" s="432"/>
      <c r="PL20" s="432"/>
      <c r="PM20" s="432"/>
      <c r="PN20" s="432"/>
      <c r="PO20" s="432"/>
      <c r="PP20" s="432"/>
      <c r="PQ20" s="432"/>
      <c r="PR20" s="432"/>
      <c r="PS20" s="432"/>
      <c r="PT20" s="432"/>
      <c r="PU20" s="432"/>
      <c r="PV20" s="432"/>
      <c r="PW20" s="432"/>
      <c r="PX20" s="432"/>
      <c r="PY20" s="432"/>
      <c r="PZ20" s="432"/>
      <c r="QA20" s="432"/>
      <c r="QB20" s="432"/>
      <c r="QC20" s="432"/>
      <c r="QD20" s="432"/>
      <c r="QE20" s="432"/>
      <c r="QF20" s="432"/>
      <c r="QG20" s="432"/>
      <c r="QH20" s="432"/>
      <c r="QI20" s="432"/>
      <c r="QJ20" s="432"/>
      <c r="QK20" s="432"/>
      <c r="QL20" s="432"/>
      <c r="QM20" s="432"/>
      <c r="QN20" s="432"/>
      <c r="QO20" s="432"/>
      <c r="QP20" s="432"/>
      <c r="QQ20" s="432"/>
      <c r="QR20" s="432"/>
      <c r="QS20" s="432"/>
      <c r="QT20" s="432"/>
      <c r="QU20" s="432"/>
      <c r="QV20" s="432"/>
      <c r="QW20" s="432"/>
      <c r="QX20" s="432"/>
      <c r="QY20" s="432"/>
      <c r="QZ20" s="432"/>
      <c r="RA20" s="432"/>
      <c r="RB20" s="432"/>
      <c r="RC20" s="432"/>
      <c r="RD20" s="432"/>
      <c r="RE20" s="432"/>
      <c r="RF20" s="432"/>
      <c r="RG20" s="432"/>
      <c r="RH20" s="432"/>
      <c r="RI20" s="432"/>
      <c r="RJ20" s="432"/>
      <c r="RK20" s="432"/>
      <c r="RL20" s="432"/>
      <c r="RM20" s="432"/>
      <c r="RN20" s="432"/>
      <c r="RO20" s="432"/>
      <c r="RP20" s="432"/>
      <c r="RQ20" s="432"/>
      <c r="RR20" s="432"/>
    </row>
    <row r="21" spans="1:486" ht="13.5" customHeight="1" outlineLevel="1" x14ac:dyDescent="0.25">
      <c r="A21" t="str">
        <f t="shared" si="1"/>
        <v>Ubfoslxbg72534049</v>
      </c>
      <c r="B21" s="445"/>
      <c r="C21" s="456" t="s">
        <v>4086</v>
      </c>
      <c r="D21" s="456" t="s">
        <v>4087</v>
      </c>
      <c r="E21" s="458" t="s">
        <v>1798</v>
      </c>
      <c r="F21" s="456" t="s">
        <v>4088</v>
      </c>
      <c r="G21" s="457" t="s">
        <v>4089</v>
      </c>
      <c r="H21" s="456" t="s">
        <v>4090</v>
      </c>
      <c r="I21" s="456" t="s">
        <v>4091</v>
      </c>
      <c r="J21" s="456">
        <v>11673</v>
      </c>
      <c r="K21" s="456" t="s">
        <v>4092</v>
      </c>
      <c r="L21" s="456" t="s">
        <v>4093</v>
      </c>
      <c r="M21" s="456">
        <v>855107</v>
      </c>
      <c r="N21" s="455" t="s">
        <v>4094</v>
      </c>
      <c r="O21" s="456" t="s">
        <v>4095</v>
      </c>
      <c r="P21" s="455" t="s">
        <v>4096</v>
      </c>
      <c r="Q21" s="454" t="s">
        <v>105</v>
      </c>
      <c r="R21" s="453" t="s">
        <v>105</v>
      </c>
      <c r="S21" s="446" t="b">
        <f t="shared" si="24"/>
        <v>1</v>
      </c>
      <c r="T21" s="446" t="str">
        <f t="shared" si="25"/>
        <v>ok</v>
      </c>
      <c r="U21" s="452"/>
      <c r="V21" s="449">
        <f>13113800*1.02</f>
        <v>13376076</v>
      </c>
      <c r="W21" s="450">
        <v>13113800</v>
      </c>
      <c r="X21" s="442">
        <f t="shared" si="4"/>
        <v>0.02</v>
      </c>
      <c r="Y21" s="447" t="b">
        <f t="shared" si="26"/>
        <v>1</v>
      </c>
      <c r="Z21" s="446" t="str">
        <f t="shared" si="27"/>
        <v>ok</v>
      </c>
      <c r="AA21" s="452"/>
      <c r="AB21" s="478">
        <v>1100000</v>
      </c>
      <c r="AC21" s="450">
        <v>1673616</v>
      </c>
      <c r="AD21" s="442">
        <f t="shared" si="7"/>
        <v>-0.34274050917295246</v>
      </c>
      <c r="AE21" s="447" t="b">
        <f t="shared" si="28"/>
        <v>0</v>
      </c>
      <c r="AF21" s="447" t="s">
        <v>3</v>
      </c>
      <c r="AG21" s="452"/>
      <c r="AH21" s="452"/>
      <c r="AI21" s="450">
        <v>0</v>
      </c>
      <c r="AJ21" s="442">
        <f t="shared" si="35"/>
        <v>0</v>
      </c>
      <c r="AK21" s="446" t="b">
        <f t="shared" si="30"/>
        <v>1</v>
      </c>
      <c r="AL21" s="446" t="str">
        <f t="shared" si="31"/>
        <v>ok</v>
      </c>
      <c r="AM21" s="452"/>
      <c r="AN21" s="452"/>
      <c r="AO21" s="450">
        <v>0</v>
      </c>
      <c r="AP21" s="447">
        <f t="shared" si="32"/>
        <v>0</v>
      </c>
      <c r="AQ21" s="446" t="b">
        <f t="shared" si="33"/>
        <v>1</v>
      </c>
      <c r="AR21" s="446" t="b">
        <f t="shared" si="34"/>
        <v>1</v>
      </c>
      <c r="AS21" s="446" t="str">
        <f t="shared" si="38"/>
        <v>ok</v>
      </c>
      <c r="AT21" s="452"/>
      <c r="AU21" s="443">
        <v>66289041.359999999</v>
      </c>
      <c r="AV21" s="443">
        <v>86431284.239999995</v>
      </c>
      <c r="AW21" s="443" t="s">
        <v>6608</v>
      </c>
      <c r="AX21" s="444">
        <v>0.84645000000000004</v>
      </c>
      <c r="AY21" s="443">
        <v>72533888.980000004</v>
      </c>
      <c r="AZ21" s="443">
        <v>25773375.239999998</v>
      </c>
      <c r="BA21" s="442" t="s">
        <v>6609</v>
      </c>
      <c r="BB21" s="442"/>
      <c r="BC21" s="441" t="s">
        <v>3565</v>
      </c>
      <c r="BD21" s="440">
        <v>54979298</v>
      </c>
      <c r="BE21" s="439">
        <v>12725253.77</v>
      </c>
      <c r="BF21" s="439">
        <v>160</v>
      </c>
      <c r="BG21" s="439" t="s">
        <v>6610</v>
      </c>
      <c r="BH21" s="439">
        <f>ROUND((AY21+BF21),0)</f>
        <v>72534049</v>
      </c>
      <c r="BI21" s="438" t="e">
        <f t="shared" si="36"/>
        <v>#VALUE!</v>
      </c>
      <c r="BJ21" t="e">
        <f>VLOOKUP(P21,'[1]Critère Allocation'!$A$4:$K$10,11,FALSE)</f>
        <v>#N/A</v>
      </c>
      <c r="BK21" s="431" t="e">
        <f t="shared" si="37"/>
        <v>#N/A</v>
      </c>
      <c r="BL21" s="437" t="e">
        <f>$BO21*VLOOKUP($C21,'[1]PARAMETRES 2024'!$C$2:$I$27,2,FALSE)</f>
        <v>#N/A</v>
      </c>
      <c r="BM21" s="436" t="e">
        <f>$BO21*VLOOKUP($C21,'[1]PARAMETRES 2024'!$C$2:$I$27,3,FALSE)</f>
        <v>#N/A</v>
      </c>
      <c r="BN21" s="437" t="e">
        <f>$BO21*VLOOKUP($C21,'[1]PARAMETRES 2024'!$C$2:$I$27,4,FALSE)</f>
        <v>#N/A</v>
      </c>
      <c r="BO21" s="434" t="e">
        <f>$BK21/(1-VLOOKUP($C21,'[1]PARAMETRES 2024'!$C$2:$I$27,5,FALSE))</f>
        <v>#N/A</v>
      </c>
      <c r="BP21" s="437">
        <f t="shared" si="19"/>
        <v>0</v>
      </c>
      <c r="BQ21" s="437">
        <f t="shared" si="20"/>
        <v>0</v>
      </c>
      <c r="BR21" s="434" t="e">
        <f t="shared" si="21"/>
        <v>#N/A</v>
      </c>
      <c r="BS21" s="436">
        <f>IFERROR(BO21*VLOOKUP(C21,'[1]PARAMETRES 2024'!$C$2:$I$27,6,FALSE),0)</f>
        <v>0</v>
      </c>
      <c r="BT21" s="436">
        <f>IFERROR((BP21+BQ21)*VLOOKUP(C21,'[1]PARAMETRES 2024'!$C$2:$I$27,7,FALSE),0)</f>
        <v>0</v>
      </c>
      <c r="BU21" s="435" t="e">
        <f t="shared" si="22"/>
        <v>#N/A</v>
      </c>
      <c r="BV21" s="432"/>
      <c r="BW21" s="432"/>
      <c r="BX21" s="434" t="e">
        <f t="shared" si="23"/>
        <v>#N/A</v>
      </c>
      <c r="BY21" s="432"/>
      <c r="BZ21" s="433"/>
      <c r="CA21" s="432"/>
      <c r="CB21" s="432"/>
      <c r="CC21" s="432"/>
      <c r="CD21" s="432"/>
      <c r="CE21" s="432"/>
      <c r="CF21" s="432"/>
      <c r="CG21" s="433"/>
      <c r="CH21" s="432"/>
      <c r="CI21" s="432"/>
      <c r="CJ21" s="432"/>
      <c r="CK21" s="432"/>
      <c r="CL21" s="432"/>
      <c r="CM21" s="432"/>
      <c r="CN21" s="433"/>
      <c r="CO21" s="432"/>
      <c r="CP21" s="432"/>
      <c r="CQ21" s="432"/>
      <c r="CR21" s="432"/>
      <c r="CS21" s="432"/>
      <c r="CT21" s="432"/>
      <c r="CU21" s="432"/>
      <c r="CV21" s="432"/>
      <c r="CW21" s="432"/>
      <c r="CX21" s="432"/>
      <c r="CY21" s="432"/>
      <c r="CZ21" s="432"/>
      <c r="DA21" s="432"/>
      <c r="DB21" s="432"/>
      <c r="DC21" s="432"/>
      <c r="DD21" s="432"/>
      <c r="DE21" s="432"/>
      <c r="DF21" s="432"/>
      <c r="DG21" s="432"/>
      <c r="DH21" s="432"/>
      <c r="DI21" s="432"/>
      <c r="DJ21" s="432"/>
      <c r="DK21" s="432"/>
      <c r="DL21" s="432"/>
      <c r="DM21" s="432"/>
      <c r="DN21" s="432"/>
      <c r="DO21" s="432"/>
      <c r="DP21" s="432"/>
      <c r="DQ21" s="432"/>
      <c r="DR21" s="432"/>
      <c r="DS21" s="432"/>
      <c r="DT21" s="432"/>
      <c r="DU21" s="432"/>
      <c r="DV21" s="432"/>
      <c r="DW21" s="432"/>
      <c r="DX21" s="432"/>
      <c r="DY21" s="432"/>
      <c r="DZ21" s="432"/>
      <c r="EA21" s="432"/>
      <c r="EB21" s="432"/>
      <c r="EC21" s="432"/>
      <c r="ED21" s="432"/>
      <c r="EE21" s="432"/>
      <c r="EF21" s="432"/>
      <c r="EG21" s="432"/>
      <c r="EH21" s="432"/>
      <c r="EI21" s="432"/>
      <c r="EJ21" s="432"/>
      <c r="EK21" s="432"/>
      <c r="EL21" s="432"/>
      <c r="EM21" s="432"/>
      <c r="EN21" s="432"/>
      <c r="EO21" s="432"/>
      <c r="EP21" s="432"/>
      <c r="EQ21" s="432"/>
      <c r="ER21" s="432"/>
      <c r="ES21" s="432"/>
      <c r="ET21" s="432"/>
      <c r="EU21" s="432"/>
      <c r="EV21" s="432"/>
      <c r="EW21" s="432"/>
      <c r="EX21" s="432"/>
      <c r="EY21" s="432"/>
      <c r="EZ21" s="432"/>
      <c r="FA21" s="432"/>
      <c r="FB21" s="432"/>
      <c r="FC21" s="432"/>
      <c r="FD21" s="432"/>
      <c r="FE21" s="432"/>
      <c r="FF21" s="432"/>
      <c r="FG21" s="432"/>
      <c r="FH21" s="432"/>
      <c r="FI21" s="432"/>
      <c r="FJ21" s="432"/>
      <c r="FK21" s="432"/>
      <c r="FL21" s="432"/>
      <c r="FM21" s="432"/>
      <c r="FN21" s="432"/>
      <c r="FO21" s="432"/>
      <c r="FP21" s="432"/>
      <c r="FQ21" s="432"/>
      <c r="FR21" s="432"/>
      <c r="FS21" s="432"/>
      <c r="FT21" s="432"/>
      <c r="FU21" s="432"/>
      <c r="FV21" s="432"/>
      <c r="FW21" s="432"/>
      <c r="FX21" s="432"/>
      <c r="FY21" s="432"/>
      <c r="FZ21" s="432"/>
      <c r="GA21" s="432"/>
      <c r="GB21" s="432"/>
      <c r="GC21" s="432"/>
      <c r="GD21" s="432"/>
      <c r="GE21" s="432"/>
      <c r="GF21" s="432"/>
      <c r="GG21" s="432"/>
      <c r="GH21" s="432"/>
      <c r="GI21" s="432"/>
      <c r="GJ21" s="432"/>
      <c r="GK21" s="432"/>
      <c r="GL21" s="432"/>
      <c r="GM21" s="432"/>
      <c r="GN21" s="432"/>
      <c r="GO21" s="432"/>
      <c r="GP21" s="432"/>
      <c r="GQ21" s="432"/>
      <c r="GR21" s="432"/>
      <c r="GS21" s="432"/>
      <c r="GT21" s="432"/>
      <c r="GU21" s="432"/>
      <c r="GV21" s="432"/>
      <c r="GW21" s="432"/>
      <c r="GX21" s="432"/>
      <c r="GY21" s="432"/>
      <c r="GZ21" s="432"/>
      <c r="HA21" s="432"/>
      <c r="HB21" s="432"/>
      <c r="HC21" s="432"/>
      <c r="HD21" s="432"/>
      <c r="HE21" s="432"/>
      <c r="HF21" s="432"/>
      <c r="HG21" s="432"/>
      <c r="HH21" s="432"/>
      <c r="HI21" s="432"/>
      <c r="HJ21" s="432"/>
      <c r="HK21" s="432"/>
      <c r="HL21" s="432"/>
      <c r="HM21" s="432"/>
      <c r="HN21" s="432"/>
      <c r="HO21" s="432"/>
      <c r="HP21" s="432"/>
      <c r="HQ21" s="432"/>
      <c r="HR21" s="432"/>
      <c r="HS21" s="432"/>
      <c r="HT21" s="432"/>
      <c r="HU21" s="432"/>
      <c r="HV21" s="432"/>
      <c r="HW21" s="432"/>
      <c r="HX21" s="432"/>
      <c r="HY21" s="432"/>
      <c r="HZ21" s="432"/>
      <c r="IA21" s="432"/>
      <c r="IB21" s="432"/>
      <c r="IC21" s="432"/>
      <c r="ID21" s="432"/>
      <c r="IE21" s="432"/>
      <c r="IF21" s="432"/>
      <c r="IG21" s="432"/>
      <c r="IH21" s="432"/>
      <c r="II21" s="432"/>
      <c r="IJ21" s="432"/>
      <c r="IK21" s="432"/>
      <c r="IL21" s="432"/>
      <c r="IM21" s="432"/>
      <c r="IN21" s="432"/>
      <c r="IO21" s="432"/>
      <c r="IP21" s="432"/>
      <c r="IQ21" s="432"/>
      <c r="IR21" s="432"/>
      <c r="IS21" s="432"/>
      <c r="IT21" s="432"/>
      <c r="IU21" s="432"/>
      <c r="IV21" s="432"/>
      <c r="IW21" s="432"/>
      <c r="IX21" s="432"/>
      <c r="IY21" s="432"/>
      <c r="IZ21" s="432"/>
      <c r="JA21" s="432"/>
      <c r="JB21" s="432"/>
      <c r="JC21" s="432"/>
      <c r="JD21" s="432"/>
      <c r="JE21" s="432"/>
      <c r="JF21" s="432"/>
      <c r="JG21" s="432"/>
      <c r="JH21" s="432"/>
      <c r="JI21" s="432"/>
      <c r="JJ21" s="432"/>
      <c r="JK21" s="432"/>
      <c r="JL21" s="432"/>
      <c r="JM21" s="432"/>
      <c r="JN21" s="432"/>
      <c r="JO21" s="432"/>
      <c r="JP21" s="432"/>
      <c r="JQ21" s="432"/>
      <c r="JR21" s="432"/>
      <c r="JS21" s="432"/>
      <c r="JT21" s="432"/>
      <c r="JU21" s="432"/>
      <c r="JV21" s="432"/>
      <c r="JW21" s="432"/>
      <c r="JX21" s="432"/>
      <c r="JY21" s="432"/>
      <c r="JZ21" s="432"/>
      <c r="KA21" s="432"/>
      <c r="KB21" s="432"/>
      <c r="KC21" s="432"/>
      <c r="KD21" s="432"/>
      <c r="KE21" s="432"/>
      <c r="KF21" s="432"/>
      <c r="KG21" s="432"/>
      <c r="KH21" s="432"/>
      <c r="KI21" s="432"/>
      <c r="KJ21" s="432"/>
      <c r="KK21" s="432"/>
      <c r="KL21" s="432"/>
      <c r="KM21" s="432"/>
      <c r="KN21" s="432"/>
      <c r="KO21" s="432"/>
      <c r="KP21" s="432"/>
      <c r="KQ21" s="432"/>
      <c r="KR21" s="432"/>
      <c r="KS21" s="432"/>
      <c r="KT21" s="432"/>
      <c r="KU21" s="432"/>
      <c r="KV21" s="432"/>
      <c r="KW21" s="432"/>
      <c r="KX21" s="432"/>
      <c r="KY21" s="432"/>
      <c r="KZ21" s="432"/>
      <c r="LA21" s="432"/>
      <c r="LB21" s="432"/>
      <c r="LC21" s="432"/>
      <c r="LD21" s="432"/>
      <c r="LE21" s="432"/>
      <c r="LF21" s="432"/>
      <c r="LG21" s="432"/>
      <c r="LH21" s="432"/>
      <c r="LI21" s="432"/>
      <c r="LJ21" s="432"/>
      <c r="LK21" s="432"/>
      <c r="LL21" s="432"/>
      <c r="LM21" s="432"/>
      <c r="LN21" s="432"/>
      <c r="LO21" s="432"/>
      <c r="LP21" s="432"/>
      <c r="LQ21" s="432"/>
      <c r="LR21" s="432"/>
      <c r="LS21" s="432"/>
      <c r="LT21" s="432"/>
      <c r="LU21" s="432"/>
      <c r="LV21" s="432"/>
      <c r="LW21" s="432"/>
      <c r="LX21" s="432"/>
      <c r="LY21" s="432"/>
      <c r="LZ21" s="432"/>
      <c r="MA21" s="432"/>
      <c r="MB21" s="432"/>
      <c r="MC21" s="432"/>
      <c r="MD21" s="432"/>
      <c r="ME21" s="432"/>
      <c r="MF21" s="432"/>
      <c r="MG21" s="432"/>
      <c r="MH21" s="432"/>
      <c r="MI21" s="432"/>
      <c r="MJ21" s="432"/>
      <c r="MK21" s="432"/>
      <c r="ML21" s="432"/>
      <c r="MM21" s="432"/>
      <c r="MN21" s="432"/>
      <c r="MO21" s="432"/>
      <c r="MP21" s="432"/>
      <c r="MQ21" s="432"/>
      <c r="MR21" s="432"/>
      <c r="MS21" s="432"/>
      <c r="MT21" s="432"/>
      <c r="MU21" s="432"/>
      <c r="MV21" s="432"/>
      <c r="MW21" s="432"/>
      <c r="MX21" s="432"/>
      <c r="MY21" s="432"/>
      <c r="MZ21" s="432"/>
      <c r="NA21" s="432"/>
      <c r="NB21" s="432"/>
      <c r="NC21" s="432"/>
      <c r="ND21" s="432"/>
      <c r="NE21" s="432"/>
      <c r="NF21" s="432"/>
      <c r="NG21" s="432"/>
      <c r="NH21" s="432"/>
      <c r="NI21" s="432"/>
      <c r="NJ21" s="432"/>
      <c r="NK21" s="432"/>
      <c r="NL21" s="432"/>
      <c r="NM21" s="432"/>
      <c r="NN21" s="432"/>
      <c r="NO21" s="432"/>
      <c r="NP21" s="432"/>
      <c r="NQ21" s="432"/>
      <c r="NR21" s="432"/>
      <c r="NS21" s="432"/>
      <c r="NT21" s="432"/>
      <c r="NU21" s="432"/>
      <c r="NV21" s="432"/>
      <c r="NW21" s="432"/>
      <c r="NX21" s="432"/>
      <c r="NY21" s="432"/>
      <c r="NZ21" s="432"/>
      <c r="OA21" s="432"/>
      <c r="OB21" s="432"/>
      <c r="OC21" s="432"/>
      <c r="OD21" s="432"/>
      <c r="OE21" s="432"/>
      <c r="OF21" s="432"/>
      <c r="OG21" s="432"/>
      <c r="OH21" s="432"/>
      <c r="OI21" s="432"/>
      <c r="OJ21" s="432"/>
      <c r="OK21" s="432"/>
      <c r="OL21" s="432"/>
      <c r="OM21" s="432"/>
      <c r="ON21" s="432"/>
      <c r="OO21" s="432"/>
      <c r="OP21" s="432"/>
      <c r="OQ21" s="432"/>
      <c r="OR21" s="432"/>
      <c r="OS21" s="432"/>
      <c r="OT21" s="432"/>
      <c r="OU21" s="432"/>
      <c r="OV21" s="432"/>
      <c r="OW21" s="432"/>
      <c r="OX21" s="432"/>
      <c r="OY21" s="432"/>
      <c r="OZ21" s="432"/>
      <c r="PA21" s="432"/>
      <c r="PB21" s="432"/>
      <c r="PC21" s="432"/>
      <c r="PD21" s="432"/>
      <c r="PE21" s="432"/>
      <c r="PF21" s="432"/>
      <c r="PG21" s="432"/>
      <c r="PH21" s="432"/>
      <c r="PI21" s="432"/>
      <c r="PJ21" s="432"/>
      <c r="PK21" s="432"/>
      <c r="PL21" s="432"/>
      <c r="PM21" s="432"/>
      <c r="PN21" s="432"/>
      <c r="PO21" s="432"/>
      <c r="PP21" s="432"/>
      <c r="PQ21" s="432"/>
      <c r="PR21" s="432"/>
      <c r="PS21" s="432"/>
      <c r="PT21" s="432"/>
      <c r="PU21" s="432"/>
      <c r="PV21" s="432"/>
      <c r="PW21" s="432"/>
      <c r="PX21" s="432"/>
      <c r="PY21" s="432"/>
      <c r="PZ21" s="432"/>
      <c r="QA21" s="432"/>
      <c r="QB21" s="432"/>
      <c r="QC21" s="432"/>
      <c r="QD21" s="432"/>
      <c r="QE21" s="432"/>
      <c r="QF21" s="432"/>
      <c r="QG21" s="432"/>
      <c r="QH21" s="432"/>
      <c r="QI21" s="432"/>
      <c r="QJ21" s="432"/>
      <c r="QK21" s="432"/>
      <c r="QL21" s="432"/>
      <c r="QM21" s="432"/>
      <c r="QN21" s="432"/>
      <c r="QO21" s="432"/>
      <c r="QP21" s="432"/>
      <c r="QQ21" s="432"/>
      <c r="QR21" s="432"/>
      <c r="QS21" s="432"/>
      <c r="QT21" s="432"/>
      <c r="QU21" s="432"/>
      <c r="QV21" s="432"/>
      <c r="QW21" s="432"/>
      <c r="QX21" s="432"/>
      <c r="QY21" s="432"/>
      <c r="QZ21" s="432"/>
      <c r="RA21" s="432"/>
      <c r="RB21" s="432"/>
      <c r="RC21" s="432"/>
      <c r="RD21" s="432"/>
      <c r="RE21" s="432"/>
      <c r="RF21" s="432"/>
      <c r="RG21" s="432"/>
      <c r="RH21" s="432"/>
      <c r="RI21" s="432"/>
      <c r="RJ21" s="432"/>
      <c r="RK21" s="432"/>
      <c r="RL21" s="432"/>
      <c r="RM21" s="432"/>
      <c r="RN21" s="432"/>
      <c r="RO21" s="432"/>
      <c r="RP21" s="432"/>
      <c r="RQ21" s="432"/>
      <c r="RR21" s="432"/>
    </row>
    <row r="22" spans="1:486" ht="13.5" customHeight="1" outlineLevel="1" x14ac:dyDescent="0.25">
      <c r="A22" t="str">
        <f t="shared" si="1"/>
        <v>Pt Dtyqj3920047</v>
      </c>
      <c r="B22" s="445"/>
      <c r="C22" s="456" t="s">
        <v>4097</v>
      </c>
      <c r="D22" s="456" t="s">
        <v>4098</v>
      </c>
      <c r="E22" s="458" t="s">
        <v>4099</v>
      </c>
      <c r="F22" s="456" t="s">
        <v>4100</v>
      </c>
      <c r="G22" s="457" t="s">
        <v>4101</v>
      </c>
      <c r="H22" s="456" t="s">
        <v>4102</v>
      </c>
      <c r="I22" s="456" t="s">
        <v>4103</v>
      </c>
      <c r="J22" s="456">
        <v>87666</v>
      </c>
      <c r="K22" s="456" t="s">
        <v>4104</v>
      </c>
      <c r="L22" s="456" t="s">
        <v>4105</v>
      </c>
      <c r="M22" s="456">
        <v>561535</v>
      </c>
      <c r="N22" s="455">
        <v>7943966</v>
      </c>
      <c r="O22" s="456" t="s">
        <v>4106</v>
      </c>
      <c r="P22" s="455" t="s">
        <v>4107</v>
      </c>
      <c r="Q22" s="454" t="s">
        <v>105</v>
      </c>
      <c r="R22" s="453" t="s">
        <v>105</v>
      </c>
      <c r="S22" s="446" t="b">
        <f t="shared" si="24"/>
        <v>1</v>
      </c>
      <c r="T22" s="446" t="str">
        <f t="shared" si="25"/>
        <v>ok</v>
      </c>
      <c r="U22" s="452"/>
      <c r="V22" s="498"/>
      <c r="W22" s="450"/>
      <c r="X22" s="442">
        <f t="shared" si="4"/>
        <v>0</v>
      </c>
      <c r="Y22" s="447" t="b">
        <f t="shared" si="26"/>
        <v>1</v>
      </c>
      <c r="Z22" s="446" t="str">
        <f t="shared" si="27"/>
        <v>ok</v>
      </c>
      <c r="AA22" s="452"/>
      <c r="AB22" s="498">
        <v>85043</v>
      </c>
      <c r="AC22" s="450">
        <v>83781</v>
      </c>
      <c r="AD22" s="442">
        <f t="shared" si="7"/>
        <v>1.5063081128179421E-2</v>
      </c>
      <c r="AE22" s="447" t="b">
        <f t="shared" si="28"/>
        <v>1</v>
      </c>
      <c r="AF22" s="447" t="str">
        <f t="shared" ref="AF22:AF85" si="39">IF(AE22,"ok","")</f>
        <v>ok</v>
      </c>
      <c r="AG22" s="452"/>
      <c r="AH22" s="498">
        <v>1972799</v>
      </c>
      <c r="AI22" s="450">
        <v>1893237</v>
      </c>
      <c r="AJ22" s="442">
        <f t="shared" si="35"/>
        <v>4.202432130789753E-2</v>
      </c>
      <c r="AK22" s="446" t="b">
        <f t="shared" si="30"/>
        <v>1</v>
      </c>
      <c r="AL22" s="446" t="str">
        <f t="shared" si="31"/>
        <v>ok</v>
      </c>
      <c r="AM22" s="452"/>
      <c r="AN22" s="498">
        <v>2391232</v>
      </c>
      <c r="AO22" s="450">
        <v>2698551</v>
      </c>
      <c r="AP22" s="447">
        <f t="shared" si="32"/>
        <v>-0.11388296904523947</v>
      </c>
      <c r="AQ22" s="446" t="b">
        <f t="shared" si="33"/>
        <v>0</v>
      </c>
      <c r="AR22" s="446" t="b">
        <f t="shared" si="34"/>
        <v>1</v>
      </c>
      <c r="AS22" s="446" t="str">
        <f t="shared" si="38"/>
        <v/>
      </c>
      <c r="AT22" s="452"/>
      <c r="AU22" s="443">
        <v>5149849.5599999996</v>
      </c>
      <c r="AV22" s="443">
        <v>3034151.57</v>
      </c>
      <c r="AW22" s="443" t="s">
        <v>6611</v>
      </c>
      <c r="AX22" s="444">
        <v>3.2237900000000002</v>
      </c>
      <c r="AY22" s="443">
        <v>3919876.58</v>
      </c>
      <c r="AZ22" s="443">
        <v>2688096.88</v>
      </c>
      <c r="BA22" s="442" t="s">
        <v>6612</v>
      </c>
      <c r="BB22" s="442" t="s">
        <v>6613</v>
      </c>
      <c r="BC22" s="441">
        <v>2535667</v>
      </c>
      <c r="BD22" s="440">
        <v>5437209</v>
      </c>
      <c r="BE22" s="439">
        <v>2091842.11</v>
      </c>
      <c r="BF22" s="439">
        <v>170</v>
      </c>
      <c r="BG22" s="439" t="s">
        <v>6615</v>
      </c>
      <c r="BH22" s="439">
        <f>ROUND((AY22+BF22),0)</f>
        <v>3920047</v>
      </c>
      <c r="BI22" s="438" t="e">
        <f t="shared" si="36"/>
        <v>#VALUE!</v>
      </c>
      <c r="BJ22" t="e">
        <f>VLOOKUP(P22,'[1]Critère Allocation'!$A$4:$K$10,11,FALSE)</f>
        <v>#N/A</v>
      </c>
      <c r="BK22" s="431" t="e">
        <f t="shared" si="37"/>
        <v>#N/A</v>
      </c>
      <c r="BL22" s="437" t="e">
        <f>$BO22*VLOOKUP($C22,'[1]PARAMETRES 2024'!$C$2:$I$27,2,FALSE)</f>
        <v>#N/A</v>
      </c>
      <c r="BM22" s="436" t="e">
        <f>$BO22*VLOOKUP($C22,'[1]PARAMETRES 2024'!$C$2:$I$27,3,FALSE)</f>
        <v>#N/A</v>
      </c>
      <c r="BN22" s="437" t="e">
        <f>$BO22*VLOOKUP($C22,'[1]PARAMETRES 2024'!$C$2:$I$27,4,FALSE)</f>
        <v>#N/A</v>
      </c>
      <c r="BO22" s="434" t="e">
        <f>$BK22/(1-VLOOKUP($C22,'[1]PARAMETRES 2024'!$C$2:$I$27,5,FALSE))</f>
        <v>#N/A</v>
      </c>
      <c r="BP22" s="437">
        <f t="shared" si="19"/>
        <v>0</v>
      </c>
      <c r="BQ22" s="437">
        <f t="shared" si="20"/>
        <v>0</v>
      </c>
      <c r="BR22" s="434" t="e">
        <f t="shared" si="21"/>
        <v>#N/A</v>
      </c>
      <c r="BS22" s="436">
        <f>IFERROR(BO22*VLOOKUP(C22,'[1]PARAMETRES 2024'!$C$2:$I$27,6,FALSE),0)</f>
        <v>0</v>
      </c>
      <c r="BT22" s="436">
        <f>IFERROR((BP22+BQ22)*VLOOKUP(C22,'[1]PARAMETRES 2024'!$C$2:$I$27,7,FALSE),0)</f>
        <v>0</v>
      </c>
      <c r="BU22" s="435" t="e">
        <f t="shared" si="22"/>
        <v>#N/A</v>
      </c>
      <c r="BV22" s="432"/>
      <c r="BW22" s="432"/>
      <c r="BX22" s="434" t="e">
        <f t="shared" si="23"/>
        <v>#N/A</v>
      </c>
      <c r="BY22" s="432"/>
      <c r="BZ22" s="433"/>
      <c r="CA22" s="432"/>
      <c r="CB22" s="432"/>
      <c r="CC22" s="432"/>
      <c r="CD22" s="432"/>
      <c r="CE22" s="432"/>
      <c r="CF22" s="432"/>
      <c r="CG22" s="433"/>
      <c r="CH22" s="432"/>
      <c r="CI22" s="432"/>
      <c r="CJ22" s="432"/>
      <c r="CK22" s="432"/>
      <c r="CL22" s="432"/>
      <c r="CM22" s="432"/>
      <c r="CN22" s="433"/>
      <c r="CO22" s="432"/>
      <c r="CP22" s="432"/>
      <c r="CQ22" s="432"/>
      <c r="CR22" s="432"/>
      <c r="CS22" s="432"/>
      <c r="CT22" s="432"/>
      <c r="CU22" s="432"/>
      <c r="CV22" s="432"/>
      <c r="CW22" s="432"/>
      <c r="CX22" s="432"/>
      <c r="CY22" s="432"/>
      <c r="CZ22" s="432"/>
      <c r="DA22" s="432"/>
      <c r="DB22" s="432"/>
      <c r="DC22" s="432"/>
      <c r="DD22" s="432"/>
      <c r="DE22" s="432"/>
      <c r="DF22" s="432"/>
      <c r="DG22" s="432"/>
      <c r="DH22" s="432"/>
      <c r="DI22" s="432"/>
      <c r="DJ22" s="432"/>
      <c r="DK22" s="432"/>
      <c r="DL22" s="432"/>
      <c r="DM22" s="432"/>
      <c r="DN22" s="432"/>
      <c r="DO22" s="432"/>
      <c r="DP22" s="432"/>
      <c r="DQ22" s="432"/>
      <c r="DR22" s="432"/>
      <c r="DS22" s="432"/>
      <c r="DT22" s="432"/>
      <c r="DU22" s="432"/>
      <c r="DV22" s="432"/>
      <c r="DW22" s="432"/>
      <c r="DX22" s="432"/>
      <c r="DY22" s="432"/>
      <c r="DZ22" s="432"/>
      <c r="EA22" s="432"/>
      <c r="EB22" s="432"/>
      <c r="EC22" s="432"/>
      <c r="ED22" s="432"/>
      <c r="EE22" s="432"/>
      <c r="EF22" s="432"/>
      <c r="EG22" s="432"/>
      <c r="EH22" s="432"/>
      <c r="EI22" s="432"/>
      <c r="EJ22" s="432"/>
      <c r="EK22" s="432"/>
      <c r="EL22" s="432"/>
      <c r="EM22" s="432"/>
      <c r="EN22" s="432"/>
      <c r="EO22" s="432"/>
      <c r="EP22" s="432"/>
      <c r="EQ22" s="432"/>
      <c r="ER22" s="432"/>
      <c r="ES22" s="432"/>
      <c r="ET22" s="432"/>
      <c r="EU22" s="432"/>
      <c r="EV22" s="432"/>
      <c r="EW22" s="432"/>
      <c r="EX22" s="432"/>
      <c r="EY22" s="432"/>
      <c r="EZ22" s="432"/>
      <c r="FA22" s="432"/>
      <c r="FB22" s="432"/>
      <c r="FC22" s="432"/>
      <c r="FD22" s="432"/>
      <c r="FE22" s="432"/>
      <c r="FF22" s="432"/>
      <c r="FG22" s="432"/>
      <c r="FH22" s="432"/>
      <c r="FI22" s="432"/>
      <c r="FJ22" s="432"/>
      <c r="FK22" s="432"/>
      <c r="FL22" s="432"/>
      <c r="FM22" s="432"/>
      <c r="FN22" s="432"/>
      <c r="FO22" s="432"/>
      <c r="FP22" s="432"/>
      <c r="FQ22" s="432"/>
      <c r="FR22" s="432"/>
      <c r="FS22" s="432"/>
      <c r="FT22" s="432"/>
      <c r="FU22" s="432"/>
      <c r="FV22" s="432"/>
      <c r="FW22" s="432"/>
      <c r="FX22" s="432"/>
      <c r="FY22" s="432"/>
      <c r="FZ22" s="432"/>
      <c r="GA22" s="432"/>
      <c r="GB22" s="432"/>
      <c r="GC22" s="432"/>
      <c r="GD22" s="432"/>
      <c r="GE22" s="432"/>
      <c r="GF22" s="432"/>
      <c r="GG22" s="432"/>
      <c r="GH22" s="432"/>
      <c r="GI22" s="432"/>
      <c r="GJ22" s="432"/>
      <c r="GK22" s="432"/>
      <c r="GL22" s="432"/>
      <c r="GM22" s="432"/>
      <c r="GN22" s="432"/>
      <c r="GO22" s="432"/>
      <c r="GP22" s="432"/>
      <c r="GQ22" s="432"/>
      <c r="GR22" s="432"/>
      <c r="GS22" s="432"/>
      <c r="GT22" s="432"/>
      <c r="GU22" s="432"/>
      <c r="GV22" s="432"/>
      <c r="GW22" s="432"/>
      <c r="GX22" s="432"/>
      <c r="GY22" s="432"/>
      <c r="GZ22" s="432"/>
      <c r="HA22" s="432"/>
      <c r="HB22" s="432"/>
      <c r="HC22" s="432"/>
      <c r="HD22" s="432"/>
      <c r="HE22" s="432"/>
      <c r="HF22" s="432"/>
      <c r="HG22" s="432"/>
      <c r="HH22" s="432"/>
      <c r="HI22" s="432"/>
      <c r="HJ22" s="432"/>
      <c r="HK22" s="432"/>
      <c r="HL22" s="432"/>
      <c r="HM22" s="432"/>
      <c r="HN22" s="432"/>
      <c r="HO22" s="432"/>
      <c r="HP22" s="432"/>
      <c r="HQ22" s="432"/>
      <c r="HR22" s="432"/>
      <c r="HS22" s="432"/>
      <c r="HT22" s="432"/>
      <c r="HU22" s="432"/>
      <c r="HV22" s="432"/>
      <c r="HW22" s="432"/>
      <c r="HX22" s="432"/>
      <c r="HY22" s="432"/>
      <c r="HZ22" s="432"/>
      <c r="IA22" s="432"/>
      <c r="IB22" s="432"/>
      <c r="IC22" s="432"/>
      <c r="ID22" s="432"/>
      <c r="IE22" s="432"/>
      <c r="IF22" s="432"/>
      <c r="IG22" s="432"/>
      <c r="IH22" s="432"/>
      <c r="II22" s="432"/>
      <c r="IJ22" s="432"/>
      <c r="IK22" s="432"/>
      <c r="IL22" s="432"/>
      <c r="IM22" s="432"/>
      <c r="IN22" s="432"/>
      <c r="IO22" s="432"/>
      <c r="IP22" s="432"/>
      <c r="IQ22" s="432"/>
      <c r="IR22" s="432"/>
      <c r="IS22" s="432"/>
      <c r="IT22" s="432"/>
      <c r="IU22" s="432"/>
      <c r="IV22" s="432"/>
      <c r="IW22" s="432"/>
      <c r="IX22" s="432"/>
      <c r="IY22" s="432"/>
      <c r="IZ22" s="432"/>
      <c r="JA22" s="432"/>
      <c r="JB22" s="432"/>
      <c r="JC22" s="432"/>
      <c r="JD22" s="432"/>
      <c r="JE22" s="432"/>
      <c r="JF22" s="432"/>
      <c r="JG22" s="432"/>
      <c r="JH22" s="432"/>
      <c r="JI22" s="432"/>
      <c r="JJ22" s="432"/>
      <c r="JK22" s="432"/>
      <c r="JL22" s="432"/>
      <c r="JM22" s="432"/>
      <c r="JN22" s="432"/>
      <c r="JO22" s="432"/>
      <c r="JP22" s="432"/>
      <c r="JQ22" s="432"/>
      <c r="JR22" s="432"/>
      <c r="JS22" s="432"/>
      <c r="JT22" s="432"/>
      <c r="JU22" s="432"/>
      <c r="JV22" s="432"/>
      <c r="JW22" s="432"/>
      <c r="JX22" s="432"/>
      <c r="JY22" s="432"/>
      <c r="JZ22" s="432"/>
      <c r="KA22" s="432"/>
      <c r="KB22" s="432"/>
      <c r="KC22" s="432"/>
      <c r="KD22" s="432"/>
      <c r="KE22" s="432"/>
      <c r="KF22" s="432"/>
      <c r="KG22" s="432"/>
      <c r="KH22" s="432"/>
      <c r="KI22" s="432"/>
      <c r="KJ22" s="432"/>
      <c r="KK22" s="432"/>
      <c r="KL22" s="432"/>
      <c r="KM22" s="432"/>
      <c r="KN22" s="432"/>
      <c r="KO22" s="432"/>
      <c r="KP22" s="432"/>
      <c r="KQ22" s="432"/>
      <c r="KR22" s="432"/>
      <c r="KS22" s="432"/>
      <c r="KT22" s="432"/>
      <c r="KU22" s="432"/>
      <c r="KV22" s="432"/>
      <c r="KW22" s="432"/>
      <c r="KX22" s="432"/>
      <c r="KY22" s="432"/>
      <c r="KZ22" s="432"/>
      <c r="LA22" s="432"/>
      <c r="LB22" s="432"/>
      <c r="LC22" s="432"/>
      <c r="LD22" s="432"/>
      <c r="LE22" s="432"/>
      <c r="LF22" s="432"/>
      <c r="LG22" s="432"/>
      <c r="LH22" s="432"/>
      <c r="LI22" s="432"/>
      <c r="LJ22" s="432"/>
      <c r="LK22" s="432"/>
      <c r="LL22" s="432"/>
      <c r="LM22" s="432"/>
      <c r="LN22" s="432"/>
      <c r="LO22" s="432"/>
      <c r="LP22" s="432"/>
      <c r="LQ22" s="432"/>
      <c r="LR22" s="432"/>
      <c r="LS22" s="432"/>
      <c r="LT22" s="432"/>
      <c r="LU22" s="432"/>
      <c r="LV22" s="432"/>
      <c r="LW22" s="432"/>
      <c r="LX22" s="432"/>
      <c r="LY22" s="432"/>
      <c r="LZ22" s="432"/>
      <c r="MA22" s="432"/>
      <c r="MB22" s="432"/>
      <c r="MC22" s="432"/>
      <c r="MD22" s="432"/>
      <c r="ME22" s="432"/>
      <c r="MF22" s="432"/>
      <c r="MG22" s="432"/>
      <c r="MH22" s="432"/>
      <c r="MI22" s="432"/>
      <c r="MJ22" s="432"/>
      <c r="MK22" s="432"/>
      <c r="ML22" s="432"/>
      <c r="MM22" s="432"/>
      <c r="MN22" s="432"/>
      <c r="MO22" s="432"/>
      <c r="MP22" s="432"/>
      <c r="MQ22" s="432"/>
      <c r="MR22" s="432"/>
      <c r="MS22" s="432"/>
      <c r="MT22" s="432"/>
      <c r="MU22" s="432"/>
      <c r="MV22" s="432"/>
      <c r="MW22" s="432"/>
      <c r="MX22" s="432"/>
      <c r="MY22" s="432"/>
      <c r="MZ22" s="432"/>
      <c r="NA22" s="432"/>
      <c r="NB22" s="432"/>
      <c r="NC22" s="432"/>
      <c r="ND22" s="432"/>
      <c r="NE22" s="432"/>
      <c r="NF22" s="432"/>
      <c r="NG22" s="432"/>
      <c r="NH22" s="432"/>
      <c r="NI22" s="432"/>
      <c r="NJ22" s="432"/>
      <c r="NK22" s="432"/>
      <c r="NL22" s="432"/>
      <c r="NM22" s="432"/>
      <c r="NN22" s="432"/>
      <c r="NO22" s="432"/>
      <c r="NP22" s="432"/>
      <c r="NQ22" s="432"/>
      <c r="NR22" s="432"/>
      <c r="NS22" s="432"/>
      <c r="NT22" s="432"/>
      <c r="NU22" s="432"/>
      <c r="NV22" s="432"/>
      <c r="NW22" s="432"/>
      <c r="NX22" s="432"/>
      <c r="NY22" s="432"/>
      <c r="NZ22" s="432"/>
      <c r="OA22" s="432"/>
      <c r="OB22" s="432"/>
      <c r="OC22" s="432"/>
      <c r="OD22" s="432"/>
      <c r="OE22" s="432"/>
      <c r="OF22" s="432"/>
      <c r="OG22" s="432"/>
      <c r="OH22" s="432"/>
      <c r="OI22" s="432"/>
      <c r="OJ22" s="432"/>
      <c r="OK22" s="432"/>
      <c r="OL22" s="432"/>
      <c r="OM22" s="432"/>
      <c r="ON22" s="432"/>
      <c r="OO22" s="432"/>
      <c r="OP22" s="432"/>
      <c r="OQ22" s="432"/>
      <c r="OR22" s="432"/>
      <c r="OS22" s="432"/>
      <c r="OT22" s="432"/>
      <c r="OU22" s="432"/>
      <c r="OV22" s="432"/>
      <c r="OW22" s="432"/>
      <c r="OX22" s="432"/>
      <c r="OY22" s="432"/>
      <c r="OZ22" s="432"/>
      <c r="PA22" s="432"/>
      <c r="PB22" s="432"/>
      <c r="PC22" s="432"/>
      <c r="PD22" s="432"/>
      <c r="PE22" s="432"/>
      <c r="PF22" s="432"/>
      <c r="PG22" s="432"/>
      <c r="PH22" s="432"/>
      <c r="PI22" s="432"/>
      <c r="PJ22" s="432"/>
      <c r="PK22" s="432"/>
      <c r="PL22" s="432"/>
      <c r="PM22" s="432"/>
      <c r="PN22" s="432"/>
      <c r="PO22" s="432"/>
      <c r="PP22" s="432"/>
      <c r="PQ22" s="432"/>
      <c r="PR22" s="432"/>
      <c r="PS22" s="432"/>
      <c r="PT22" s="432"/>
      <c r="PU22" s="432"/>
      <c r="PV22" s="432"/>
      <c r="PW22" s="432"/>
      <c r="PX22" s="432"/>
      <c r="PY22" s="432"/>
      <c r="PZ22" s="432"/>
      <c r="QA22" s="432"/>
      <c r="QB22" s="432"/>
      <c r="QC22" s="432"/>
      <c r="QD22" s="432"/>
      <c r="QE22" s="432"/>
      <c r="QF22" s="432"/>
      <c r="QG22" s="432"/>
      <c r="QH22" s="432"/>
      <c r="QI22" s="432"/>
      <c r="QJ22" s="432"/>
      <c r="QK22" s="432"/>
      <c r="QL22" s="432"/>
      <c r="QM22" s="432"/>
      <c r="QN22" s="432"/>
      <c r="QO22" s="432"/>
      <c r="QP22" s="432"/>
      <c r="QQ22" s="432"/>
      <c r="QR22" s="432"/>
      <c r="QS22" s="432"/>
      <c r="QT22" s="432"/>
      <c r="QU22" s="432"/>
      <c r="QV22" s="432"/>
      <c r="QW22" s="432"/>
      <c r="QX22" s="432"/>
      <c r="QY22" s="432"/>
      <c r="QZ22" s="432"/>
      <c r="RA22" s="432"/>
      <c r="RB22" s="432"/>
      <c r="RC22" s="432"/>
      <c r="RD22" s="432"/>
      <c r="RE22" s="432"/>
      <c r="RF22" s="432"/>
      <c r="RG22" s="432"/>
      <c r="RH22" s="432"/>
      <c r="RI22" s="432"/>
      <c r="RJ22" s="432"/>
      <c r="RK22" s="432"/>
      <c r="RL22" s="432"/>
      <c r="RM22" s="432"/>
      <c r="RN22" s="432"/>
      <c r="RO22" s="432"/>
      <c r="RP22" s="432"/>
      <c r="RQ22" s="432"/>
      <c r="RR22" s="432"/>
    </row>
    <row r="23" spans="1:486" ht="13.5" customHeight="1" outlineLevel="1" x14ac:dyDescent="0.25">
      <c r="A23" t="str">
        <f t="shared" si="1"/>
        <v>Ohwqtl2650439</v>
      </c>
      <c r="B23" s="445"/>
      <c r="C23" s="456" t="s">
        <v>4108</v>
      </c>
      <c r="D23" s="456" t="s">
        <v>4109</v>
      </c>
      <c r="E23" s="458" t="s">
        <v>4110</v>
      </c>
      <c r="F23" s="456" t="s">
        <v>4111</v>
      </c>
      <c r="G23" s="457" t="s">
        <v>4112</v>
      </c>
      <c r="H23" s="456" t="s">
        <v>4113</v>
      </c>
      <c r="I23" s="456" t="s">
        <v>4114</v>
      </c>
      <c r="J23" s="456">
        <v>56180</v>
      </c>
      <c r="K23" s="456"/>
      <c r="L23" s="456"/>
      <c r="M23" s="456"/>
      <c r="N23" s="455">
        <v>6457115</v>
      </c>
      <c r="O23" s="456" t="s">
        <v>4115</v>
      </c>
      <c r="P23" s="455" t="s">
        <v>4116</v>
      </c>
      <c r="Q23" s="454" t="s">
        <v>105</v>
      </c>
      <c r="R23" s="453" t="s">
        <v>105</v>
      </c>
      <c r="S23" s="446" t="b">
        <f t="shared" si="24"/>
        <v>1</v>
      </c>
      <c r="T23" s="446" t="str">
        <f t="shared" si="25"/>
        <v>ok</v>
      </c>
      <c r="U23" s="452"/>
      <c r="V23" s="498"/>
      <c r="W23" s="450"/>
      <c r="X23" s="442">
        <f t="shared" si="4"/>
        <v>0</v>
      </c>
      <c r="Y23" s="447" t="b">
        <f t="shared" si="26"/>
        <v>1</v>
      </c>
      <c r="Z23" s="446" t="str">
        <f t="shared" si="27"/>
        <v>ok</v>
      </c>
      <c r="AA23" s="452"/>
      <c r="AB23" s="498"/>
      <c r="AC23" s="450"/>
      <c r="AD23" s="442">
        <f t="shared" si="7"/>
        <v>0</v>
      </c>
      <c r="AE23" s="447" t="b">
        <f t="shared" si="28"/>
        <v>1</v>
      </c>
      <c r="AF23" s="447" t="str">
        <f t="shared" si="39"/>
        <v>ok</v>
      </c>
      <c r="AG23" s="452"/>
      <c r="AH23" s="498">
        <v>1038000</v>
      </c>
      <c r="AI23" s="450">
        <v>497000</v>
      </c>
      <c r="AJ23" s="442">
        <f t="shared" si="35"/>
        <v>1.0885311871227363</v>
      </c>
      <c r="AK23" s="446" t="b">
        <f t="shared" si="30"/>
        <v>0</v>
      </c>
      <c r="AL23" s="446" t="str">
        <f t="shared" si="31"/>
        <v/>
      </c>
      <c r="AM23" s="452"/>
      <c r="AN23" s="498">
        <v>2486000</v>
      </c>
      <c r="AO23" s="450">
        <v>1969000</v>
      </c>
      <c r="AP23" s="447">
        <f t="shared" si="32"/>
        <v>0.26256983240223464</v>
      </c>
      <c r="AQ23" s="446" t="b">
        <f t="shared" si="33"/>
        <v>0</v>
      </c>
      <c r="AR23" s="446" t="b">
        <f t="shared" si="34"/>
        <v>1</v>
      </c>
      <c r="AS23" s="446" t="str">
        <f t="shared" si="38"/>
        <v/>
      </c>
      <c r="AT23" s="452"/>
      <c r="AU23" s="443">
        <v>4460508.04</v>
      </c>
      <c r="AV23" s="443">
        <v>731981.67</v>
      </c>
      <c r="AW23" s="443" t="s">
        <v>6616</v>
      </c>
      <c r="AX23" s="444">
        <v>5.5465900000000001</v>
      </c>
      <c r="AY23" s="443">
        <v>2650259.29</v>
      </c>
      <c r="AZ23" s="443">
        <v>837965.11</v>
      </c>
      <c r="BA23" s="442" t="s">
        <v>6617</v>
      </c>
      <c r="BB23" s="442">
        <v>59012</v>
      </c>
      <c r="BC23" s="441">
        <v>974019</v>
      </c>
      <c r="BD23" s="440">
        <v>7652537</v>
      </c>
      <c r="BE23" s="439">
        <v>6622920.8099999996</v>
      </c>
      <c r="BF23" s="439">
        <v>180</v>
      </c>
      <c r="BG23" s="439" t="s">
        <v>6618</v>
      </c>
      <c r="BH23" s="439">
        <f>ROUND((AY23+BF23),0)</f>
        <v>2650439</v>
      </c>
      <c r="BI23" s="438" t="e">
        <f t="shared" si="36"/>
        <v>#VALUE!</v>
      </c>
      <c r="BJ23" t="e">
        <f>VLOOKUP(P23,'[1]Critère Allocation'!$A$4:$K$10,11,FALSE)</f>
        <v>#N/A</v>
      </c>
      <c r="BK23" s="431" t="e">
        <f t="shared" si="37"/>
        <v>#N/A</v>
      </c>
      <c r="BL23" s="437" t="e">
        <f>$BO23*VLOOKUP($C23,'[1]PARAMETRES 2024'!$C$2:$I$27,2,FALSE)</f>
        <v>#N/A</v>
      </c>
      <c r="BM23" s="436" t="e">
        <f>$BO23*VLOOKUP($C23,'[1]PARAMETRES 2024'!$C$2:$I$27,3,FALSE)</f>
        <v>#N/A</v>
      </c>
      <c r="BN23" s="437" t="e">
        <f>$BO23*VLOOKUP($C23,'[1]PARAMETRES 2024'!$C$2:$I$27,4,FALSE)</f>
        <v>#N/A</v>
      </c>
      <c r="BO23" s="434" t="e">
        <f>$BK23/(1-VLOOKUP($C23,'[1]PARAMETRES 2024'!$C$2:$I$27,5,FALSE))</f>
        <v>#N/A</v>
      </c>
      <c r="BP23" s="437">
        <f t="shared" si="19"/>
        <v>0</v>
      </c>
      <c r="BQ23" s="437">
        <f t="shared" si="20"/>
        <v>0</v>
      </c>
      <c r="BR23" s="434" t="e">
        <f t="shared" si="21"/>
        <v>#N/A</v>
      </c>
      <c r="BS23" s="436">
        <f>IFERROR(BO23*VLOOKUP(C23,'[1]PARAMETRES 2024'!$C$2:$I$27,6,FALSE),0)</f>
        <v>0</v>
      </c>
      <c r="BT23" s="436">
        <f>IFERROR((BP23+BQ23)*VLOOKUP(C23,'[1]PARAMETRES 2024'!$C$2:$I$27,7,FALSE),0)</f>
        <v>0</v>
      </c>
      <c r="BU23" s="435" t="e">
        <f t="shared" si="22"/>
        <v>#N/A</v>
      </c>
      <c r="BV23" s="432"/>
      <c r="BW23" s="432"/>
      <c r="BX23" s="434" t="e">
        <f t="shared" si="23"/>
        <v>#N/A</v>
      </c>
      <c r="BY23" s="432"/>
      <c r="BZ23" s="433"/>
      <c r="CA23" s="432"/>
      <c r="CB23" s="432"/>
      <c r="CC23" s="432"/>
      <c r="CD23" s="432"/>
      <c r="CE23" s="432"/>
      <c r="CF23" s="432"/>
      <c r="CG23" s="433"/>
      <c r="CH23" s="432"/>
      <c r="CI23" s="432"/>
      <c r="CJ23" s="432"/>
      <c r="CK23" s="432"/>
      <c r="CL23" s="432"/>
      <c r="CM23" s="432"/>
      <c r="CN23" s="433"/>
      <c r="CO23" s="432"/>
      <c r="CP23" s="432"/>
      <c r="CQ23" s="432"/>
      <c r="CR23" s="432"/>
      <c r="CS23" s="432"/>
      <c r="CT23" s="432"/>
      <c r="CU23" s="432"/>
      <c r="CV23" s="432"/>
      <c r="CW23" s="432"/>
      <c r="CX23" s="432"/>
      <c r="CY23" s="432"/>
      <c r="CZ23" s="432"/>
      <c r="DA23" s="432"/>
      <c r="DB23" s="432"/>
      <c r="DC23" s="432"/>
      <c r="DD23" s="432"/>
      <c r="DE23" s="432"/>
      <c r="DF23" s="432"/>
      <c r="DG23" s="432"/>
      <c r="DH23" s="432"/>
      <c r="DI23" s="432"/>
      <c r="DJ23" s="432"/>
      <c r="DK23" s="432"/>
      <c r="DL23" s="432"/>
      <c r="DM23" s="432"/>
      <c r="DN23" s="432"/>
      <c r="DO23" s="432"/>
      <c r="DP23" s="432"/>
      <c r="DQ23" s="432"/>
      <c r="DR23" s="432"/>
      <c r="DS23" s="432"/>
      <c r="DT23" s="432"/>
      <c r="DU23" s="432"/>
      <c r="DV23" s="432"/>
      <c r="DW23" s="432"/>
      <c r="DX23" s="432"/>
      <c r="DY23" s="432"/>
      <c r="DZ23" s="432"/>
      <c r="EA23" s="432"/>
      <c r="EB23" s="432"/>
      <c r="EC23" s="432"/>
      <c r="ED23" s="432"/>
      <c r="EE23" s="432"/>
      <c r="EF23" s="432"/>
      <c r="EG23" s="432"/>
      <c r="EH23" s="432"/>
      <c r="EI23" s="432"/>
      <c r="EJ23" s="432"/>
      <c r="EK23" s="432"/>
      <c r="EL23" s="432"/>
      <c r="EM23" s="432"/>
      <c r="EN23" s="432"/>
      <c r="EO23" s="432"/>
      <c r="EP23" s="432"/>
      <c r="EQ23" s="432"/>
      <c r="ER23" s="432"/>
      <c r="ES23" s="432"/>
      <c r="ET23" s="432"/>
      <c r="EU23" s="432"/>
      <c r="EV23" s="432"/>
      <c r="EW23" s="432"/>
      <c r="EX23" s="432"/>
      <c r="EY23" s="432"/>
      <c r="EZ23" s="432"/>
      <c r="FA23" s="432"/>
      <c r="FB23" s="432"/>
      <c r="FC23" s="432"/>
      <c r="FD23" s="432"/>
      <c r="FE23" s="432"/>
      <c r="FF23" s="432"/>
      <c r="FG23" s="432"/>
      <c r="FH23" s="432"/>
      <c r="FI23" s="432"/>
      <c r="FJ23" s="432"/>
      <c r="FK23" s="432"/>
      <c r="FL23" s="432"/>
      <c r="FM23" s="432"/>
      <c r="FN23" s="432"/>
      <c r="FO23" s="432"/>
      <c r="FP23" s="432"/>
      <c r="FQ23" s="432"/>
      <c r="FR23" s="432"/>
      <c r="FS23" s="432"/>
      <c r="FT23" s="432"/>
      <c r="FU23" s="432"/>
      <c r="FV23" s="432"/>
      <c r="FW23" s="432"/>
      <c r="FX23" s="432"/>
      <c r="FY23" s="432"/>
      <c r="FZ23" s="432"/>
      <c r="GA23" s="432"/>
      <c r="GB23" s="432"/>
      <c r="GC23" s="432"/>
      <c r="GD23" s="432"/>
      <c r="GE23" s="432"/>
      <c r="GF23" s="432"/>
      <c r="GG23" s="432"/>
      <c r="GH23" s="432"/>
      <c r="GI23" s="432"/>
      <c r="GJ23" s="432"/>
      <c r="GK23" s="432"/>
      <c r="GL23" s="432"/>
      <c r="GM23" s="432"/>
      <c r="GN23" s="432"/>
      <c r="GO23" s="432"/>
      <c r="GP23" s="432"/>
      <c r="GQ23" s="432"/>
      <c r="GR23" s="432"/>
      <c r="GS23" s="432"/>
      <c r="GT23" s="432"/>
      <c r="GU23" s="432"/>
      <c r="GV23" s="432"/>
      <c r="GW23" s="432"/>
      <c r="GX23" s="432"/>
      <c r="GY23" s="432"/>
      <c r="GZ23" s="432"/>
      <c r="HA23" s="432"/>
      <c r="HB23" s="432"/>
      <c r="HC23" s="432"/>
      <c r="HD23" s="432"/>
      <c r="HE23" s="432"/>
      <c r="HF23" s="432"/>
      <c r="HG23" s="432"/>
      <c r="HH23" s="432"/>
      <c r="HI23" s="432"/>
      <c r="HJ23" s="432"/>
      <c r="HK23" s="432"/>
      <c r="HL23" s="432"/>
      <c r="HM23" s="432"/>
      <c r="HN23" s="432"/>
      <c r="HO23" s="432"/>
      <c r="HP23" s="432"/>
      <c r="HQ23" s="432"/>
      <c r="HR23" s="432"/>
      <c r="HS23" s="432"/>
      <c r="HT23" s="432"/>
      <c r="HU23" s="432"/>
      <c r="HV23" s="432"/>
      <c r="HW23" s="432"/>
      <c r="HX23" s="432"/>
      <c r="HY23" s="432"/>
      <c r="HZ23" s="432"/>
      <c r="IA23" s="432"/>
      <c r="IB23" s="432"/>
      <c r="IC23" s="432"/>
      <c r="ID23" s="432"/>
      <c r="IE23" s="432"/>
      <c r="IF23" s="432"/>
      <c r="IG23" s="432"/>
      <c r="IH23" s="432"/>
      <c r="II23" s="432"/>
      <c r="IJ23" s="432"/>
      <c r="IK23" s="432"/>
      <c r="IL23" s="432"/>
      <c r="IM23" s="432"/>
      <c r="IN23" s="432"/>
      <c r="IO23" s="432"/>
      <c r="IP23" s="432"/>
      <c r="IQ23" s="432"/>
      <c r="IR23" s="432"/>
      <c r="IS23" s="432"/>
      <c r="IT23" s="432"/>
      <c r="IU23" s="432"/>
      <c r="IV23" s="432"/>
      <c r="IW23" s="432"/>
      <c r="IX23" s="432"/>
      <c r="IY23" s="432"/>
      <c r="IZ23" s="432"/>
      <c r="JA23" s="432"/>
      <c r="JB23" s="432"/>
      <c r="JC23" s="432"/>
      <c r="JD23" s="432"/>
      <c r="JE23" s="432"/>
      <c r="JF23" s="432"/>
      <c r="JG23" s="432"/>
      <c r="JH23" s="432"/>
      <c r="JI23" s="432"/>
      <c r="JJ23" s="432"/>
      <c r="JK23" s="432"/>
      <c r="JL23" s="432"/>
      <c r="JM23" s="432"/>
      <c r="JN23" s="432"/>
      <c r="JO23" s="432"/>
      <c r="JP23" s="432"/>
      <c r="JQ23" s="432"/>
      <c r="JR23" s="432"/>
      <c r="JS23" s="432"/>
      <c r="JT23" s="432"/>
      <c r="JU23" s="432"/>
      <c r="JV23" s="432"/>
      <c r="JW23" s="432"/>
      <c r="JX23" s="432"/>
      <c r="JY23" s="432"/>
      <c r="JZ23" s="432"/>
      <c r="KA23" s="432"/>
      <c r="KB23" s="432"/>
      <c r="KC23" s="432"/>
      <c r="KD23" s="432"/>
      <c r="KE23" s="432"/>
      <c r="KF23" s="432"/>
      <c r="KG23" s="432"/>
      <c r="KH23" s="432"/>
      <c r="KI23" s="432"/>
      <c r="KJ23" s="432"/>
      <c r="KK23" s="432"/>
      <c r="KL23" s="432"/>
      <c r="KM23" s="432"/>
      <c r="KN23" s="432"/>
      <c r="KO23" s="432"/>
      <c r="KP23" s="432"/>
      <c r="KQ23" s="432"/>
      <c r="KR23" s="432"/>
      <c r="KS23" s="432"/>
      <c r="KT23" s="432"/>
      <c r="KU23" s="432"/>
      <c r="KV23" s="432"/>
      <c r="KW23" s="432"/>
      <c r="KX23" s="432"/>
      <c r="KY23" s="432"/>
      <c r="KZ23" s="432"/>
      <c r="LA23" s="432"/>
      <c r="LB23" s="432"/>
      <c r="LC23" s="432"/>
      <c r="LD23" s="432"/>
      <c r="LE23" s="432"/>
      <c r="LF23" s="432"/>
      <c r="LG23" s="432"/>
      <c r="LH23" s="432"/>
      <c r="LI23" s="432"/>
      <c r="LJ23" s="432"/>
      <c r="LK23" s="432"/>
      <c r="LL23" s="432"/>
      <c r="LM23" s="432"/>
      <c r="LN23" s="432"/>
      <c r="LO23" s="432"/>
      <c r="LP23" s="432"/>
      <c r="LQ23" s="432"/>
      <c r="LR23" s="432"/>
      <c r="LS23" s="432"/>
      <c r="LT23" s="432"/>
      <c r="LU23" s="432"/>
      <c r="LV23" s="432"/>
      <c r="LW23" s="432"/>
      <c r="LX23" s="432"/>
      <c r="LY23" s="432"/>
      <c r="LZ23" s="432"/>
      <c r="MA23" s="432"/>
      <c r="MB23" s="432"/>
      <c r="MC23" s="432"/>
      <c r="MD23" s="432"/>
      <c r="ME23" s="432"/>
      <c r="MF23" s="432"/>
      <c r="MG23" s="432"/>
      <c r="MH23" s="432"/>
      <c r="MI23" s="432"/>
      <c r="MJ23" s="432"/>
      <c r="MK23" s="432"/>
      <c r="ML23" s="432"/>
      <c r="MM23" s="432"/>
      <c r="MN23" s="432"/>
      <c r="MO23" s="432"/>
      <c r="MP23" s="432"/>
      <c r="MQ23" s="432"/>
      <c r="MR23" s="432"/>
      <c r="MS23" s="432"/>
      <c r="MT23" s="432"/>
      <c r="MU23" s="432"/>
      <c r="MV23" s="432"/>
      <c r="MW23" s="432"/>
      <c r="MX23" s="432"/>
      <c r="MY23" s="432"/>
      <c r="MZ23" s="432"/>
      <c r="NA23" s="432"/>
      <c r="NB23" s="432"/>
      <c r="NC23" s="432"/>
      <c r="ND23" s="432"/>
      <c r="NE23" s="432"/>
      <c r="NF23" s="432"/>
      <c r="NG23" s="432"/>
      <c r="NH23" s="432"/>
      <c r="NI23" s="432"/>
      <c r="NJ23" s="432"/>
      <c r="NK23" s="432"/>
      <c r="NL23" s="432"/>
      <c r="NM23" s="432"/>
      <c r="NN23" s="432"/>
      <c r="NO23" s="432"/>
      <c r="NP23" s="432"/>
      <c r="NQ23" s="432"/>
      <c r="NR23" s="432"/>
      <c r="NS23" s="432"/>
      <c r="NT23" s="432"/>
      <c r="NU23" s="432"/>
      <c r="NV23" s="432"/>
      <c r="NW23" s="432"/>
      <c r="NX23" s="432"/>
      <c r="NY23" s="432"/>
      <c r="NZ23" s="432"/>
      <c r="OA23" s="432"/>
      <c r="OB23" s="432"/>
      <c r="OC23" s="432"/>
      <c r="OD23" s="432"/>
      <c r="OE23" s="432"/>
      <c r="OF23" s="432"/>
      <c r="OG23" s="432"/>
      <c r="OH23" s="432"/>
      <c r="OI23" s="432"/>
      <c r="OJ23" s="432"/>
      <c r="OK23" s="432"/>
      <c r="OL23" s="432"/>
      <c r="OM23" s="432"/>
      <c r="ON23" s="432"/>
      <c r="OO23" s="432"/>
      <c r="OP23" s="432"/>
      <c r="OQ23" s="432"/>
      <c r="OR23" s="432"/>
      <c r="OS23" s="432"/>
      <c r="OT23" s="432"/>
      <c r="OU23" s="432"/>
      <c r="OV23" s="432"/>
      <c r="OW23" s="432"/>
      <c r="OX23" s="432"/>
      <c r="OY23" s="432"/>
      <c r="OZ23" s="432"/>
      <c r="PA23" s="432"/>
      <c r="PB23" s="432"/>
      <c r="PC23" s="432"/>
      <c r="PD23" s="432"/>
      <c r="PE23" s="432"/>
      <c r="PF23" s="432"/>
      <c r="PG23" s="432"/>
      <c r="PH23" s="432"/>
      <c r="PI23" s="432"/>
      <c r="PJ23" s="432"/>
      <c r="PK23" s="432"/>
      <c r="PL23" s="432"/>
      <c r="PM23" s="432"/>
      <c r="PN23" s="432"/>
      <c r="PO23" s="432"/>
      <c r="PP23" s="432"/>
      <c r="PQ23" s="432"/>
      <c r="PR23" s="432"/>
      <c r="PS23" s="432"/>
      <c r="PT23" s="432"/>
      <c r="PU23" s="432"/>
      <c r="PV23" s="432"/>
      <c r="PW23" s="432"/>
      <c r="PX23" s="432"/>
      <c r="PY23" s="432"/>
      <c r="PZ23" s="432"/>
      <c r="QA23" s="432"/>
      <c r="QB23" s="432"/>
      <c r="QC23" s="432"/>
      <c r="QD23" s="432"/>
      <c r="QE23" s="432"/>
      <c r="QF23" s="432"/>
      <c r="QG23" s="432"/>
      <c r="QH23" s="432"/>
      <c r="QI23" s="432"/>
      <c r="QJ23" s="432"/>
      <c r="QK23" s="432"/>
      <c r="QL23" s="432"/>
      <c r="QM23" s="432"/>
      <c r="QN23" s="432"/>
      <c r="QO23" s="432"/>
      <c r="QP23" s="432"/>
      <c r="QQ23" s="432"/>
      <c r="QR23" s="432"/>
      <c r="QS23" s="432"/>
      <c r="QT23" s="432"/>
      <c r="QU23" s="432"/>
      <c r="QV23" s="432"/>
      <c r="QW23" s="432"/>
      <c r="QX23" s="432"/>
      <c r="QY23" s="432"/>
      <c r="QZ23" s="432"/>
      <c r="RA23" s="432"/>
      <c r="RB23" s="432"/>
      <c r="RC23" s="432"/>
      <c r="RD23" s="432"/>
      <c r="RE23" s="432"/>
      <c r="RF23" s="432"/>
      <c r="RG23" s="432"/>
      <c r="RH23" s="432"/>
      <c r="RI23" s="432"/>
      <c r="RJ23" s="432"/>
      <c r="RK23" s="432"/>
      <c r="RL23" s="432"/>
      <c r="RM23" s="432"/>
      <c r="RN23" s="432"/>
      <c r="RO23" s="432"/>
      <c r="RP23" s="432"/>
      <c r="RQ23" s="432"/>
      <c r="RR23" s="432"/>
    </row>
    <row r="24" spans="1:486" ht="13.5" customHeight="1" outlineLevel="1" x14ac:dyDescent="0.25">
      <c r="A24" t="str">
        <f t="shared" si="1"/>
        <v>Tnohfr85673351</v>
      </c>
      <c r="B24" s="445"/>
      <c r="C24" s="456" t="s">
        <v>4117</v>
      </c>
      <c r="D24" s="456" t="s">
        <v>4118</v>
      </c>
      <c r="E24" s="458" t="s">
        <v>4119</v>
      </c>
      <c r="F24" s="456" t="s">
        <v>4120</v>
      </c>
      <c r="G24" s="457" t="s">
        <v>4121</v>
      </c>
      <c r="H24" s="456" t="s">
        <v>4122</v>
      </c>
      <c r="I24" s="456" t="s">
        <v>4123</v>
      </c>
      <c r="J24" s="456">
        <v>40598</v>
      </c>
      <c r="K24" s="456" t="s">
        <v>4124</v>
      </c>
      <c r="L24" s="456" t="s">
        <v>4125</v>
      </c>
      <c r="M24" s="456">
        <v>809737</v>
      </c>
      <c r="N24" s="455">
        <v>2784327</v>
      </c>
      <c r="O24" s="456" t="s">
        <v>4126</v>
      </c>
      <c r="P24" s="455" t="s">
        <v>4127</v>
      </c>
      <c r="Q24" s="454" t="s">
        <v>105</v>
      </c>
      <c r="R24" s="453" t="s">
        <v>105</v>
      </c>
      <c r="S24" s="446" t="b">
        <f t="shared" si="24"/>
        <v>1</v>
      </c>
      <c r="T24" s="446" t="str">
        <f t="shared" si="25"/>
        <v>ok</v>
      </c>
      <c r="U24" s="452"/>
      <c r="V24" s="498">
        <v>19860000</v>
      </c>
      <c r="W24" s="450">
        <v>13597000</v>
      </c>
      <c r="X24" s="442">
        <f t="shared" si="4"/>
        <v>0.46061631242185774</v>
      </c>
      <c r="Y24" s="447" t="b">
        <f t="shared" si="26"/>
        <v>0</v>
      </c>
      <c r="Z24" s="446" t="str">
        <f t="shared" si="27"/>
        <v/>
      </c>
      <c r="AA24" s="465"/>
      <c r="AB24" s="498">
        <v>9225000</v>
      </c>
      <c r="AC24" s="450">
        <v>7658000</v>
      </c>
      <c r="AD24" s="442">
        <f t="shared" si="7"/>
        <v>0.20462261687124575</v>
      </c>
      <c r="AE24" s="447" t="b">
        <f t="shared" si="28"/>
        <v>0</v>
      </c>
      <c r="AF24" s="447" t="str">
        <f t="shared" si="39"/>
        <v/>
      </c>
      <c r="AG24" s="465"/>
      <c r="AH24" s="498">
        <v>25971000</v>
      </c>
      <c r="AI24" s="450">
        <v>25724000</v>
      </c>
      <c r="AJ24" s="442">
        <f t="shared" si="35"/>
        <v>9.6019281604727107E-3</v>
      </c>
      <c r="AK24" s="446" t="b">
        <f t="shared" si="30"/>
        <v>1</v>
      </c>
      <c r="AL24" s="446" t="str">
        <f t="shared" si="31"/>
        <v>ok</v>
      </c>
      <c r="AM24" s="452"/>
      <c r="AN24" s="498">
        <v>28856000</v>
      </c>
      <c r="AO24" s="450">
        <v>28939000</v>
      </c>
      <c r="AP24" s="447">
        <f t="shared" si="32"/>
        <v>-2.868101869449532E-3</v>
      </c>
      <c r="AQ24" s="446" t="b">
        <f t="shared" si="33"/>
        <v>1</v>
      </c>
      <c r="AR24" s="446" t="b">
        <f t="shared" si="34"/>
        <v>1</v>
      </c>
      <c r="AS24" s="446" t="str">
        <f t="shared" si="38"/>
        <v>ok</v>
      </c>
      <c r="AT24" s="452"/>
      <c r="AU24" s="443">
        <v>85455741.890000001</v>
      </c>
      <c r="AV24" s="443" t="s">
        <v>6619</v>
      </c>
      <c r="AW24" s="443" t="s">
        <v>6620</v>
      </c>
      <c r="AX24" s="444">
        <v>8.0841799999999999</v>
      </c>
      <c r="AY24" s="443">
        <v>85673159.680000007</v>
      </c>
      <c r="AZ24" s="443">
        <v>24417068.579999998</v>
      </c>
      <c r="BA24" s="442" t="s">
        <v>6621</v>
      </c>
      <c r="BB24" s="442">
        <v>25253277</v>
      </c>
      <c r="BC24" s="441">
        <v>32149986</v>
      </c>
      <c r="BD24" s="440">
        <v>47761119</v>
      </c>
      <c r="BE24" s="439">
        <v>146190731.52000001</v>
      </c>
      <c r="BF24" s="439">
        <v>190</v>
      </c>
      <c r="BG24" s="439" t="s">
        <v>6623</v>
      </c>
      <c r="BH24" s="439">
        <f>ROUND((AY24+BF24),0)+1</f>
        <v>85673351</v>
      </c>
      <c r="BI24" s="438" t="e">
        <f t="shared" si="36"/>
        <v>#VALUE!</v>
      </c>
      <c r="BJ24" t="e">
        <f>VLOOKUP(P24,'[1]Critère Allocation'!$A$4:$K$10,11,FALSE)</f>
        <v>#N/A</v>
      </c>
      <c r="BK24" s="431" t="e">
        <f t="shared" si="37"/>
        <v>#N/A</v>
      </c>
      <c r="BL24" s="437" t="e">
        <f>$BO24*VLOOKUP($C24,'[1]PARAMETRES 2024'!$C$2:$I$27,2,FALSE)</f>
        <v>#N/A</v>
      </c>
      <c r="BM24" s="436" t="e">
        <f>$BO24*VLOOKUP($C24,'[1]PARAMETRES 2024'!$C$2:$I$27,3,FALSE)</f>
        <v>#N/A</v>
      </c>
      <c r="BN24" s="437" t="e">
        <f>$BO24*VLOOKUP($C24,'[1]PARAMETRES 2024'!$C$2:$I$27,4,FALSE)</f>
        <v>#N/A</v>
      </c>
      <c r="BO24" s="434" t="e">
        <f>$BK24/(1-VLOOKUP($C24,'[1]PARAMETRES 2024'!$C$2:$I$27,5,FALSE))</f>
        <v>#N/A</v>
      </c>
      <c r="BP24" s="437">
        <f t="shared" si="19"/>
        <v>0</v>
      </c>
      <c r="BQ24" s="437">
        <f t="shared" si="20"/>
        <v>0</v>
      </c>
      <c r="BR24" s="434" t="e">
        <f t="shared" si="21"/>
        <v>#N/A</v>
      </c>
      <c r="BS24" s="436">
        <f>IFERROR(BO24*VLOOKUP(C24,'[1]PARAMETRES 2024'!$C$2:$I$27,6,FALSE),0)</f>
        <v>0</v>
      </c>
      <c r="BT24" s="436">
        <f>IFERROR((BP24+BQ24)*VLOOKUP(C24,'[1]PARAMETRES 2024'!$C$2:$I$27,7,FALSE),0)</f>
        <v>0</v>
      </c>
      <c r="BU24" s="435" t="e">
        <f t="shared" si="22"/>
        <v>#N/A</v>
      </c>
      <c r="BV24" s="432"/>
      <c r="BW24" s="432"/>
      <c r="BX24" s="434" t="e">
        <f t="shared" si="23"/>
        <v>#N/A</v>
      </c>
      <c r="BY24" s="432"/>
      <c r="BZ24" s="433"/>
      <c r="CA24" s="432"/>
      <c r="CB24" s="432"/>
      <c r="CC24" s="432"/>
      <c r="CD24" s="432"/>
      <c r="CE24" s="432"/>
      <c r="CF24" s="432"/>
      <c r="CG24" s="433"/>
      <c r="CH24" s="432"/>
      <c r="CI24" s="432"/>
      <c r="CJ24" s="432"/>
      <c r="CK24" s="432"/>
      <c r="CL24" s="432"/>
      <c r="CM24" s="432"/>
      <c r="CN24" s="433"/>
      <c r="CO24" s="432"/>
      <c r="CP24" s="432"/>
      <c r="CQ24" s="432"/>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2"/>
      <c r="DO24" s="432"/>
      <c r="DP24" s="432"/>
      <c r="DQ24" s="432"/>
      <c r="DR24" s="432"/>
      <c r="DS24" s="432"/>
      <c r="DT24" s="432"/>
      <c r="DU24" s="432"/>
      <c r="DV24" s="432"/>
      <c r="DW24" s="432"/>
      <c r="DX24" s="432"/>
      <c r="DY24" s="432"/>
      <c r="DZ24" s="432"/>
      <c r="EA24" s="432"/>
      <c r="EB24" s="432"/>
      <c r="EC24" s="432"/>
      <c r="ED24" s="432"/>
      <c r="EE24" s="432"/>
      <c r="EF24" s="432"/>
      <c r="EG24" s="432"/>
      <c r="EH24" s="432"/>
      <c r="EI24" s="432"/>
      <c r="EJ24" s="432"/>
      <c r="EK24" s="432"/>
      <c r="EL24" s="432"/>
      <c r="EM24" s="432"/>
      <c r="EN24" s="432"/>
      <c r="EO24" s="432"/>
      <c r="EP24" s="432"/>
      <c r="EQ24" s="432"/>
      <c r="ER24" s="432"/>
      <c r="ES24" s="432"/>
      <c r="ET24" s="432"/>
      <c r="EU24" s="432"/>
      <c r="EV24" s="432"/>
      <c r="EW24" s="432"/>
      <c r="EX24" s="432"/>
      <c r="EY24" s="432"/>
      <c r="EZ24" s="432"/>
      <c r="FA24" s="432"/>
      <c r="FB24" s="432"/>
      <c r="FC24" s="432"/>
      <c r="FD24" s="432"/>
      <c r="FE24" s="432"/>
      <c r="FF24" s="432"/>
      <c r="FG24" s="432"/>
      <c r="FH24" s="432"/>
      <c r="FI24" s="432"/>
      <c r="FJ24" s="432"/>
      <c r="FK24" s="432"/>
      <c r="FL24" s="432"/>
      <c r="FM24" s="432"/>
      <c r="FN24" s="432"/>
      <c r="FO24" s="432"/>
      <c r="FP24" s="432"/>
      <c r="FQ24" s="432"/>
      <c r="FR24" s="432"/>
      <c r="FS24" s="432"/>
      <c r="FT24" s="432"/>
      <c r="FU24" s="432"/>
      <c r="FV24" s="432"/>
      <c r="FW24" s="432"/>
      <c r="FX24" s="432"/>
      <c r="FY24" s="432"/>
      <c r="FZ24" s="432"/>
      <c r="GA24" s="432"/>
      <c r="GB24" s="432"/>
      <c r="GC24" s="432"/>
      <c r="GD24" s="432"/>
      <c r="GE24" s="432"/>
      <c r="GF24" s="432"/>
      <c r="GG24" s="432"/>
      <c r="GH24" s="432"/>
      <c r="GI24" s="432"/>
      <c r="GJ24" s="432"/>
      <c r="GK24" s="432"/>
      <c r="GL24" s="432"/>
      <c r="GM24" s="432"/>
      <c r="GN24" s="432"/>
      <c r="GO24" s="432"/>
      <c r="GP24" s="432"/>
      <c r="GQ24" s="432"/>
      <c r="GR24" s="432"/>
      <c r="GS24" s="432"/>
      <c r="GT24" s="432"/>
      <c r="GU24" s="432"/>
      <c r="GV24" s="432"/>
      <c r="GW24" s="432"/>
      <c r="GX24" s="432"/>
      <c r="GY24" s="432"/>
      <c r="GZ24" s="432"/>
      <c r="HA24" s="432"/>
      <c r="HB24" s="432"/>
      <c r="HC24" s="432"/>
      <c r="HD24" s="432"/>
      <c r="HE24" s="432"/>
      <c r="HF24" s="432"/>
      <c r="HG24" s="432"/>
      <c r="HH24" s="432"/>
      <c r="HI24" s="432"/>
      <c r="HJ24" s="432"/>
      <c r="HK24" s="432"/>
      <c r="HL24" s="432"/>
      <c r="HM24" s="432"/>
      <c r="HN24" s="432"/>
      <c r="HO24" s="432"/>
      <c r="HP24" s="432"/>
      <c r="HQ24" s="432"/>
      <c r="HR24" s="432"/>
      <c r="HS24" s="432"/>
      <c r="HT24" s="432"/>
      <c r="HU24" s="432"/>
      <c r="HV24" s="432"/>
      <c r="HW24" s="432"/>
      <c r="HX24" s="432"/>
      <c r="HY24" s="432"/>
      <c r="HZ24" s="432"/>
      <c r="IA24" s="432"/>
      <c r="IB24" s="432"/>
      <c r="IC24" s="432"/>
      <c r="ID24" s="432"/>
      <c r="IE24" s="432"/>
      <c r="IF24" s="432"/>
      <c r="IG24" s="432"/>
      <c r="IH24" s="432"/>
      <c r="II24" s="432"/>
      <c r="IJ24" s="432"/>
      <c r="IK24" s="432"/>
      <c r="IL24" s="432"/>
      <c r="IM24" s="432"/>
      <c r="IN24" s="432"/>
      <c r="IO24" s="432"/>
      <c r="IP24" s="432"/>
      <c r="IQ24" s="432"/>
      <c r="IR24" s="432"/>
      <c r="IS24" s="432"/>
      <c r="IT24" s="432"/>
      <c r="IU24" s="432"/>
      <c r="IV24" s="432"/>
      <c r="IW24" s="432"/>
      <c r="IX24" s="432"/>
      <c r="IY24" s="432"/>
      <c r="IZ24" s="432"/>
      <c r="JA24" s="432"/>
      <c r="JB24" s="432"/>
      <c r="JC24" s="432"/>
      <c r="JD24" s="432"/>
      <c r="JE24" s="432"/>
      <c r="JF24" s="432"/>
      <c r="JG24" s="432"/>
      <c r="JH24" s="432"/>
      <c r="JI24" s="432"/>
      <c r="JJ24" s="432"/>
      <c r="JK24" s="432"/>
      <c r="JL24" s="432"/>
      <c r="JM24" s="432"/>
      <c r="JN24" s="432"/>
      <c r="JO24" s="432"/>
      <c r="JP24" s="432"/>
      <c r="JQ24" s="432"/>
      <c r="JR24" s="432"/>
      <c r="JS24" s="432"/>
      <c r="JT24" s="432"/>
      <c r="JU24" s="432"/>
      <c r="JV24" s="432"/>
      <c r="JW24" s="432"/>
      <c r="JX24" s="432"/>
      <c r="JY24" s="432"/>
      <c r="JZ24" s="432"/>
      <c r="KA24" s="432"/>
      <c r="KB24" s="432"/>
      <c r="KC24" s="432"/>
      <c r="KD24" s="432"/>
      <c r="KE24" s="432"/>
      <c r="KF24" s="432"/>
      <c r="KG24" s="432"/>
      <c r="KH24" s="432"/>
      <c r="KI24" s="432"/>
      <c r="KJ24" s="432"/>
      <c r="KK24" s="432"/>
      <c r="KL24" s="432"/>
      <c r="KM24" s="432"/>
      <c r="KN24" s="432"/>
      <c r="KO24" s="432"/>
      <c r="KP24" s="432"/>
      <c r="KQ24" s="432"/>
      <c r="KR24" s="432"/>
      <c r="KS24" s="432"/>
      <c r="KT24" s="432"/>
      <c r="KU24" s="432"/>
      <c r="KV24" s="432"/>
      <c r="KW24" s="432"/>
      <c r="KX24" s="432"/>
      <c r="KY24" s="432"/>
      <c r="KZ24" s="432"/>
      <c r="LA24" s="432"/>
      <c r="LB24" s="432"/>
      <c r="LC24" s="432"/>
      <c r="LD24" s="432"/>
      <c r="LE24" s="432"/>
      <c r="LF24" s="432"/>
      <c r="LG24" s="432"/>
      <c r="LH24" s="432"/>
      <c r="LI24" s="432"/>
      <c r="LJ24" s="432"/>
      <c r="LK24" s="432"/>
      <c r="LL24" s="432"/>
      <c r="LM24" s="432"/>
      <c r="LN24" s="432"/>
      <c r="LO24" s="432"/>
      <c r="LP24" s="432"/>
      <c r="LQ24" s="432"/>
      <c r="LR24" s="432"/>
      <c r="LS24" s="432"/>
      <c r="LT24" s="432"/>
      <c r="LU24" s="432"/>
      <c r="LV24" s="432"/>
      <c r="LW24" s="432"/>
      <c r="LX24" s="432"/>
      <c r="LY24" s="432"/>
      <c r="LZ24" s="432"/>
      <c r="MA24" s="432"/>
      <c r="MB24" s="432"/>
      <c r="MC24" s="432"/>
      <c r="MD24" s="432"/>
      <c r="ME24" s="432"/>
      <c r="MF24" s="432"/>
      <c r="MG24" s="432"/>
      <c r="MH24" s="432"/>
      <c r="MI24" s="432"/>
      <c r="MJ24" s="432"/>
      <c r="MK24" s="432"/>
      <c r="ML24" s="432"/>
      <c r="MM24" s="432"/>
      <c r="MN24" s="432"/>
      <c r="MO24" s="432"/>
      <c r="MP24" s="432"/>
      <c r="MQ24" s="432"/>
      <c r="MR24" s="432"/>
      <c r="MS24" s="432"/>
      <c r="MT24" s="432"/>
      <c r="MU24" s="432"/>
      <c r="MV24" s="432"/>
      <c r="MW24" s="432"/>
      <c r="MX24" s="432"/>
      <c r="MY24" s="432"/>
      <c r="MZ24" s="432"/>
      <c r="NA24" s="432"/>
      <c r="NB24" s="432"/>
      <c r="NC24" s="432"/>
      <c r="ND24" s="432"/>
      <c r="NE24" s="432"/>
      <c r="NF24" s="432"/>
      <c r="NG24" s="432"/>
      <c r="NH24" s="432"/>
      <c r="NI24" s="432"/>
      <c r="NJ24" s="432"/>
      <c r="NK24" s="432"/>
      <c r="NL24" s="432"/>
      <c r="NM24" s="432"/>
      <c r="NN24" s="432"/>
      <c r="NO24" s="432"/>
      <c r="NP24" s="432"/>
      <c r="NQ24" s="432"/>
      <c r="NR24" s="432"/>
      <c r="NS24" s="432"/>
      <c r="NT24" s="432"/>
      <c r="NU24" s="432"/>
      <c r="NV24" s="432"/>
      <c r="NW24" s="432"/>
      <c r="NX24" s="432"/>
      <c r="NY24" s="432"/>
      <c r="NZ24" s="432"/>
      <c r="OA24" s="432"/>
      <c r="OB24" s="432"/>
      <c r="OC24" s="432"/>
      <c r="OD24" s="432"/>
      <c r="OE24" s="432"/>
      <c r="OF24" s="432"/>
      <c r="OG24" s="432"/>
      <c r="OH24" s="432"/>
      <c r="OI24" s="432"/>
      <c r="OJ24" s="432"/>
      <c r="OK24" s="432"/>
      <c r="OL24" s="432"/>
      <c r="OM24" s="432"/>
      <c r="ON24" s="432"/>
      <c r="OO24" s="432"/>
      <c r="OP24" s="432"/>
      <c r="OQ24" s="432"/>
      <c r="OR24" s="432"/>
      <c r="OS24" s="432"/>
      <c r="OT24" s="432"/>
      <c r="OU24" s="432"/>
      <c r="OV24" s="432"/>
      <c r="OW24" s="432"/>
      <c r="OX24" s="432"/>
      <c r="OY24" s="432"/>
      <c r="OZ24" s="432"/>
      <c r="PA24" s="432"/>
      <c r="PB24" s="432"/>
      <c r="PC24" s="432"/>
      <c r="PD24" s="432"/>
      <c r="PE24" s="432"/>
      <c r="PF24" s="432"/>
      <c r="PG24" s="432"/>
      <c r="PH24" s="432"/>
      <c r="PI24" s="432"/>
      <c r="PJ24" s="432"/>
      <c r="PK24" s="432"/>
      <c r="PL24" s="432"/>
      <c r="PM24" s="432"/>
      <c r="PN24" s="432"/>
      <c r="PO24" s="432"/>
      <c r="PP24" s="432"/>
      <c r="PQ24" s="432"/>
      <c r="PR24" s="432"/>
      <c r="PS24" s="432"/>
      <c r="PT24" s="432"/>
      <c r="PU24" s="432"/>
      <c r="PV24" s="432"/>
      <c r="PW24" s="432"/>
      <c r="PX24" s="432"/>
      <c r="PY24" s="432"/>
      <c r="PZ24" s="432"/>
      <c r="QA24" s="432"/>
      <c r="QB24" s="432"/>
      <c r="QC24" s="432"/>
      <c r="QD24" s="432"/>
      <c r="QE24" s="432"/>
      <c r="QF24" s="432"/>
      <c r="QG24" s="432"/>
      <c r="QH24" s="432"/>
      <c r="QI24" s="432"/>
      <c r="QJ24" s="432"/>
      <c r="QK24" s="432"/>
      <c r="QL24" s="432"/>
      <c r="QM24" s="432"/>
      <c r="QN24" s="432"/>
      <c r="QO24" s="432"/>
      <c r="QP24" s="432"/>
      <c r="QQ24" s="432"/>
      <c r="QR24" s="432"/>
      <c r="QS24" s="432"/>
      <c r="QT24" s="432"/>
      <c r="QU24" s="432"/>
      <c r="QV24" s="432"/>
      <c r="QW24" s="432"/>
      <c r="QX24" s="432"/>
      <c r="QY24" s="432"/>
      <c r="QZ24" s="432"/>
      <c r="RA24" s="432"/>
      <c r="RB24" s="432"/>
      <c r="RC24" s="432"/>
      <c r="RD24" s="432"/>
      <c r="RE24" s="432"/>
      <c r="RF24" s="432"/>
      <c r="RG24" s="432"/>
      <c r="RH24" s="432"/>
      <c r="RI24" s="432"/>
      <c r="RJ24" s="432"/>
      <c r="RK24" s="432"/>
      <c r="RL24" s="432"/>
      <c r="RM24" s="432"/>
      <c r="RN24" s="432"/>
      <c r="RO24" s="432"/>
      <c r="RP24" s="432"/>
      <c r="RQ24" s="432"/>
      <c r="RR24" s="432"/>
    </row>
    <row r="25" spans="1:486" ht="13.5" customHeight="1" outlineLevel="1" x14ac:dyDescent="0.25">
      <c r="A25" t="str">
        <f t="shared" si="1"/>
        <v>Hkbnnx6844845</v>
      </c>
      <c r="B25" s="445"/>
      <c r="C25" s="456" t="s">
        <v>4128</v>
      </c>
      <c r="D25" s="456" t="s">
        <v>4129</v>
      </c>
      <c r="E25" s="458" t="s">
        <v>4130</v>
      </c>
      <c r="F25" s="456" t="s">
        <v>4131</v>
      </c>
      <c r="G25" s="457" t="s">
        <v>4132</v>
      </c>
      <c r="H25" s="456" t="s">
        <v>4133</v>
      </c>
      <c r="I25" s="456" t="s">
        <v>4134</v>
      </c>
      <c r="J25" s="456">
        <v>96832</v>
      </c>
      <c r="K25" s="456" t="s">
        <v>4135</v>
      </c>
      <c r="L25" s="456" t="s">
        <v>4136</v>
      </c>
      <c r="M25" s="456" t="s">
        <v>4137</v>
      </c>
      <c r="N25" s="455">
        <v>6742406</v>
      </c>
      <c r="O25" s="456" t="s">
        <v>4138</v>
      </c>
      <c r="P25" s="455" t="s">
        <v>4139</v>
      </c>
      <c r="Q25" s="454" t="s">
        <v>105</v>
      </c>
      <c r="R25" s="453" t="s">
        <v>105</v>
      </c>
      <c r="S25" s="446" t="b">
        <f t="shared" si="24"/>
        <v>1</v>
      </c>
      <c r="T25" s="446" t="str">
        <f t="shared" si="25"/>
        <v>ok</v>
      </c>
      <c r="U25" s="452"/>
      <c r="V25" s="498"/>
      <c r="W25" s="450"/>
      <c r="X25" s="442">
        <f t="shared" si="4"/>
        <v>0</v>
      </c>
      <c r="Y25" s="447" t="b">
        <f t="shared" si="26"/>
        <v>1</v>
      </c>
      <c r="Z25" s="446" t="str">
        <f t="shared" si="27"/>
        <v>ok</v>
      </c>
      <c r="AA25" s="452"/>
      <c r="AB25" s="498"/>
      <c r="AC25" s="450"/>
      <c r="AD25" s="442">
        <f t="shared" si="7"/>
        <v>0</v>
      </c>
      <c r="AE25" s="447" t="b">
        <f t="shared" si="28"/>
        <v>1</v>
      </c>
      <c r="AF25" s="447" t="str">
        <f t="shared" si="39"/>
        <v>ok</v>
      </c>
      <c r="AG25" s="452"/>
      <c r="AH25" s="498">
        <v>7318000</v>
      </c>
      <c r="AI25" s="450">
        <v>8532000</v>
      </c>
      <c r="AJ25" s="442">
        <f t="shared" si="35"/>
        <v>-0.1422878574777309</v>
      </c>
      <c r="AK25" s="446" t="b">
        <f t="shared" si="30"/>
        <v>0</v>
      </c>
      <c r="AL25" s="446" t="str">
        <f t="shared" si="31"/>
        <v/>
      </c>
      <c r="AM25" s="452"/>
      <c r="AN25" s="498">
        <v>7952000</v>
      </c>
      <c r="AO25" s="450">
        <v>9829000</v>
      </c>
      <c r="AP25" s="447">
        <f t="shared" si="32"/>
        <v>-0.19096551022484484</v>
      </c>
      <c r="AQ25" s="446" t="b">
        <f t="shared" si="33"/>
        <v>0</v>
      </c>
      <c r="AR25" s="446" t="b">
        <f t="shared" si="34"/>
        <v>1</v>
      </c>
      <c r="AS25" s="446" t="str">
        <f t="shared" si="38"/>
        <v/>
      </c>
      <c r="AT25" s="452"/>
      <c r="AU25" s="443">
        <v>8429311.75</v>
      </c>
      <c r="AV25" s="443">
        <v>4718540.6100000003</v>
      </c>
      <c r="AW25" s="443" t="s">
        <v>6624</v>
      </c>
      <c r="AX25" s="444">
        <v>7.8173199999999996</v>
      </c>
      <c r="AY25" s="443">
        <v>6844644.9100000001</v>
      </c>
      <c r="AZ25" s="443">
        <v>5363023.57</v>
      </c>
      <c r="BA25" s="442" t="s">
        <v>6625</v>
      </c>
      <c r="BB25" s="442">
        <v>4317198</v>
      </c>
      <c r="BC25" s="441">
        <v>6963178</v>
      </c>
      <c r="BD25" s="440">
        <v>8106130</v>
      </c>
      <c r="BE25" s="439">
        <v>73289084.560000002</v>
      </c>
      <c r="BF25" s="439">
        <v>200</v>
      </c>
      <c r="BG25" s="439" t="s">
        <v>6627</v>
      </c>
      <c r="BH25" s="439">
        <f t="shared" ref="BH25:BH31" si="40">ROUND((AY25+BF25),0)</f>
        <v>6844845</v>
      </c>
      <c r="BI25" s="438" t="e">
        <f t="shared" si="36"/>
        <v>#VALUE!</v>
      </c>
      <c r="BJ25" t="e">
        <f>VLOOKUP(P25,'[1]Critère Allocation'!$A$4:$K$10,11,FALSE)</f>
        <v>#N/A</v>
      </c>
      <c r="BK25" s="431" t="e">
        <f t="shared" si="37"/>
        <v>#N/A</v>
      </c>
      <c r="BL25" s="437" t="e">
        <f>$BO25*VLOOKUP($C25,'[1]PARAMETRES 2024'!$C$2:$I$27,2,FALSE)</f>
        <v>#N/A</v>
      </c>
      <c r="BM25" s="436" t="e">
        <f>$BO25*VLOOKUP($C25,'[1]PARAMETRES 2024'!$C$2:$I$27,3,FALSE)</f>
        <v>#N/A</v>
      </c>
      <c r="BN25" s="437" t="e">
        <f>$BO25*VLOOKUP($C25,'[1]PARAMETRES 2024'!$C$2:$I$27,4,FALSE)</f>
        <v>#N/A</v>
      </c>
      <c r="BO25" s="434" t="e">
        <f>$BK25/(1-VLOOKUP($C25,'[1]PARAMETRES 2024'!$C$2:$I$27,5,FALSE))</f>
        <v>#N/A</v>
      </c>
      <c r="BP25" s="437">
        <f t="shared" si="19"/>
        <v>0</v>
      </c>
      <c r="BQ25" s="437">
        <f t="shared" si="20"/>
        <v>0</v>
      </c>
      <c r="BR25" s="434" t="e">
        <f t="shared" si="21"/>
        <v>#N/A</v>
      </c>
      <c r="BS25" s="436">
        <f>IFERROR(BO25*VLOOKUP(C25,'[1]PARAMETRES 2024'!$C$2:$I$27,6,FALSE),0)</f>
        <v>0</v>
      </c>
      <c r="BT25" s="436">
        <f>IFERROR((BP25+BQ25)*VLOOKUP(C25,'[1]PARAMETRES 2024'!$C$2:$I$27,7,FALSE),0)</f>
        <v>0</v>
      </c>
      <c r="BU25" s="435" t="e">
        <f t="shared" si="22"/>
        <v>#N/A</v>
      </c>
      <c r="BV25" s="432"/>
      <c r="BW25" s="432"/>
      <c r="BX25" s="434" t="e">
        <f t="shared" si="23"/>
        <v>#N/A</v>
      </c>
      <c r="BY25" s="432"/>
      <c r="BZ25" s="433"/>
      <c r="CA25" s="432"/>
      <c r="CB25" s="432"/>
      <c r="CC25" s="432"/>
      <c r="CD25" s="432"/>
      <c r="CE25" s="432"/>
      <c r="CF25" s="432"/>
      <c r="CG25" s="433"/>
      <c r="CH25" s="432"/>
      <c r="CI25" s="432"/>
      <c r="CJ25" s="432"/>
      <c r="CK25" s="432"/>
      <c r="CL25" s="432"/>
      <c r="CM25" s="432"/>
      <c r="CN25" s="433"/>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c r="FD25" s="432"/>
      <c r="FE25" s="432"/>
      <c r="FF25" s="432"/>
      <c r="FG25" s="432"/>
      <c r="FH25" s="432"/>
      <c r="FI25" s="432"/>
      <c r="FJ25" s="432"/>
      <c r="FK25" s="432"/>
      <c r="FL25" s="432"/>
      <c r="FM25" s="432"/>
      <c r="FN25" s="432"/>
      <c r="FO25" s="432"/>
      <c r="FP25" s="432"/>
      <c r="FQ25" s="432"/>
      <c r="FR25" s="432"/>
      <c r="FS25" s="432"/>
      <c r="FT25" s="432"/>
      <c r="FU25" s="432"/>
      <c r="FV25" s="432"/>
      <c r="FW25" s="432"/>
      <c r="FX25" s="432"/>
      <c r="FY25" s="432"/>
      <c r="FZ25" s="432"/>
      <c r="GA25" s="432"/>
      <c r="GB25" s="432"/>
      <c r="GC25" s="432"/>
      <c r="GD25" s="432"/>
      <c r="GE25" s="432"/>
      <c r="GF25" s="432"/>
      <c r="GG25" s="432"/>
      <c r="GH25" s="432"/>
      <c r="GI25" s="432"/>
      <c r="GJ25" s="432"/>
      <c r="GK25" s="432"/>
      <c r="GL25" s="432"/>
      <c r="GM25" s="432"/>
      <c r="GN25" s="432"/>
      <c r="GO25" s="432"/>
      <c r="GP25" s="432"/>
      <c r="GQ25" s="432"/>
      <c r="GR25" s="432"/>
      <c r="GS25" s="432"/>
      <c r="GT25" s="432"/>
      <c r="GU25" s="432"/>
      <c r="GV25" s="432"/>
      <c r="GW25" s="432"/>
      <c r="GX25" s="432"/>
      <c r="GY25" s="432"/>
      <c r="GZ25" s="432"/>
      <c r="HA25" s="432"/>
      <c r="HB25" s="432"/>
      <c r="HC25" s="432"/>
      <c r="HD25" s="432"/>
      <c r="HE25" s="432"/>
      <c r="HF25" s="432"/>
      <c r="HG25" s="432"/>
      <c r="HH25" s="432"/>
      <c r="HI25" s="432"/>
      <c r="HJ25" s="432"/>
      <c r="HK25" s="432"/>
      <c r="HL25" s="432"/>
      <c r="HM25" s="432"/>
      <c r="HN25" s="432"/>
      <c r="HO25" s="432"/>
      <c r="HP25" s="432"/>
      <c r="HQ25" s="432"/>
      <c r="HR25" s="432"/>
      <c r="HS25" s="432"/>
      <c r="HT25" s="432"/>
      <c r="HU25" s="432"/>
      <c r="HV25" s="432"/>
      <c r="HW25" s="432"/>
      <c r="HX25" s="432"/>
      <c r="HY25" s="432"/>
      <c r="HZ25" s="432"/>
      <c r="IA25" s="432"/>
      <c r="IB25" s="432"/>
      <c r="IC25" s="432"/>
      <c r="ID25" s="432"/>
      <c r="IE25" s="432"/>
      <c r="IF25" s="432"/>
      <c r="IG25" s="432"/>
      <c r="IH25" s="432"/>
      <c r="II25" s="432"/>
      <c r="IJ25" s="432"/>
      <c r="IK25" s="432"/>
      <c r="IL25" s="432"/>
      <c r="IM25" s="432"/>
      <c r="IN25" s="432"/>
      <c r="IO25" s="432"/>
      <c r="IP25" s="432"/>
      <c r="IQ25" s="432"/>
      <c r="IR25" s="432"/>
      <c r="IS25" s="432"/>
      <c r="IT25" s="432"/>
      <c r="IU25" s="432"/>
      <c r="IV25" s="432"/>
      <c r="IW25" s="432"/>
      <c r="IX25" s="432"/>
      <c r="IY25" s="432"/>
      <c r="IZ25" s="432"/>
      <c r="JA25" s="432"/>
      <c r="JB25" s="432"/>
      <c r="JC25" s="432"/>
      <c r="JD25" s="432"/>
      <c r="JE25" s="432"/>
      <c r="JF25" s="432"/>
      <c r="JG25" s="432"/>
      <c r="JH25" s="432"/>
      <c r="JI25" s="432"/>
      <c r="JJ25" s="432"/>
      <c r="JK25" s="432"/>
      <c r="JL25" s="432"/>
      <c r="JM25" s="432"/>
      <c r="JN25" s="432"/>
      <c r="JO25" s="432"/>
      <c r="JP25" s="432"/>
      <c r="JQ25" s="432"/>
      <c r="JR25" s="432"/>
      <c r="JS25" s="432"/>
      <c r="JT25" s="432"/>
      <c r="JU25" s="432"/>
      <c r="JV25" s="432"/>
      <c r="JW25" s="432"/>
      <c r="JX25" s="432"/>
      <c r="JY25" s="432"/>
      <c r="JZ25" s="432"/>
      <c r="KA25" s="432"/>
      <c r="KB25" s="432"/>
      <c r="KC25" s="432"/>
      <c r="KD25" s="432"/>
      <c r="KE25" s="432"/>
      <c r="KF25" s="432"/>
      <c r="KG25" s="432"/>
      <c r="KH25" s="432"/>
      <c r="KI25" s="432"/>
      <c r="KJ25" s="432"/>
      <c r="KK25" s="432"/>
      <c r="KL25" s="432"/>
      <c r="KM25" s="432"/>
      <c r="KN25" s="432"/>
      <c r="KO25" s="432"/>
      <c r="KP25" s="432"/>
      <c r="KQ25" s="432"/>
      <c r="KR25" s="432"/>
      <c r="KS25" s="432"/>
      <c r="KT25" s="432"/>
      <c r="KU25" s="432"/>
      <c r="KV25" s="432"/>
      <c r="KW25" s="432"/>
      <c r="KX25" s="432"/>
      <c r="KY25" s="432"/>
      <c r="KZ25" s="432"/>
      <c r="LA25" s="432"/>
      <c r="LB25" s="432"/>
      <c r="LC25" s="432"/>
      <c r="LD25" s="432"/>
      <c r="LE25" s="432"/>
      <c r="LF25" s="432"/>
      <c r="LG25" s="432"/>
      <c r="LH25" s="432"/>
      <c r="LI25" s="432"/>
      <c r="LJ25" s="432"/>
      <c r="LK25" s="432"/>
      <c r="LL25" s="432"/>
      <c r="LM25" s="432"/>
      <c r="LN25" s="432"/>
      <c r="LO25" s="432"/>
      <c r="LP25" s="432"/>
      <c r="LQ25" s="432"/>
      <c r="LR25" s="432"/>
      <c r="LS25" s="432"/>
      <c r="LT25" s="432"/>
      <c r="LU25" s="432"/>
      <c r="LV25" s="432"/>
      <c r="LW25" s="432"/>
      <c r="LX25" s="432"/>
      <c r="LY25" s="432"/>
      <c r="LZ25" s="432"/>
      <c r="MA25" s="432"/>
      <c r="MB25" s="432"/>
      <c r="MC25" s="432"/>
      <c r="MD25" s="432"/>
      <c r="ME25" s="432"/>
      <c r="MF25" s="432"/>
      <c r="MG25" s="432"/>
      <c r="MH25" s="432"/>
      <c r="MI25" s="432"/>
      <c r="MJ25" s="432"/>
      <c r="MK25" s="432"/>
      <c r="ML25" s="432"/>
      <c r="MM25" s="432"/>
      <c r="MN25" s="432"/>
      <c r="MO25" s="432"/>
      <c r="MP25" s="432"/>
      <c r="MQ25" s="432"/>
      <c r="MR25" s="432"/>
      <c r="MS25" s="432"/>
      <c r="MT25" s="432"/>
      <c r="MU25" s="432"/>
      <c r="MV25" s="432"/>
      <c r="MW25" s="432"/>
      <c r="MX25" s="432"/>
      <c r="MY25" s="432"/>
      <c r="MZ25" s="432"/>
      <c r="NA25" s="432"/>
      <c r="NB25" s="432"/>
      <c r="NC25" s="432"/>
      <c r="ND25" s="432"/>
      <c r="NE25" s="432"/>
      <c r="NF25" s="432"/>
      <c r="NG25" s="432"/>
      <c r="NH25" s="432"/>
      <c r="NI25" s="432"/>
      <c r="NJ25" s="432"/>
      <c r="NK25" s="432"/>
      <c r="NL25" s="432"/>
      <c r="NM25" s="432"/>
      <c r="NN25" s="432"/>
      <c r="NO25" s="432"/>
      <c r="NP25" s="432"/>
      <c r="NQ25" s="432"/>
      <c r="NR25" s="432"/>
      <c r="NS25" s="432"/>
      <c r="NT25" s="432"/>
      <c r="NU25" s="432"/>
      <c r="NV25" s="432"/>
      <c r="NW25" s="432"/>
      <c r="NX25" s="432"/>
      <c r="NY25" s="432"/>
      <c r="NZ25" s="432"/>
      <c r="OA25" s="432"/>
      <c r="OB25" s="432"/>
      <c r="OC25" s="432"/>
      <c r="OD25" s="432"/>
      <c r="OE25" s="432"/>
      <c r="OF25" s="432"/>
      <c r="OG25" s="432"/>
      <c r="OH25" s="432"/>
      <c r="OI25" s="432"/>
      <c r="OJ25" s="432"/>
      <c r="OK25" s="432"/>
      <c r="OL25" s="432"/>
      <c r="OM25" s="432"/>
      <c r="ON25" s="432"/>
      <c r="OO25" s="432"/>
      <c r="OP25" s="432"/>
      <c r="OQ25" s="432"/>
      <c r="OR25" s="432"/>
      <c r="OS25" s="432"/>
      <c r="OT25" s="432"/>
      <c r="OU25" s="432"/>
      <c r="OV25" s="432"/>
      <c r="OW25" s="432"/>
      <c r="OX25" s="432"/>
      <c r="OY25" s="432"/>
      <c r="OZ25" s="432"/>
      <c r="PA25" s="432"/>
      <c r="PB25" s="432"/>
      <c r="PC25" s="432"/>
      <c r="PD25" s="432"/>
      <c r="PE25" s="432"/>
      <c r="PF25" s="432"/>
      <c r="PG25" s="432"/>
      <c r="PH25" s="432"/>
      <c r="PI25" s="432"/>
      <c r="PJ25" s="432"/>
      <c r="PK25" s="432"/>
      <c r="PL25" s="432"/>
      <c r="PM25" s="432"/>
      <c r="PN25" s="432"/>
      <c r="PO25" s="432"/>
      <c r="PP25" s="432"/>
      <c r="PQ25" s="432"/>
      <c r="PR25" s="432"/>
      <c r="PS25" s="432"/>
      <c r="PT25" s="432"/>
      <c r="PU25" s="432"/>
      <c r="PV25" s="432"/>
      <c r="PW25" s="432"/>
      <c r="PX25" s="432"/>
      <c r="PY25" s="432"/>
      <c r="PZ25" s="432"/>
      <c r="QA25" s="432"/>
      <c r="QB25" s="432"/>
      <c r="QC25" s="432"/>
      <c r="QD25" s="432"/>
      <c r="QE25" s="432"/>
      <c r="QF25" s="432"/>
      <c r="QG25" s="432"/>
      <c r="QH25" s="432"/>
      <c r="QI25" s="432"/>
      <c r="QJ25" s="432"/>
      <c r="QK25" s="432"/>
      <c r="QL25" s="432"/>
      <c r="QM25" s="432"/>
      <c r="QN25" s="432"/>
      <c r="QO25" s="432"/>
      <c r="QP25" s="432"/>
      <c r="QQ25" s="432"/>
      <c r="QR25" s="432"/>
      <c r="QS25" s="432"/>
      <c r="QT25" s="432"/>
      <c r="QU25" s="432"/>
      <c r="QV25" s="432"/>
      <c r="QW25" s="432"/>
      <c r="QX25" s="432"/>
      <c r="QY25" s="432"/>
      <c r="QZ25" s="432"/>
      <c r="RA25" s="432"/>
      <c r="RB25" s="432"/>
      <c r="RC25" s="432"/>
      <c r="RD25" s="432"/>
      <c r="RE25" s="432"/>
      <c r="RF25" s="432"/>
      <c r="RG25" s="432"/>
      <c r="RH25" s="432"/>
      <c r="RI25" s="432"/>
      <c r="RJ25" s="432"/>
      <c r="RK25" s="432"/>
      <c r="RL25" s="432"/>
      <c r="RM25" s="432"/>
      <c r="RN25" s="432"/>
      <c r="RO25" s="432"/>
      <c r="RP25" s="432"/>
      <c r="RQ25" s="432"/>
      <c r="RR25" s="432"/>
    </row>
    <row r="26" spans="1:486" ht="13.5" customHeight="1" outlineLevel="1" x14ac:dyDescent="0.25">
      <c r="A26" t="str">
        <f t="shared" si="1"/>
        <v>Zvtrdg589169</v>
      </c>
      <c r="B26" s="445"/>
      <c r="C26" s="456" t="s">
        <v>4140</v>
      </c>
      <c r="D26" s="456" t="s">
        <v>4141</v>
      </c>
      <c r="E26" s="458" t="s">
        <v>4142</v>
      </c>
      <c r="F26" s="456" t="s">
        <v>4143</v>
      </c>
      <c r="G26" s="457" t="s">
        <v>4144</v>
      </c>
      <c r="H26" s="456" t="s">
        <v>4145</v>
      </c>
      <c r="I26" s="456" t="s">
        <v>4146</v>
      </c>
      <c r="J26" s="456" t="s">
        <v>4147</v>
      </c>
      <c r="K26" s="456" t="s">
        <v>4148</v>
      </c>
      <c r="L26" s="456" t="s">
        <v>4149</v>
      </c>
      <c r="M26" s="456">
        <v>998838</v>
      </c>
      <c r="N26" s="455">
        <v>5258390</v>
      </c>
      <c r="O26" s="456" t="s">
        <v>4150</v>
      </c>
      <c r="P26" s="455" t="s">
        <v>4151</v>
      </c>
      <c r="Q26" s="454" t="s">
        <v>105</v>
      </c>
      <c r="R26" s="453" t="s">
        <v>105</v>
      </c>
      <c r="S26" s="446" t="b">
        <f t="shared" si="24"/>
        <v>1</v>
      </c>
      <c r="T26" s="446" t="str">
        <f t="shared" si="25"/>
        <v>ok</v>
      </c>
      <c r="U26" s="452"/>
      <c r="V26" s="498"/>
      <c r="W26" s="450"/>
      <c r="X26" s="442">
        <f t="shared" si="4"/>
        <v>0</v>
      </c>
      <c r="Y26" s="447" t="b">
        <f t="shared" si="26"/>
        <v>1</v>
      </c>
      <c r="Z26" s="446" t="str">
        <f t="shared" si="27"/>
        <v>ok</v>
      </c>
      <c r="AA26" s="452"/>
      <c r="AB26" s="498">
        <v>893000</v>
      </c>
      <c r="AC26" s="450">
        <v>837000</v>
      </c>
      <c r="AD26" s="442">
        <f t="shared" si="7"/>
        <v>6.6905615292712065E-2</v>
      </c>
      <c r="AE26" s="447" t="b">
        <f t="shared" si="28"/>
        <v>1</v>
      </c>
      <c r="AF26" s="447" t="str">
        <f t="shared" si="39"/>
        <v>ok</v>
      </c>
      <c r="AG26" s="452"/>
      <c r="AH26" s="498"/>
      <c r="AI26" s="450"/>
      <c r="AJ26" s="442">
        <f t="shared" si="35"/>
        <v>0</v>
      </c>
      <c r="AK26" s="446" t="b">
        <f t="shared" si="30"/>
        <v>1</v>
      </c>
      <c r="AL26" s="446" t="str">
        <f t="shared" si="31"/>
        <v>ok</v>
      </c>
      <c r="AM26" s="452"/>
      <c r="AN26" s="498"/>
      <c r="AO26" s="450"/>
      <c r="AP26" s="447">
        <f t="shared" si="32"/>
        <v>0</v>
      </c>
      <c r="AQ26" s="446" t="b">
        <f t="shared" si="33"/>
        <v>1</v>
      </c>
      <c r="AR26" s="446" t="b">
        <f t="shared" si="34"/>
        <v>1</v>
      </c>
      <c r="AS26" s="446" t="str">
        <f t="shared" si="38"/>
        <v>ok</v>
      </c>
      <c r="AT26" s="452"/>
      <c r="AU26" s="443">
        <v>662149.34</v>
      </c>
      <c r="AV26" s="443">
        <v>616605.65</v>
      </c>
      <c r="AW26" s="443" t="s">
        <v>6628</v>
      </c>
      <c r="AX26" s="444">
        <v>5.5829999999999998E-2</v>
      </c>
      <c r="AY26" s="443">
        <v>588959.01</v>
      </c>
      <c r="AZ26" s="443">
        <v>425226.19</v>
      </c>
      <c r="BA26" s="442" t="s">
        <v>6629</v>
      </c>
      <c r="BB26" s="442">
        <v>736365</v>
      </c>
      <c r="BC26" s="441">
        <v>686337</v>
      </c>
      <c r="BD26" s="440">
        <v>6653056</v>
      </c>
      <c r="BE26" s="439">
        <v>1395999.54</v>
      </c>
      <c r="BF26" s="439">
        <v>210</v>
      </c>
      <c r="BG26" s="439" t="s">
        <v>6630</v>
      </c>
      <c r="BH26" s="439">
        <f t="shared" si="40"/>
        <v>589169</v>
      </c>
      <c r="BI26" s="438" t="e">
        <f t="shared" si="36"/>
        <v>#VALUE!</v>
      </c>
      <c r="BJ26" t="e">
        <f>VLOOKUP(P26,'[1]Critère Allocation'!$A$4:$K$10,11,FALSE)</f>
        <v>#N/A</v>
      </c>
      <c r="BK26" s="431" t="e">
        <f t="shared" si="37"/>
        <v>#N/A</v>
      </c>
      <c r="BL26" s="437" t="e">
        <f>$BO26*VLOOKUP($C26,'[1]PARAMETRES 2024'!$C$2:$I$27,2,FALSE)</f>
        <v>#N/A</v>
      </c>
      <c r="BM26" s="436" t="e">
        <f>$BO26*VLOOKUP($C26,'[1]PARAMETRES 2024'!$C$2:$I$27,3,FALSE)</f>
        <v>#N/A</v>
      </c>
      <c r="BN26" s="437" t="e">
        <f>$BO26*VLOOKUP($C26,'[1]PARAMETRES 2024'!$C$2:$I$27,4,FALSE)</f>
        <v>#N/A</v>
      </c>
      <c r="BO26" s="434" t="e">
        <f>$BK26/(1-VLOOKUP($C26,'[1]PARAMETRES 2024'!$C$2:$I$27,5,FALSE))</f>
        <v>#N/A</v>
      </c>
      <c r="BP26" s="437">
        <f t="shared" si="19"/>
        <v>0</v>
      </c>
      <c r="BQ26" s="437">
        <f t="shared" si="20"/>
        <v>0</v>
      </c>
      <c r="BR26" s="434" t="e">
        <f t="shared" si="21"/>
        <v>#N/A</v>
      </c>
      <c r="BS26" s="436">
        <f>IFERROR(BO26*VLOOKUP(C26,'[1]PARAMETRES 2024'!$C$2:$I$27,6,FALSE),0)</f>
        <v>0</v>
      </c>
      <c r="BT26" s="436">
        <f>IFERROR((BP26+BQ26)*VLOOKUP(C26,'[1]PARAMETRES 2024'!$C$2:$I$27,7,FALSE),0)</f>
        <v>0</v>
      </c>
      <c r="BU26" s="435" t="e">
        <f t="shared" si="22"/>
        <v>#N/A</v>
      </c>
      <c r="BV26" s="432"/>
      <c r="BW26" s="432"/>
      <c r="BX26" s="434" t="e">
        <f t="shared" si="23"/>
        <v>#N/A</v>
      </c>
      <c r="BY26" s="432"/>
      <c r="BZ26" s="433"/>
      <c r="CA26" s="432"/>
      <c r="CB26" s="432"/>
      <c r="CC26" s="432"/>
      <c r="CD26" s="432"/>
      <c r="CE26" s="432"/>
      <c r="CF26" s="432"/>
      <c r="CG26" s="433"/>
      <c r="CH26" s="432"/>
      <c r="CI26" s="432"/>
      <c r="CJ26" s="432"/>
      <c r="CK26" s="432"/>
      <c r="CL26" s="432"/>
      <c r="CM26" s="432"/>
      <c r="CN26" s="433"/>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c r="FD26" s="432"/>
      <c r="FE26" s="432"/>
      <c r="FF26" s="432"/>
      <c r="FG26" s="432"/>
      <c r="FH26" s="432"/>
      <c r="FI26" s="432"/>
      <c r="FJ26" s="432"/>
      <c r="FK26" s="432"/>
      <c r="FL26" s="432"/>
      <c r="FM26" s="432"/>
      <c r="FN26" s="432"/>
      <c r="FO26" s="432"/>
      <c r="FP26" s="432"/>
      <c r="FQ26" s="432"/>
      <c r="FR26" s="432"/>
      <c r="FS26" s="432"/>
      <c r="FT26" s="432"/>
      <c r="FU26" s="432"/>
      <c r="FV26" s="432"/>
      <c r="FW26" s="432"/>
      <c r="FX26" s="432"/>
      <c r="FY26" s="432"/>
      <c r="FZ26" s="432"/>
      <c r="GA26" s="432"/>
      <c r="GB26" s="432"/>
      <c r="GC26" s="432"/>
      <c r="GD26" s="432"/>
      <c r="GE26" s="432"/>
      <c r="GF26" s="432"/>
      <c r="GG26" s="432"/>
      <c r="GH26" s="432"/>
      <c r="GI26" s="432"/>
      <c r="GJ26" s="432"/>
      <c r="GK26" s="432"/>
      <c r="GL26" s="432"/>
      <c r="GM26" s="432"/>
      <c r="GN26" s="432"/>
      <c r="GO26" s="432"/>
      <c r="GP26" s="432"/>
      <c r="GQ26" s="432"/>
      <c r="GR26" s="432"/>
      <c r="GS26" s="432"/>
      <c r="GT26" s="432"/>
      <c r="GU26" s="432"/>
      <c r="GV26" s="432"/>
      <c r="GW26" s="432"/>
      <c r="GX26" s="432"/>
      <c r="GY26" s="432"/>
      <c r="GZ26" s="432"/>
      <c r="HA26" s="432"/>
      <c r="HB26" s="432"/>
      <c r="HC26" s="432"/>
      <c r="HD26" s="432"/>
      <c r="HE26" s="432"/>
      <c r="HF26" s="432"/>
      <c r="HG26" s="432"/>
      <c r="HH26" s="432"/>
      <c r="HI26" s="432"/>
      <c r="HJ26" s="432"/>
      <c r="HK26" s="432"/>
      <c r="HL26" s="432"/>
      <c r="HM26" s="432"/>
      <c r="HN26" s="432"/>
      <c r="HO26" s="432"/>
      <c r="HP26" s="432"/>
      <c r="HQ26" s="432"/>
      <c r="HR26" s="432"/>
      <c r="HS26" s="432"/>
      <c r="HT26" s="432"/>
      <c r="HU26" s="432"/>
      <c r="HV26" s="432"/>
      <c r="HW26" s="432"/>
      <c r="HX26" s="432"/>
      <c r="HY26" s="432"/>
      <c r="HZ26" s="432"/>
      <c r="IA26" s="432"/>
      <c r="IB26" s="432"/>
      <c r="IC26" s="432"/>
      <c r="ID26" s="432"/>
      <c r="IE26" s="432"/>
      <c r="IF26" s="432"/>
      <c r="IG26" s="432"/>
      <c r="IH26" s="432"/>
      <c r="II26" s="432"/>
      <c r="IJ26" s="432"/>
      <c r="IK26" s="432"/>
      <c r="IL26" s="432"/>
      <c r="IM26" s="432"/>
      <c r="IN26" s="432"/>
      <c r="IO26" s="432"/>
      <c r="IP26" s="432"/>
      <c r="IQ26" s="432"/>
      <c r="IR26" s="432"/>
      <c r="IS26" s="432"/>
      <c r="IT26" s="432"/>
      <c r="IU26" s="432"/>
      <c r="IV26" s="432"/>
      <c r="IW26" s="432"/>
      <c r="IX26" s="432"/>
      <c r="IY26" s="432"/>
      <c r="IZ26" s="432"/>
      <c r="JA26" s="432"/>
      <c r="JB26" s="432"/>
      <c r="JC26" s="432"/>
      <c r="JD26" s="432"/>
      <c r="JE26" s="432"/>
      <c r="JF26" s="432"/>
      <c r="JG26" s="432"/>
      <c r="JH26" s="432"/>
      <c r="JI26" s="432"/>
      <c r="JJ26" s="432"/>
      <c r="JK26" s="432"/>
      <c r="JL26" s="432"/>
      <c r="JM26" s="432"/>
      <c r="JN26" s="432"/>
      <c r="JO26" s="432"/>
      <c r="JP26" s="432"/>
      <c r="JQ26" s="432"/>
      <c r="JR26" s="432"/>
      <c r="JS26" s="432"/>
      <c r="JT26" s="432"/>
      <c r="JU26" s="432"/>
      <c r="JV26" s="432"/>
      <c r="JW26" s="432"/>
      <c r="JX26" s="432"/>
      <c r="JY26" s="432"/>
      <c r="JZ26" s="432"/>
      <c r="KA26" s="432"/>
      <c r="KB26" s="432"/>
      <c r="KC26" s="432"/>
      <c r="KD26" s="432"/>
      <c r="KE26" s="432"/>
      <c r="KF26" s="432"/>
      <c r="KG26" s="432"/>
      <c r="KH26" s="432"/>
      <c r="KI26" s="432"/>
      <c r="KJ26" s="432"/>
      <c r="KK26" s="432"/>
      <c r="KL26" s="432"/>
      <c r="KM26" s="432"/>
      <c r="KN26" s="432"/>
      <c r="KO26" s="432"/>
      <c r="KP26" s="432"/>
      <c r="KQ26" s="432"/>
      <c r="KR26" s="432"/>
      <c r="KS26" s="432"/>
      <c r="KT26" s="432"/>
      <c r="KU26" s="432"/>
      <c r="KV26" s="432"/>
      <c r="KW26" s="432"/>
      <c r="KX26" s="432"/>
      <c r="KY26" s="432"/>
      <c r="KZ26" s="432"/>
      <c r="LA26" s="432"/>
      <c r="LB26" s="432"/>
      <c r="LC26" s="432"/>
      <c r="LD26" s="432"/>
      <c r="LE26" s="432"/>
      <c r="LF26" s="432"/>
      <c r="LG26" s="432"/>
      <c r="LH26" s="432"/>
      <c r="LI26" s="432"/>
      <c r="LJ26" s="432"/>
      <c r="LK26" s="432"/>
      <c r="LL26" s="432"/>
      <c r="LM26" s="432"/>
      <c r="LN26" s="432"/>
      <c r="LO26" s="432"/>
      <c r="LP26" s="432"/>
      <c r="LQ26" s="432"/>
      <c r="LR26" s="432"/>
      <c r="LS26" s="432"/>
      <c r="LT26" s="432"/>
      <c r="LU26" s="432"/>
      <c r="LV26" s="432"/>
      <c r="LW26" s="432"/>
      <c r="LX26" s="432"/>
      <c r="LY26" s="432"/>
      <c r="LZ26" s="432"/>
      <c r="MA26" s="432"/>
      <c r="MB26" s="432"/>
      <c r="MC26" s="432"/>
      <c r="MD26" s="432"/>
      <c r="ME26" s="432"/>
      <c r="MF26" s="432"/>
      <c r="MG26" s="432"/>
      <c r="MH26" s="432"/>
      <c r="MI26" s="432"/>
      <c r="MJ26" s="432"/>
      <c r="MK26" s="432"/>
      <c r="ML26" s="432"/>
      <c r="MM26" s="432"/>
      <c r="MN26" s="432"/>
      <c r="MO26" s="432"/>
      <c r="MP26" s="432"/>
      <c r="MQ26" s="432"/>
      <c r="MR26" s="432"/>
      <c r="MS26" s="432"/>
      <c r="MT26" s="432"/>
      <c r="MU26" s="432"/>
      <c r="MV26" s="432"/>
      <c r="MW26" s="432"/>
      <c r="MX26" s="432"/>
      <c r="MY26" s="432"/>
      <c r="MZ26" s="432"/>
      <c r="NA26" s="432"/>
      <c r="NB26" s="432"/>
      <c r="NC26" s="432"/>
      <c r="ND26" s="432"/>
      <c r="NE26" s="432"/>
      <c r="NF26" s="432"/>
      <c r="NG26" s="432"/>
      <c r="NH26" s="432"/>
      <c r="NI26" s="432"/>
      <c r="NJ26" s="432"/>
      <c r="NK26" s="432"/>
      <c r="NL26" s="432"/>
      <c r="NM26" s="432"/>
      <c r="NN26" s="432"/>
      <c r="NO26" s="432"/>
      <c r="NP26" s="432"/>
      <c r="NQ26" s="432"/>
      <c r="NR26" s="432"/>
      <c r="NS26" s="432"/>
      <c r="NT26" s="432"/>
      <c r="NU26" s="432"/>
      <c r="NV26" s="432"/>
      <c r="NW26" s="432"/>
      <c r="NX26" s="432"/>
      <c r="NY26" s="432"/>
      <c r="NZ26" s="432"/>
      <c r="OA26" s="432"/>
      <c r="OB26" s="432"/>
      <c r="OC26" s="432"/>
      <c r="OD26" s="432"/>
      <c r="OE26" s="432"/>
      <c r="OF26" s="432"/>
      <c r="OG26" s="432"/>
      <c r="OH26" s="432"/>
      <c r="OI26" s="432"/>
      <c r="OJ26" s="432"/>
      <c r="OK26" s="432"/>
      <c r="OL26" s="432"/>
      <c r="OM26" s="432"/>
      <c r="ON26" s="432"/>
      <c r="OO26" s="432"/>
      <c r="OP26" s="432"/>
      <c r="OQ26" s="432"/>
      <c r="OR26" s="432"/>
      <c r="OS26" s="432"/>
      <c r="OT26" s="432"/>
      <c r="OU26" s="432"/>
      <c r="OV26" s="432"/>
      <c r="OW26" s="432"/>
      <c r="OX26" s="432"/>
      <c r="OY26" s="432"/>
      <c r="OZ26" s="432"/>
      <c r="PA26" s="432"/>
      <c r="PB26" s="432"/>
      <c r="PC26" s="432"/>
      <c r="PD26" s="432"/>
      <c r="PE26" s="432"/>
      <c r="PF26" s="432"/>
      <c r="PG26" s="432"/>
      <c r="PH26" s="432"/>
      <c r="PI26" s="432"/>
      <c r="PJ26" s="432"/>
      <c r="PK26" s="432"/>
      <c r="PL26" s="432"/>
      <c r="PM26" s="432"/>
      <c r="PN26" s="432"/>
      <c r="PO26" s="432"/>
      <c r="PP26" s="432"/>
      <c r="PQ26" s="432"/>
      <c r="PR26" s="432"/>
      <c r="PS26" s="432"/>
      <c r="PT26" s="432"/>
      <c r="PU26" s="432"/>
      <c r="PV26" s="432"/>
      <c r="PW26" s="432"/>
      <c r="PX26" s="432"/>
      <c r="PY26" s="432"/>
      <c r="PZ26" s="432"/>
      <c r="QA26" s="432"/>
      <c r="QB26" s="432"/>
      <c r="QC26" s="432"/>
      <c r="QD26" s="432"/>
      <c r="QE26" s="432"/>
      <c r="QF26" s="432"/>
      <c r="QG26" s="432"/>
      <c r="QH26" s="432"/>
      <c r="QI26" s="432"/>
      <c r="QJ26" s="432"/>
      <c r="QK26" s="432"/>
      <c r="QL26" s="432"/>
      <c r="QM26" s="432"/>
      <c r="QN26" s="432"/>
      <c r="QO26" s="432"/>
      <c r="QP26" s="432"/>
      <c r="QQ26" s="432"/>
      <c r="QR26" s="432"/>
      <c r="QS26" s="432"/>
      <c r="QT26" s="432"/>
      <c r="QU26" s="432"/>
      <c r="QV26" s="432"/>
      <c r="QW26" s="432"/>
      <c r="QX26" s="432"/>
      <c r="QY26" s="432"/>
      <c r="QZ26" s="432"/>
      <c r="RA26" s="432"/>
      <c r="RB26" s="432"/>
      <c r="RC26" s="432"/>
      <c r="RD26" s="432"/>
      <c r="RE26" s="432"/>
      <c r="RF26" s="432"/>
      <c r="RG26" s="432"/>
      <c r="RH26" s="432"/>
      <c r="RI26" s="432"/>
      <c r="RJ26" s="432"/>
      <c r="RK26" s="432"/>
      <c r="RL26" s="432"/>
      <c r="RM26" s="432"/>
      <c r="RN26" s="432"/>
      <c r="RO26" s="432"/>
      <c r="RP26" s="432"/>
      <c r="RQ26" s="432"/>
      <c r="RR26" s="432"/>
    </row>
    <row r="27" spans="1:486" ht="13.5" customHeight="1" outlineLevel="1" x14ac:dyDescent="0.25">
      <c r="A27" t="str">
        <f t="shared" si="1"/>
        <v>44585670</v>
      </c>
      <c r="B27" s="445"/>
      <c r="C27" s="456" t="s">
        <v>4152</v>
      </c>
      <c r="D27" s="456" t="s">
        <v>4153</v>
      </c>
      <c r="E27" s="458" t="s">
        <v>4154</v>
      </c>
      <c r="F27" s="456" t="s">
        <v>4155</v>
      </c>
      <c r="G27" s="457" t="s">
        <v>4156</v>
      </c>
      <c r="H27" s="456"/>
      <c r="I27" s="456"/>
      <c r="J27" s="456"/>
      <c r="K27" s="456"/>
      <c r="L27" s="456"/>
      <c r="M27" s="456"/>
      <c r="N27" s="455"/>
      <c r="O27" s="456"/>
      <c r="P27" s="455"/>
      <c r="Q27" s="454" t="s">
        <v>105</v>
      </c>
      <c r="R27" s="453" t="s">
        <v>105</v>
      </c>
      <c r="S27" s="446" t="b">
        <f t="shared" si="24"/>
        <v>1</v>
      </c>
      <c r="T27" s="446" t="str">
        <f t="shared" si="25"/>
        <v>ok</v>
      </c>
      <c r="U27" s="452"/>
      <c r="V27" s="498">
        <v>9445000</v>
      </c>
      <c r="W27" s="450">
        <v>8629000</v>
      </c>
      <c r="X27" s="442">
        <f t="shared" si="4"/>
        <v>9.4564839494727077E-2</v>
      </c>
      <c r="Y27" s="447" t="b">
        <f t="shared" si="26"/>
        <v>1</v>
      </c>
      <c r="Z27" s="446" t="str">
        <f t="shared" si="27"/>
        <v>ok</v>
      </c>
      <c r="AA27" s="452"/>
      <c r="AB27" s="498">
        <v>3980000</v>
      </c>
      <c r="AC27" s="450">
        <v>3707000</v>
      </c>
      <c r="AD27" s="442">
        <f t="shared" si="7"/>
        <v>7.3644456433773944E-2</v>
      </c>
      <c r="AE27" s="447" t="b">
        <f t="shared" si="28"/>
        <v>1</v>
      </c>
      <c r="AF27" s="447" t="str">
        <f t="shared" si="39"/>
        <v>ok</v>
      </c>
      <c r="AG27" s="452"/>
      <c r="AH27" s="498"/>
      <c r="AI27" s="450"/>
      <c r="AJ27" s="442">
        <f t="shared" si="35"/>
        <v>0</v>
      </c>
      <c r="AK27" s="446" t="b">
        <f t="shared" si="30"/>
        <v>1</v>
      </c>
      <c r="AL27" s="446" t="str">
        <f t="shared" si="31"/>
        <v>ok</v>
      </c>
      <c r="AM27" s="452"/>
      <c r="AN27" s="498"/>
      <c r="AO27" s="450"/>
      <c r="AP27" s="447">
        <f t="shared" si="32"/>
        <v>0</v>
      </c>
      <c r="AQ27" s="446" t="b">
        <f t="shared" si="33"/>
        <v>1</v>
      </c>
      <c r="AR27" s="446" t="b">
        <f t="shared" si="34"/>
        <v>1</v>
      </c>
      <c r="AS27" s="446" t="str">
        <f t="shared" si="38"/>
        <v>ok</v>
      </c>
      <c r="AT27" s="452"/>
      <c r="AU27" s="443">
        <v>51320379.450000003</v>
      </c>
      <c r="AV27" s="443">
        <v>77816871.840000004</v>
      </c>
      <c r="AW27" s="443" t="s">
        <v>6631</v>
      </c>
      <c r="AX27" s="444">
        <v>9.0526</v>
      </c>
      <c r="AY27" s="443">
        <v>44585449.689999998</v>
      </c>
      <c r="AZ27" s="443">
        <v>51559294</v>
      </c>
      <c r="BA27" s="442" t="s">
        <v>6632</v>
      </c>
      <c r="BB27" s="442">
        <v>2794742</v>
      </c>
      <c r="BC27" s="441">
        <v>15430862</v>
      </c>
      <c r="BD27" s="440">
        <v>97538229</v>
      </c>
      <c r="BE27" s="439">
        <v>86336248.290000007</v>
      </c>
      <c r="BF27" s="439">
        <v>220</v>
      </c>
      <c r="BG27" s="439" t="s">
        <v>6633</v>
      </c>
      <c r="BH27" s="439">
        <f t="shared" si="40"/>
        <v>44585670</v>
      </c>
      <c r="BI27" s="438" t="e">
        <f t="shared" si="36"/>
        <v>#VALUE!</v>
      </c>
      <c r="BJ27" t="e">
        <f>VLOOKUP(P27,'[1]Critère Allocation'!$A$4:$K$10,11,FALSE)</f>
        <v>#N/A</v>
      </c>
      <c r="BK27" s="431" t="e">
        <f t="shared" si="37"/>
        <v>#N/A</v>
      </c>
      <c r="BL27" s="437" t="e">
        <f>$BO27*VLOOKUP($C27,'[1]PARAMETRES 2024'!$C$2:$I$27,2,FALSE)</f>
        <v>#N/A</v>
      </c>
      <c r="BM27" s="436" t="e">
        <f>$BO27*VLOOKUP($C27,'[1]PARAMETRES 2024'!$C$2:$I$27,3,FALSE)</f>
        <v>#N/A</v>
      </c>
      <c r="BN27" s="437" t="e">
        <f>$BO27*VLOOKUP($C27,'[1]PARAMETRES 2024'!$C$2:$I$27,4,FALSE)</f>
        <v>#N/A</v>
      </c>
      <c r="BO27" s="434" t="e">
        <f>$BK27/(1-VLOOKUP($C27,'[1]PARAMETRES 2024'!$C$2:$I$27,5,FALSE))</f>
        <v>#N/A</v>
      </c>
      <c r="BP27" s="437">
        <f t="shared" si="19"/>
        <v>0</v>
      </c>
      <c r="BQ27" s="437">
        <f t="shared" si="20"/>
        <v>0</v>
      </c>
      <c r="BR27" s="434" t="e">
        <f t="shared" si="21"/>
        <v>#N/A</v>
      </c>
      <c r="BS27" s="436">
        <f>IFERROR(BO27*VLOOKUP(C27,'[1]PARAMETRES 2024'!$C$2:$I$27,6,FALSE),0)</f>
        <v>0</v>
      </c>
      <c r="BT27" s="436">
        <f>IFERROR((BP27+BQ27)*VLOOKUP(C27,'[1]PARAMETRES 2024'!$C$2:$I$27,7,FALSE),0)</f>
        <v>0</v>
      </c>
      <c r="BU27" s="435" t="e">
        <f t="shared" si="22"/>
        <v>#N/A</v>
      </c>
      <c r="BV27" s="432"/>
      <c r="BW27" s="432"/>
      <c r="BX27" s="434" t="e">
        <f t="shared" si="23"/>
        <v>#N/A</v>
      </c>
      <c r="BY27" s="432"/>
      <c r="BZ27" s="433"/>
      <c r="CA27" s="432"/>
      <c r="CB27" s="432"/>
      <c r="CC27" s="432"/>
      <c r="CD27" s="432"/>
      <c r="CE27" s="432"/>
      <c r="CF27" s="432"/>
      <c r="CG27" s="433"/>
      <c r="CH27" s="432"/>
      <c r="CI27" s="432"/>
      <c r="CJ27" s="432"/>
      <c r="CK27" s="432"/>
      <c r="CL27" s="432"/>
      <c r="CM27" s="432"/>
      <c r="CN27" s="433"/>
      <c r="CO27" s="432"/>
      <c r="CP27" s="432"/>
      <c r="CQ27" s="432"/>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2"/>
      <c r="DO27" s="432"/>
      <c r="DP27" s="432"/>
      <c r="DQ27" s="432"/>
      <c r="DR27" s="432"/>
      <c r="DS27" s="432"/>
      <c r="DT27" s="432"/>
      <c r="DU27" s="432"/>
      <c r="DV27" s="432"/>
      <c r="DW27" s="432"/>
      <c r="DX27" s="432"/>
      <c r="DY27" s="432"/>
      <c r="DZ27" s="432"/>
      <c r="EA27" s="432"/>
      <c r="EB27" s="432"/>
      <c r="EC27" s="432"/>
      <c r="ED27" s="432"/>
      <c r="EE27" s="432"/>
      <c r="EF27" s="432"/>
      <c r="EG27" s="432"/>
      <c r="EH27" s="432"/>
      <c r="EI27" s="432"/>
      <c r="EJ27" s="432"/>
      <c r="EK27" s="432"/>
      <c r="EL27" s="432"/>
      <c r="EM27" s="432"/>
      <c r="EN27" s="432"/>
      <c r="EO27" s="432"/>
      <c r="EP27" s="432"/>
      <c r="EQ27" s="432"/>
      <c r="ER27" s="432"/>
      <c r="ES27" s="432"/>
      <c r="ET27" s="432"/>
      <c r="EU27" s="432"/>
      <c r="EV27" s="432"/>
      <c r="EW27" s="432"/>
      <c r="EX27" s="432"/>
      <c r="EY27" s="432"/>
      <c r="EZ27" s="432"/>
      <c r="FA27" s="432"/>
      <c r="FB27" s="432"/>
      <c r="FC27" s="432"/>
      <c r="FD27" s="432"/>
      <c r="FE27" s="432"/>
      <c r="FF27" s="432"/>
      <c r="FG27" s="432"/>
      <c r="FH27" s="432"/>
      <c r="FI27" s="432"/>
      <c r="FJ27" s="432"/>
      <c r="FK27" s="432"/>
      <c r="FL27" s="432"/>
      <c r="FM27" s="432"/>
      <c r="FN27" s="432"/>
      <c r="FO27" s="432"/>
      <c r="FP27" s="432"/>
      <c r="FQ27" s="432"/>
      <c r="FR27" s="432"/>
      <c r="FS27" s="432"/>
      <c r="FT27" s="432"/>
      <c r="FU27" s="432"/>
      <c r="FV27" s="432"/>
      <c r="FW27" s="432"/>
      <c r="FX27" s="432"/>
      <c r="FY27" s="432"/>
      <c r="FZ27" s="432"/>
      <c r="GA27" s="432"/>
      <c r="GB27" s="432"/>
      <c r="GC27" s="432"/>
      <c r="GD27" s="432"/>
      <c r="GE27" s="432"/>
      <c r="GF27" s="432"/>
      <c r="GG27" s="432"/>
      <c r="GH27" s="432"/>
      <c r="GI27" s="432"/>
      <c r="GJ27" s="432"/>
      <c r="GK27" s="432"/>
      <c r="GL27" s="432"/>
      <c r="GM27" s="432"/>
      <c r="GN27" s="432"/>
      <c r="GO27" s="432"/>
      <c r="GP27" s="432"/>
      <c r="GQ27" s="432"/>
      <c r="GR27" s="432"/>
      <c r="GS27" s="432"/>
      <c r="GT27" s="432"/>
      <c r="GU27" s="432"/>
      <c r="GV27" s="432"/>
      <c r="GW27" s="432"/>
      <c r="GX27" s="432"/>
      <c r="GY27" s="432"/>
      <c r="GZ27" s="432"/>
      <c r="HA27" s="432"/>
      <c r="HB27" s="432"/>
      <c r="HC27" s="432"/>
      <c r="HD27" s="432"/>
      <c r="HE27" s="432"/>
      <c r="HF27" s="432"/>
      <c r="HG27" s="432"/>
      <c r="HH27" s="432"/>
      <c r="HI27" s="432"/>
      <c r="HJ27" s="432"/>
      <c r="HK27" s="432"/>
      <c r="HL27" s="432"/>
      <c r="HM27" s="432"/>
      <c r="HN27" s="432"/>
      <c r="HO27" s="432"/>
      <c r="HP27" s="432"/>
      <c r="HQ27" s="432"/>
      <c r="HR27" s="432"/>
      <c r="HS27" s="432"/>
      <c r="HT27" s="432"/>
      <c r="HU27" s="432"/>
      <c r="HV27" s="432"/>
      <c r="HW27" s="432"/>
      <c r="HX27" s="432"/>
      <c r="HY27" s="432"/>
      <c r="HZ27" s="432"/>
      <c r="IA27" s="432"/>
      <c r="IB27" s="432"/>
      <c r="IC27" s="432"/>
      <c r="ID27" s="432"/>
      <c r="IE27" s="432"/>
      <c r="IF27" s="432"/>
      <c r="IG27" s="432"/>
      <c r="IH27" s="432"/>
      <c r="II27" s="432"/>
      <c r="IJ27" s="432"/>
      <c r="IK27" s="432"/>
      <c r="IL27" s="432"/>
      <c r="IM27" s="432"/>
      <c r="IN27" s="432"/>
      <c r="IO27" s="432"/>
      <c r="IP27" s="432"/>
      <c r="IQ27" s="432"/>
      <c r="IR27" s="432"/>
      <c r="IS27" s="432"/>
      <c r="IT27" s="432"/>
      <c r="IU27" s="432"/>
      <c r="IV27" s="432"/>
      <c r="IW27" s="432"/>
      <c r="IX27" s="432"/>
      <c r="IY27" s="432"/>
      <c r="IZ27" s="432"/>
      <c r="JA27" s="432"/>
      <c r="JB27" s="432"/>
      <c r="JC27" s="432"/>
      <c r="JD27" s="432"/>
      <c r="JE27" s="432"/>
      <c r="JF27" s="432"/>
      <c r="JG27" s="432"/>
      <c r="JH27" s="432"/>
      <c r="JI27" s="432"/>
      <c r="JJ27" s="432"/>
      <c r="JK27" s="432"/>
      <c r="JL27" s="432"/>
      <c r="JM27" s="432"/>
      <c r="JN27" s="432"/>
      <c r="JO27" s="432"/>
      <c r="JP27" s="432"/>
      <c r="JQ27" s="432"/>
      <c r="JR27" s="432"/>
      <c r="JS27" s="432"/>
      <c r="JT27" s="432"/>
      <c r="JU27" s="432"/>
      <c r="JV27" s="432"/>
      <c r="JW27" s="432"/>
      <c r="JX27" s="432"/>
      <c r="JY27" s="432"/>
      <c r="JZ27" s="432"/>
      <c r="KA27" s="432"/>
      <c r="KB27" s="432"/>
      <c r="KC27" s="432"/>
      <c r="KD27" s="432"/>
      <c r="KE27" s="432"/>
      <c r="KF27" s="432"/>
      <c r="KG27" s="432"/>
      <c r="KH27" s="432"/>
      <c r="KI27" s="432"/>
      <c r="KJ27" s="432"/>
      <c r="KK27" s="432"/>
      <c r="KL27" s="432"/>
      <c r="KM27" s="432"/>
      <c r="KN27" s="432"/>
      <c r="KO27" s="432"/>
      <c r="KP27" s="432"/>
      <c r="KQ27" s="432"/>
      <c r="KR27" s="432"/>
      <c r="KS27" s="432"/>
      <c r="KT27" s="432"/>
      <c r="KU27" s="432"/>
      <c r="KV27" s="432"/>
      <c r="KW27" s="432"/>
      <c r="KX27" s="432"/>
      <c r="KY27" s="432"/>
      <c r="KZ27" s="432"/>
      <c r="LA27" s="432"/>
      <c r="LB27" s="432"/>
      <c r="LC27" s="432"/>
      <c r="LD27" s="432"/>
      <c r="LE27" s="432"/>
      <c r="LF27" s="432"/>
      <c r="LG27" s="432"/>
      <c r="LH27" s="432"/>
      <c r="LI27" s="432"/>
      <c r="LJ27" s="432"/>
      <c r="LK27" s="432"/>
      <c r="LL27" s="432"/>
      <c r="LM27" s="432"/>
      <c r="LN27" s="432"/>
      <c r="LO27" s="432"/>
      <c r="LP27" s="432"/>
      <c r="LQ27" s="432"/>
      <c r="LR27" s="432"/>
      <c r="LS27" s="432"/>
      <c r="LT27" s="432"/>
      <c r="LU27" s="432"/>
      <c r="LV27" s="432"/>
      <c r="LW27" s="432"/>
      <c r="LX27" s="432"/>
      <c r="LY27" s="432"/>
      <c r="LZ27" s="432"/>
      <c r="MA27" s="432"/>
      <c r="MB27" s="432"/>
      <c r="MC27" s="432"/>
      <c r="MD27" s="432"/>
      <c r="ME27" s="432"/>
      <c r="MF27" s="432"/>
      <c r="MG27" s="432"/>
      <c r="MH27" s="432"/>
      <c r="MI27" s="432"/>
      <c r="MJ27" s="432"/>
      <c r="MK27" s="432"/>
      <c r="ML27" s="432"/>
      <c r="MM27" s="432"/>
      <c r="MN27" s="432"/>
      <c r="MO27" s="432"/>
      <c r="MP27" s="432"/>
      <c r="MQ27" s="432"/>
      <c r="MR27" s="432"/>
      <c r="MS27" s="432"/>
      <c r="MT27" s="432"/>
      <c r="MU27" s="432"/>
      <c r="MV27" s="432"/>
      <c r="MW27" s="432"/>
      <c r="MX27" s="432"/>
      <c r="MY27" s="432"/>
      <c r="MZ27" s="432"/>
      <c r="NA27" s="432"/>
      <c r="NB27" s="432"/>
      <c r="NC27" s="432"/>
      <c r="ND27" s="432"/>
      <c r="NE27" s="432"/>
      <c r="NF27" s="432"/>
      <c r="NG27" s="432"/>
      <c r="NH27" s="432"/>
      <c r="NI27" s="432"/>
      <c r="NJ27" s="432"/>
      <c r="NK27" s="432"/>
      <c r="NL27" s="432"/>
      <c r="NM27" s="432"/>
      <c r="NN27" s="432"/>
      <c r="NO27" s="432"/>
      <c r="NP27" s="432"/>
      <c r="NQ27" s="432"/>
      <c r="NR27" s="432"/>
      <c r="NS27" s="432"/>
      <c r="NT27" s="432"/>
      <c r="NU27" s="432"/>
      <c r="NV27" s="432"/>
      <c r="NW27" s="432"/>
      <c r="NX27" s="432"/>
      <c r="NY27" s="432"/>
      <c r="NZ27" s="432"/>
      <c r="OA27" s="432"/>
      <c r="OB27" s="432"/>
      <c r="OC27" s="432"/>
      <c r="OD27" s="432"/>
      <c r="OE27" s="432"/>
      <c r="OF27" s="432"/>
      <c r="OG27" s="432"/>
      <c r="OH27" s="432"/>
      <c r="OI27" s="432"/>
      <c r="OJ27" s="432"/>
      <c r="OK27" s="432"/>
      <c r="OL27" s="432"/>
      <c r="OM27" s="432"/>
      <c r="ON27" s="432"/>
      <c r="OO27" s="432"/>
      <c r="OP27" s="432"/>
      <c r="OQ27" s="432"/>
      <c r="OR27" s="432"/>
      <c r="OS27" s="432"/>
      <c r="OT27" s="432"/>
      <c r="OU27" s="432"/>
      <c r="OV27" s="432"/>
      <c r="OW27" s="432"/>
      <c r="OX27" s="432"/>
      <c r="OY27" s="432"/>
      <c r="OZ27" s="432"/>
      <c r="PA27" s="432"/>
      <c r="PB27" s="432"/>
      <c r="PC27" s="432"/>
      <c r="PD27" s="432"/>
      <c r="PE27" s="432"/>
      <c r="PF27" s="432"/>
      <c r="PG27" s="432"/>
      <c r="PH27" s="432"/>
      <c r="PI27" s="432"/>
      <c r="PJ27" s="432"/>
      <c r="PK27" s="432"/>
      <c r="PL27" s="432"/>
      <c r="PM27" s="432"/>
      <c r="PN27" s="432"/>
      <c r="PO27" s="432"/>
      <c r="PP27" s="432"/>
      <c r="PQ27" s="432"/>
      <c r="PR27" s="432"/>
      <c r="PS27" s="432"/>
      <c r="PT27" s="432"/>
      <c r="PU27" s="432"/>
      <c r="PV27" s="432"/>
      <c r="PW27" s="432"/>
      <c r="PX27" s="432"/>
      <c r="PY27" s="432"/>
      <c r="PZ27" s="432"/>
      <c r="QA27" s="432"/>
      <c r="QB27" s="432"/>
      <c r="QC27" s="432"/>
      <c r="QD27" s="432"/>
      <c r="QE27" s="432"/>
      <c r="QF27" s="432"/>
      <c r="QG27" s="432"/>
      <c r="QH27" s="432"/>
      <c r="QI27" s="432"/>
      <c r="QJ27" s="432"/>
      <c r="QK27" s="432"/>
      <c r="QL27" s="432"/>
      <c r="QM27" s="432"/>
      <c r="QN27" s="432"/>
      <c r="QO27" s="432"/>
      <c r="QP27" s="432"/>
      <c r="QQ27" s="432"/>
      <c r="QR27" s="432"/>
      <c r="QS27" s="432"/>
      <c r="QT27" s="432"/>
      <c r="QU27" s="432"/>
      <c r="QV27" s="432"/>
      <c r="QW27" s="432"/>
      <c r="QX27" s="432"/>
      <c r="QY27" s="432"/>
      <c r="QZ27" s="432"/>
      <c r="RA27" s="432"/>
      <c r="RB27" s="432"/>
      <c r="RC27" s="432"/>
      <c r="RD27" s="432"/>
      <c r="RE27" s="432"/>
      <c r="RF27" s="432"/>
      <c r="RG27" s="432"/>
      <c r="RH27" s="432"/>
      <c r="RI27" s="432"/>
      <c r="RJ27" s="432"/>
      <c r="RK27" s="432"/>
      <c r="RL27" s="432"/>
      <c r="RM27" s="432"/>
      <c r="RN27" s="432"/>
      <c r="RO27" s="432"/>
      <c r="RP27" s="432"/>
      <c r="RQ27" s="432"/>
      <c r="RR27" s="432"/>
    </row>
    <row r="28" spans="1:486" ht="13.5" customHeight="1" outlineLevel="1" x14ac:dyDescent="0.25">
      <c r="A28" t="str">
        <f t="shared" si="1"/>
        <v>-5.496554565585</v>
      </c>
      <c r="B28" s="445"/>
      <c r="C28" s="456" t="s">
        <v>4157</v>
      </c>
      <c r="D28" s="456" t="s">
        <v>4158</v>
      </c>
      <c r="E28" s="458" t="s">
        <v>4159</v>
      </c>
      <c r="F28" s="456">
        <v>96855</v>
      </c>
      <c r="G28" s="457" t="s">
        <v>4160</v>
      </c>
      <c r="H28" s="456" t="s">
        <v>4161</v>
      </c>
      <c r="I28" s="456">
        <v>576231</v>
      </c>
      <c r="J28" s="632">
        <v>1684067</v>
      </c>
      <c r="K28" s="456" t="s">
        <v>4162</v>
      </c>
      <c r="L28" s="456" t="s">
        <v>4163</v>
      </c>
      <c r="M28" s="456"/>
      <c r="N28" s="455"/>
      <c r="O28" s="456"/>
      <c r="P28" s="455"/>
      <c r="Q28" s="496" t="s">
        <v>105</v>
      </c>
      <c r="R28" s="453" t="s">
        <v>105</v>
      </c>
      <c r="S28" s="446" t="b">
        <f t="shared" si="24"/>
        <v>1</v>
      </c>
      <c r="T28" s="446" t="str">
        <f t="shared" si="25"/>
        <v>ok</v>
      </c>
      <c r="U28" s="452"/>
      <c r="V28" s="498"/>
      <c r="W28" s="450"/>
      <c r="X28" s="442">
        <f t="shared" si="4"/>
        <v>0</v>
      </c>
      <c r="Y28" s="447" t="b">
        <f t="shared" si="26"/>
        <v>1</v>
      </c>
      <c r="Z28" s="446" t="str">
        <f t="shared" si="27"/>
        <v>ok</v>
      </c>
      <c r="AA28" s="452"/>
      <c r="AB28" s="498">
        <v>59900</v>
      </c>
      <c r="AC28" s="450">
        <v>59700</v>
      </c>
      <c r="AD28" s="442">
        <f t="shared" si="7"/>
        <v>3.3500837520938024E-3</v>
      </c>
      <c r="AE28" s="447" t="b">
        <f t="shared" si="28"/>
        <v>1</v>
      </c>
      <c r="AF28" s="447" t="str">
        <f t="shared" si="39"/>
        <v>ok</v>
      </c>
      <c r="AG28" s="452"/>
      <c r="AH28" s="498">
        <v>1452691</v>
      </c>
      <c r="AI28" s="450">
        <v>1271092</v>
      </c>
      <c r="AJ28" s="442">
        <f t="shared" si="35"/>
        <v>0.1428684941766607</v>
      </c>
      <c r="AK28" s="446" t="b">
        <f t="shared" si="30"/>
        <v>0</v>
      </c>
      <c r="AL28" s="446" t="str">
        <f t="shared" si="31"/>
        <v/>
      </c>
      <c r="AM28" s="462"/>
      <c r="AN28" s="498">
        <v>2269884</v>
      </c>
      <c r="AO28" s="450">
        <v>2602616</v>
      </c>
      <c r="AP28" s="447">
        <f t="shared" si="32"/>
        <v>-0.12784521419986661</v>
      </c>
      <c r="AQ28" s="446" t="b">
        <f t="shared" si="33"/>
        <v>0</v>
      </c>
      <c r="AR28" s="446" t="b">
        <f t="shared" si="34"/>
        <v>1</v>
      </c>
      <c r="AS28" s="446" t="str">
        <f t="shared" si="38"/>
        <v/>
      </c>
      <c r="AT28" s="452"/>
      <c r="AU28" s="443">
        <v>2713139.75</v>
      </c>
      <c r="AV28" s="443">
        <v>8093740.1500000004</v>
      </c>
      <c r="AW28" s="443" t="s">
        <v>6634</v>
      </c>
      <c r="AX28" s="444">
        <v>8.9121199999999998</v>
      </c>
      <c r="AY28" s="443">
        <v>4565355.3099999996</v>
      </c>
      <c r="AZ28" s="443">
        <v>2220851.4300000002</v>
      </c>
      <c r="BA28" s="442" t="s">
        <v>6635</v>
      </c>
      <c r="BB28" s="442">
        <v>9199978</v>
      </c>
      <c r="BC28" s="441" t="s">
        <v>6636</v>
      </c>
      <c r="BD28" s="440">
        <v>1597585</v>
      </c>
      <c r="BE28" s="439">
        <v>3407051.98</v>
      </c>
      <c r="BF28" s="439">
        <v>230</v>
      </c>
      <c r="BG28" s="439" t="s">
        <v>6637</v>
      </c>
      <c r="BH28" s="439">
        <f t="shared" si="40"/>
        <v>4565585</v>
      </c>
      <c r="BI28" s="438" t="e">
        <f t="shared" si="36"/>
        <v>#VALUE!</v>
      </c>
      <c r="BJ28" t="e">
        <f>VLOOKUP(P28,'[1]Critère Allocation'!$A$4:$K$10,11,FALSE)</f>
        <v>#N/A</v>
      </c>
      <c r="BK28" s="431" t="e">
        <f t="shared" si="37"/>
        <v>#N/A</v>
      </c>
      <c r="BL28" s="437" t="e">
        <f>$BO28*VLOOKUP($C28,'[1]PARAMETRES 2024'!$C$2:$I$27,2,FALSE)</f>
        <v>#N/A</v>
      </c>
      <c r="BM28" s="436" t="e">
        <f>$BO28*VLOOKUP($C28,'[1]PARAMETRES 2024'!$C$2:$I$27,3,FALSE)</f>
        <v>#N/A</v>
      </c>
      <c r="BN28" s="437" t="e">
        <f>$BO28*VLOOKUP($C28,'[1]PARAMETRES 2024'!$C$2:$I$27,4,FALSE)</f>
        <v>#N/A</v>
      </c>
      <c r="BO28" s="434" t="e">
        <f>$BK28/(1-VLOOKUP($C28,'[1]PARAMETRES 2024'!$C$2:$I$27,5,FALSE))</f>
        <v>#N/A</v>
      </c>
      <c r="BP28" s="437">
        <f t="shared" si="19"/>
        <v>0</v>
      </c>
      <c r="BQ28" s="437">
        <f t="shared" si="20"/>
        <v>0</v>
      </c>
      <c r="BR28" s="434" t="e">
        <f t="shared" si="21"/>
        <v>#N/A</v>
      </c>
      <c r="BS28" s="436">
        <f>IFERROR(BO28*VLOOKUP(C28,'[1]PARAMETRES 2024'!$C$2:$I$27,6,FALSE),0)</f>
        <v>0</v>
      </c>
      <c r="BT28" s="436">
        <f>IFERROR((BP28+BQ28)*VLOOKUP(C28,'[1]PARAMETRES 2024'!$C$2:$I$27,7,FALSE),0)</f>
        <v>0</v>
      </c>
      <c r="BU28" s="435" t="e">
        <f t="shared" si="22"/>
        <v>#N/A</v>
      </c>
      <c r="BV28" s="432"/>
      <c r="BW28" s="432"/>
      <c r="BX28" s="434" t="e">
        <f t="shared" si="23"/>
        <v>#N/A</v>
      </c>
      <c r="BY28" s="432"/>
      <c r="BZ28" s="433"/>
      <c r="CA28" s="432"/>
      <c r="CB28" s="432"/>
      <c r="CC28" s="432"/>
      <c r="CD28" s="432"/>
      <c r="CE28" s="432"/>
      <c r="CF28" s="432"/>
      <c r="CG28" s="433"/>
      <c r="CH28" s="432"/>
      <c r="CI28" s="432"/>
      <c r="CJ28" s="432"/>
      <c r="CK28" s="432"/>
      <c r="CL28" s="432"/>
      <c r="CM28" s="432"/>
      <c r="CN28" s="433"/>
      <c r="CO28" s="432"/>
      <c r="CP28" s="432"/>
      <c r="CQ28" s="432"/>
      <c r="CR28" s="432"/>
      <c r="CS28" s="432"/>
      <c r="CT28" s="432"/>
      <c r="CU28" s="432"/>
      <c r="CV28" s="432"/>
      <c r="CW28" s="432"/>
      <c r="CX28" s="432"/>
      <c r="CY28" s="432"/>
      <c r="CZ28" s="432"/>
      <c r="DA28" s="432"/>
      <c r="DB28" s="432"/>
      <c r="DC28" s="432"/>
      <c r="DD28" s="432"/>
      <c r="DE28" s="432"/>
      <c r="DF28" s="432"/>
      <c r="DG28" s="432"/>
      <c r="DH28" s="432"/>
      <c r="DI28" s="432"/>
      <c r="DJ28" s="432"/>
      <c r="DK28" s="432"/>
      <c r="DL28" s="432"/>
      <c r="DM28" s="432"/>
      <c r="DN28" s="432"/>
      <c r="DO28" s="432"/>
      <c r="DP28" s="432"/>
      <c r="DQ28" s="432"/>
      <c r="DR28" s="432"/>
      <c r="DS28" s="432"/>
      <c r="DT28" s="432"/>
      <c r="DU28" s="432"/>
      <c r="DV28" s="432"/>
      <c r="DW28" s="432"/>
      <c r="DX28" s="432"/>
      <c r="DY28" s="432"/>
      <c r="DZ28" s="432"/>
      <c r="EA28" s="432"/>
      <c r="EB28" s="432"/>
      <c r="EC28" s="432"/>
      <c r="ED28" s="432"/>
      <c r="EE28" s="432"/>
      <c r="EF28" s="432"/>
      <c r="EG28" s="432"/>
      <c r="EH28" s="432"/>
      <c r="EI28" s="432"/>
      <c r="EJ28" s="432"/>
      <c r="EK28" s="432"/>
      <c r="EL28" s="432"/>
      <c r="EM28" s="432"/>
      <c r="EN28" s="432"/>
      <c r="EO28" s="432"/>
      <c r="EP28" s="432"/>
      <c r="EQ28" s="432"/>
      <c r="ER28" s="432"/>
      <c r="ES28" s="432"/>
      <c r="ET28" s="432"/>
      <c r="EU28" s="432"/>
      <c r="EV28" s="432"/>
      <c r="EW28" s="432"/>
      <c r="EX28" s="432"/>
      <c r="EY28" s="432"/>
      <c r="EZ28" s="432"/>
      <c r="FA28" s="432"/>
      <c r="FB28" s="432"/>
      <c r="FC28" s="432"/>
      <c r="FD28" s="432"/>
      <c r="FE28" s="432"/>
      <c r="FF28" s="432"/>
      <c r="FG28" s="432"/>
      <c r="FH28" s="432"/>
      <c r="FI28" s="432"/>
      <c r="FJ28" s="432"/>
      <c r="FK28" s="432"/>
      <c r="FL28" s="432"/>
      <c r="FM28" s="432"/>
      <c r="FN28" s="432"/>
      <c r="FO28" s="432"/>
      <c r="FP28" s="432"/>
      <c r="FQ28" s="432"/>
      <c r="FR28" s="432"/>
      <c r="FS28" s="432"/>
      <c r="FT28" s="432"/>
      <c r="FU28" s="432"/>
      <c r="FV28" s="432"/>
      <c r="FW28" s="432"/>
      <c r="FX28" s="432"/>
      <c r="FY28" s="432"/>
      <c r="FZ28" s="432"/>
      <c r="GA28" s="432"/>
      <c r="GB28" s="432"/>
      <c r="GC28" s="432"/>
      <c r="GD28" s="432"/>
      <c r="GE28" s="432"/>
      <c r="GF28" s="432"/>
      <c r="GG28" s="432"/>
      <c r="GH28" s="432"/>
      <c r="GI28" s="432"/>
      <c r="GJ28" s="432"/>
      <c r="GK28" s="432"/>
      <c r="GL28" s="432"/>
      <c r="GM28" s="432"/>
      <c r="GN28" s="432"/>
      <c r="GO28" s="432"/>
      <c r="GP28" s="432"/>
      <c r="GQ28" s="432"/>
      <c r="GR28" s="432"/>
      <c r="GS28" s="432"/>
      <c r="GT28" s="432"/>
      <c r="GU28" s="432"/>
      <c r="GV28" s="432"/>
      <c r="GW28" s="432"/>
      <c r="GX28" s="432"/>
      <c r="GY28" s="432"/>
      <c r="GZ28" s="432"/>
      <c r="HA28" s="432"/>
      <c r="HB28" s="432"/>
      <c r="HC28" s="432"/>
      <c r="HD28" s="432"/>
      <c r="HE28" s="432"/>
      <c r="HF28" s="432"/>
      <c r="HG28" s="432"/>
      <c r="HH28" s="432"/>
      <c r="HI28" s="432"/>
      <c r="HJ28" s="432"/>
      <c r="HK28" s="432"/>
      <c r="HL28" s="432"/>
      <c r="HM28" s="432"/>
      <c r="HN28" s="432"/>
      <c r="HO28" s="432"/>
      <c r="HP28" s="432"/>
      <c r="HQ28" s="432"/>
      <c r="HR28" s="432"/>
      <c r="HS28" s="432"/>
      <c r="HT28" s="432"/>
      <c r="HU28" s="432"/>
      <c r="HV28" s="432"/>
      <c r="HW28" s="432"/>
      <c r="HX28" s="432"/>
      <c r="HY28" s="432"/>
      <c r="HZ28" s="432"/>
      <c r="IA28" s="432"/>
      <c r="IB28" s="432"/>
      <c r="IC28" s="432"/>
      <c r="ID28" s="432"/>
      <c r="IE28" s="432"/>
      <c r="IF28" s="432"/>
      <c r="IG28" s="432"/>
      <c r="IH28" s="432"/>
      <c r="II28" s="432"/>
      <c r="IJ28" s="432"/>
      <c r="IK28" s="432"/>
      <c r="IL28" s="432"/>
      <c r="IM28" s="432"/>
      <c r="IN28" s="432"/>
      <c r="IO28" s="432"/>
      <c r="IP28" s="432"/>
      <c r="IQ28" s="432"/>
      <c r="IR28" s="432"/>
      <c r="IS28" s="432"/>
      <c r="IT28" s="432"/>
      <c r="IU28" s="432"/>
      <c r="IV28" s="432"/>
      <c r="IW28" s="432"/>
      <c r="IX28" s="432"/>
      <c r="IY28" s="432"/>
      <c r="IZ28" s="432"/>
      <c r="JA28" s="432"/>
      <c r="JB28" s="432"/>
      <c r="JC28" s="432"/>
      <c r="JD28" s="432"/>
      <c r="JE28" s="432"/>
      <c r="JF28" s="432"/>
      <c r="JG28" s="432"/>
      <c r="JH28" s="432"/>
      <c r="JI28" s="432"/>
      <c r="JJ28" s="432"/>
      <c r="JK28" s="432"/>
      <c r="JL28" s="432"/>
      <c r="JM28" s="432"/>
      <c r="JN28" s="432"/>
      <c r="JO28" s="432"/>
      <c r="JP28" s="432"/>
      <c r="JQ28" s="432"/>
      <c r="JR28" s="432"/>
      <c r="JS28" s="432"/>
      <c r="JT28" s="432"/>
      <c r="JU28" s="432"/>
      <c r="JV28" s="432"/>
      <c r="JW28" s="432"/>
      <c r="JX28" s="432"/>
      <c r="JY28" s="432"/>
      <c r="JZ28" s="432"/>
      <c r="KA28" s="432"/>
      <c r="KB28" s="432"/>
      <c r="KC28" s="432"/>
      <c r="KD28" s="432"/>
      <c r="KE28" s="432"/>
      <c r="KF28" s="432"/>
      <c r="KG28" s="432"/>
      <c r="KH28" s="432"/>
      <c r="KI28" s="432"/>
      <c r="KJ28" s="432"/>
      <c r="KK28" s="432"/>
      <c r="KL28" s="432"/>
      <c r="KM28" s="432"/>
      <c r="KN28" s="432"/>
      <c r="KO28" s="432"/>
      <c r="KP28" s="432"/>
      <c r="KQ28" s="432"/>
      <c r="KR28" s="432"/>
      <c r="KS28" s="432"/>
      <c r="KT28" s="432"/>
      <c r="KU28" s="432"/>
      <c r="KV28" s="432"/>
      <c r="KW28" s="432"/>
      <c r="KX28" s="432"/>
      <c r="KY28" s="432"/>
      <c r="KZ28" s="432"/>
      <c r="LA28" s="432"/>
      <c r="LB28" s="432"/>
      <c r="LC28" s="432"/>
      <c r="LD28" s="432"/>
      <c r="LE28" s="432"/>
      <c r="LF28" s="432"/>
      <c r="LG28" s="432"/>
      <c r="LH28" s="432"/>
      <c r="LI28" s="432"/>
      <c r="LJ28" s="432"/>
      <c r="LK28" s="432"/>
      <c r="LL28" s="432"/>
      <c r="LM28" s="432"/>
      <c r="LN28" s="432"/>
      <c r="LO28" s="432"/>
      <c r="LP28" s="432"/>
      <c r="LQ28" s="432"/>
      <c r="LR28" s="432"/>
      <c r="LS28" s="432"/>
      <c r="LT28" s="432"/>
      <c r="LU28" s="432"/>
      <c r="LV28" s="432"/>
      <c r="LW28" s="432"/>
      <c r="LX28" s="432"/>
      <c r="LY28" s="432"/>
      <c r="LZ28" s="432"/>
      <c r="MA28" s="432"/>
      <c r="MB28" s="432"/>
      <c r="MC28" s="432"/>
      <c r="MD28" s="432"/>
      <c r="ME28" s="432"/>
      <c r="MF28" s="432"/>
      <c r="MG28" s="432"/>
      <c r="MH28" s="432"/>
      <c r="MI28" s="432"/>
      <c r="MJ28" s="432"/>
      <c r="MK28" s="432"/>
      <c r="ML28" s="432"/>
      <c r="MM28" s="432"/>
      <c r="MN28" s="432"/>
      <c r="MO28" s="432"/>
      <c r="MP28" s="432"/>
      <c r="MQ28" s="432"/>
      <c r="MR28" s="432"/>
      <c r="MS28" s="432"/>
      <c r="MT28" s="432"/>
      <c r="MU28" s="432"/>
      <c r="MV28" s="432"/>
      <c r="MW28" s="432"/>
      <c r="MX28" s="432"/>
      <c r="MY28" s="432"/>
      <c r="MZ28" s="432"/>
      <c r="NA28" s="432"/>
      <c r="NB28" s="432"/>
      <c r="NC28" s="432"/>
      <c r="ND28" s="432"/>
      <c r="NE28" s="432"/>
      <c r="NF28" s="432"/>
      <c r="NG28" s="432"/>
      <c r="NH28" s="432"/>
      <c r="NI28" s="432"/>
      <c r="NJ28" s="432"/>
      <c r="NK28" s="432"/>
      <c r="NL28" s="432"/>
      <c r="NM28" s="432"/>
      <c r="NN28" s="432"/>
      <c r="NO28" s="432"/>
      <c r="NP28" s="432"/>
      <c r="NQ28" s="432"/>
      <c r="NR28" s="432"/>
      <c r="NS28" s="432"/>
      <c r="NT28" s="432"/>
      <c r="NU28" s="432"/>
      <c r="NV28" s="432"/>
      <c r="NW28" s="432"/>
      <c r="NX28" s="432"/>
      <c r="NY28" s="432"/>
      <c r="NZ28" s="432"/>
      <c r="OA28" s="432"/>
      <c r="OB28" s="432"/>
      <c r="OC28" s="432"/>
      <c r="OD28" s="432"/>
      <c r="OE28" s="432"/>
      <c r="OF28" s="432"/>
      <c r="OG28" s="432"/>
      <c r="OH28" s="432"/>
      <c r="OI28" s="432"/>
      <c r="OJ28" s="432"/>
      <c r="OK28" s="432"/>
      <c r="OL28" s="432"/>
      <c r="OM28" s="432"/>
      <c r="ON28" s="432"/>
      <c r="OO28" s="432"/>
      <c r="OP28" s="432"/>
      <c r="OQ28" s="432"/>
      <c r="OR28" s="432"/>
      <c r="OS28" s="432"/>
      <c r="OT28" s="432"/>
      <c r="OU28" s="432"/>
      <c r="OV28" s="432"/>
      <c r="OW28" s="432"/>
      <c r="OX28" s="432"/>
      <c r="OY28" s="432"/>
      <c r="OZ28" s="432"/>
      <c r="PA28" s="432"/>
      <c r="PB28" s="432"/>
      <c r="PC28" s="432"/>
      <c r="PD28" s="432"/>
      <c r="PE28" s="432"/>
      <c r="PF28" s="432"/>
      <c r="PG28" s="432"/>
      <c r="PH28" s="432"/>
      <c r="PI28" s="432"/>
      <c r="PJ28" s="432"/>
      <c r="PK28" s="432"/>
      <c r="PL28" s="432"/>
      <c r="PM28" s="432"/>
      <c r="PN28" s="432"/>
      <c r="PO28" s="432"/>
      <c r="PP28" s="432"/>
      <c r="PQ28" s="432"/>
      <c r="PR28" s="432"/>
      <c r="PS28" s="432"/>
      <c r="PT28" s="432"/>
      <c r="PU28" s="432"/>
      <c r="PV28" s="432"/>
      <c r="PW28" s="432"/>
      <c r="PX28" s="432"/>
      <c r="PY28" s="432"/>
      <c r="PZ28" s="432"/>
      <c r="QA28" s="432"/>
      <c r="QB28" s="432"/>
      <c r="QC28" s="432"/>
      <c r="QD28" s="432"/>
      <c r="QE28" s="432"/>
      <c r="QF28" s="432"/>
      <c r="QG28" s="432"/>
      <c r="QH28" s="432"/>
      <c r="QI28" s="432"/>
      <c r="QJ28" s="432"/>
      <c r="QK28" s="432"/>
      <c r="QL28" s="432"/>
      <c r="QM28" s="432"/>
      <c r="QN28" s="432"/>
      <c r="QO28" s="432"/>
      <c r="QP28" s="432"/>
      <c r="QQ28" s="432"/>
      <c r="QR28" s="432"/>
      <c r="QS28" s="432"/>
      <c r="QT28" s="432"/>
      <c r="QU28" s="432"/>
      <c r="QV28" s="432"/>
      <c r="QW28" s="432"/>
      <c r="QX28" s="432"/>
      <c r="QY28" s="432"/>
      <c r="QZ28" s="432"/>
      <c r="RA28" s="432"/>
      <c r="RB28" s="432"/>
      <c r="RC28" s="432"/>
      <c r="RD28" s="432"/>
      <c r="RE28" s="432"/>
      <c r="RF28" s="432"/>
      <c r="RG28" s="432"/>
      <c r="RH28" s="432"/>
      <c r="RI28" s="432"/>
      <c r="RJ28" s="432"/>
      <c r="RK28" s="432"/>
      <c r="RL28" s="432"/>
      <c r="RM28" s="432"/>
      <c r="RN28" s="432"/>
      <c r="RO28" s="432"/>
      <c r="RP28" s="432"/>
      <c r="RQ28" s="432"/>
      <c r="RR28" s="432"/>
    </row>
    <row r="29" spans="1:486" ht="13.5" customHeight="1" outlineLevel="1" x14ac:dyDescent="0.25">
      <c r="A29" t="str">
        <f t="shared" si="1"/>
        <v>Xmqk7006</v>
      </c>
      <c r="B29" s="445"/>
      <c r="C29" s="456" t="s">
        <v>4164</v>
      </c>
      <c r="D29" s="456" t="s">
        <v>4165</v>
      </c>
      <c r="E29" s="458" t="s">
        <v>4166</v>
      </c>
      <c r="F29" s="456" t="s">
        <v>4167</v>
      </c>
      <c r="G29" s="457" t="s">
        <v>4168</v>
      </c>
      <c r="H29" s="456" t="s">
        <v>4169</v>
      </c>
      <c r="I29" s="456" t="s">
        <v>4170</v>
      </c>
      <c r="J29" s="456" t="s">
        <v>4171</v>
      </c>
      <c r="K29" s="456" t="s">
        <v>4172</v>
      </c>
      <c r="L29" s="456" t="s">
        <v>4173</v>
      </c>
      <c r="M29" s="470">
        <v>667625</v>
      </c>
      <c r="N29" s="455">
        <v>7292373</v>
      </c>
      <c r="O29" s="456" t="s">
        <v>4174</v>
      </c>
      <c r="P29" s="455" t="s">
        <v>4175</v>
      </c>
      <c r="Q29" s="496" t="s">
        <v>105</v>
      </c>
      <c r="R29" s="453" t="s">
        <v>105</v>
      </c>
      <c r="S29" s="446" t="b">
        <f t="shared" si="24"/>
        <v>1</v>
      </c>
      <c r="T29" s="446" t="str">
        <f t="shared" si="25"/>
        <v>ok</v>
      </c>
      <c r="U29" s="452"/>
      <c r="V29" s="452"/>
      <c r="W29" s="450">
        <v>0</v>
      </c>
      <c r="X29" s="442">
        <f t="shared" si="4"/>
        <v>0</v>
      </c>
      <c r="Y29" s="447" t="b">
        <f t="shared" si="26"/>
        <v>1</v>
      </c>
      <c r="Z29" s="446" t="str">
        <f t="shared" si="27"/>
        <v>ok</v>
      </c>
      <c r="AA29" s="452"/>
      <c r="AB29" s="452"/>
      <c r="AC29" s="450"/>
      <c r="AD29" s="442">
        <f t="shared" si="7"/>
        <v>0</v>
      </c>
      <c r="AE29" s="447" t="b">
        <f t="shared" si="28"/>
        <v>1</v>
      </c>
      <c r="AF29" s="447" t="str">
        <f t="shared" si="39"/>
        <v>ok</v>
      </c>
      <c r="AG29" s="452"/>
      <c r="AH29" s="498">
        <v>6972</v>
      </c>
      <c r="AI29" s="450">
        <v>5585</v>
      </c>
      <c r="AJ29" s="442">
        <f t="shared" si="35"/>
        <v>0.24834377797672336</v>
      </c>
      <c r="AK29" s="446" t="b">
        <f t="shared" si="30"/>
        <v>0</v>
      </c>
      <c r="AL29" s="446" t="str">
        <f t="shared" si="31"/>
        <v/>
      </c>
      <c r="AM29" s="445"/>
      <c r="AN29" s="498">
        <v>37163</v>
      </c>
      <c r="AO29" s="450">
        <v>19471</v>
      </c>
      <c r="AP29" s="447">
        <f t="shared" si="32"/>
        <v>0.90863335216475782</v>
      </c>
      <c r="AQ29" s="446" t="b">
        <f t="shared" si="33"/>
        <v>0</v>
      </c>
      <c r="AR29" s="446" t="b">
        <f t="shared" si="34"/>
        <v>1</v>
      </c>
      <c r="AS29" s="446" t="str">
        <f t="shared" si="38"/>
        <v/>
      </c>
      <c r="AT29" s="452"/>
      <c r="AU29" s="443">
        <v>1048.2</v>
      </c>
      <c r="AV29" s="443">
        <v>8480.0499999999993</v>
      </c>
      <c r="AW29" s="443" t="s">
        <v>6638</v>
      </c>
      <c r="AX29" s="444">
        <v>4.51884</v>
      </c>
      <c r="AY29" s="443">
        <v>6766.47</v>
      </c>
      <c r="AZ29" s="443">
        <v>1733.3</v>
      </c>
      <c r="BA29" s="442" t="s">
        <v>6639</v>
      </c>
      <c r="BB29" s="442">
        <v>58170</v>
      </c>
      <c r="BC29" s="441">
        <v>27376</v>
      </c>
      <c r="BD29" s="440">
        <v>80002</v>
      </c>
      <c r="BE29" s="439">
        <v>48656.01</v>
      </c>
      <c r="BF29" s="439">
        <v>240</v>
      </c>
      <c r="BG29" s="439" t="s">
        <v>6641</v>
      </c>
      <c r="BH29" s="439">
        <f t="shared" si="40"/>
        <v>7006</v>
      </c>
      <c r="BI29" s="438" t="e">
        <f t="shared" si="36"/>
        <v>#VALUE!</v>
      </c>
      <c r="BJ29" t="e">
        <f>VLOOKUP(P29,'[1]Critère Allocation'!$A$4:$K$10,11,FALSE)</f>
        <v>#N/A</v>
      </c>
      <c r="BK29" s="431" t="e">
        <f t="shared" si="37"/>
        <v>#N/A</v>
      </c>
      <c r="BL29" s="437" t="e">
        <f>$BO29*VLOOKUP($C29,'[1]PARAMETRES 2024'!$C$2:$I$27,2,FALSE)</f>
        <v>#N/A</v>
      </c>
      <c r="BM29" s="436" t="e">
        <f>$BO29*VLOOKUP($C29,'[1]PARAMETRES 2024'!$C$2:$I$27,3,FALSE)</f>
        <v>#N/A</v>
      </c>
      <c r="BN29" s="437" t="e">
        <f>$BO29*VLOOKUP($C29,'[1]PARAMETRES 2024'!$C$2:$I$27,4,FALSE)</f>
        <v>#N/A</v>
      </c>
      <c r="BO29" s="434" t="e">
        <f>$BK29/(1-VLOOKUP($C29,'[1]PARAMETRES 2024'!$C$2:$I$27,5,FALSE))</f>
        <v>#N/A</v>
      </c>
      <c r="BP29" s="437">
        <f t="shared" si="19"/>
        <v>0</v>
      </c>
      <c r="BQ29" s="437">
        <f t="shared" si="20"/>
        <v>0</v>
      </c>
      <c r="BR29" s="434" t="e">
        <f t="shared" si="21"/>
        <v>#N/A</v>
      </c>
      <c r="BS29" s="436">
        <f>IFERROR(BO29*VLOOKUP(C29,'[1]PARAMETRES 2024'!$C$2:$I$27,6,FALSE),0)</f>
        <v>0</v>
      </c>
      <c r="BT29" s="436">
        <f>IFERROR((BP29+BQ29)*VLOOKUP(C29,'[1]PARAMETRES 2024'!$C$2:$I$27,7,FALSE),0)</f>
        <v>0</v>
      </c>
      <c r="BU29" s="435" t="e">
        <f t="shared" si="22"/>
        <v>#N/A</v>
      </c>
      <c r="BV29" s="432"/>
      <c r="BW29" s="432"/>
      <c r="BX29" s="434" t="e">
        <f t="shared" si="23"/>
        <v>#N/A</v>
      </c>
      <c r="BY29" s="432"/>
      <c r="BZ29" s="433"/>
      <c r="CA29" s="432"/>
      <c r="CB29" s="432"/>
      <c r="CC29" s="432"/>
      <c r="CD29" s="432"/>
      <c r="CE29" s="432"/>
      <c r="CF29" s="432"/>
      <c r="CG29" s="433"/>
      <c r="CH29" s="432"/>
      <c r="CI29" s="432"/>
      <c r="CJ29" s="432"/>
      <c r="CK29" s="432"/>
      <c r="CL29" s="432"/>
      <c r="CM29" s="432"/>
      <c r="CN29" s="433"/>
      <c r="CO29" s="432"/>
      <c r="CP29" s="432"/>
      <c r="CQ29" s="432"/>
      <c r="CR29" s="432"/>
      <c r="CS29" s="432"/>
      <c r="CT29" s="432"/>
      <c r="CU29" s="432"/>
      <c r="CV29" s="432"/>
      <c r="CW29" s="432"/>
      <c r="CX29" s="432"/>
      <c r="CY29" s="432"/>
      <c r="CZ29" s="432"/>
      <c r="DA29" s="432"/>
      <c r="DB29" s="432"/>
      <c r="DC29" s="432"/>
      <c r="DD29" s="432"/>
      <c r="DE29" s="432"/>
      <c r="DF29" s="432"/>
      <c r="DG29" s="432"/>
      <c r="DH29" s="432"/>
      <c r="DI29" s="432"/>
      <c r="DJ29" s="432"/>
      <c r="DK29" s="432"/>
      <c r="DL29" s="432"/>
      <c r="DM29" s="432"/>
      <c r="DN29" s="432"/>
      <c r="DO29" s="432"/>
      <c r="DP29" s="432"/>
      <c r="DQ29" s="432"/>
      <c r="DR29" s="432"/>
      <c r="DS29" s="432"/>
      <c r="DT29" s="432"/>
      <c r="DU29" s="432"/>
      <c r="DV29" s="432"/>
      <c r="DW29" s="432"/>
      <c r="DX29" s="432"/>
      <c r="DY29" s="432"/>
      <c r="DZ29" s="432"/>
      <c r="EA29" s="432"/>
      <c r="EB29" s="432"/>
      <c r="EC29" s="432"/>
      <c r="ED29" s="432"/>
      <c r="EE29" s="432"/>
      <c r="EF29" s="432"/>
      <c r="EG29" s="432"/>
      <c r="EH29" s="432"/>
      <c r="EI29" s="432"/>
      <c r="EJ29" s="432"/>
      <c r="EK29" s="432"/>
      <c r="EL29" s="432"/>
      <c r="EM29" s="432"/>
      <c r="EN29" s="432"/>
      <c r="EO29" s="432"/>
      <c r="EP29" s="432"/>
      <c r="EQ29" s="432"/>
      <c r="ER29" s="432"/>
      <c r="ES29" s="432"/>
      <c r="ET29" s="432"/>
      <c r="EU29" s="432"/>
      <c r="EV29" s="432"/>
      <c r="EW29" s="432"/>
      <c r="EX29" s="432"/>
      <c r="EY29" s="432"/>
      <c r="EZ29" s="432"/>
      <c r="FA29" s="432"/>
      <c r="FB29" s="432"/>
      <c r="FC29" s="432"/>
      <c r="FD29" s="432"/>
      <c r="FE29" s="432"/>
      <c r="FF29" s="432"/>
      <c r="FG29" s="432"/>
      <c r="FH29" s="432"/>
      <c r="FI29" s="432"/>
      <c r="FJ29" s="432"/>
      <c r="FK29" s="432"/>
      <c r="FL29" s="432"/>
      <c r="FM29" s="432"/>
      <c r="FN29" s="432"/>
      <c r="FO29" s="432"/>
      <c r="FP29" s="432"/>
      <c r="FQ29" s="432"/>
      <c r="FR29" s="432"/>
      <c r="FS29" s="432"/>
      <c r="FT29" s="432"/>
      <c r="FU29" s="432"/>
      <c r="FV29" s="432"/>
      <c r="FW29" s="432"/>
      <c r="FX29" s="432"/>
      <c r="FY29" s="432"/>
      <c r="FZ29" s="432"/>
      <c r="GA29" s="432"/>
      <c r="GB29" s="432"/>
      <c r="GC29" s="432"/>
      <c r="GD29" s="432"/>
      <c r="GE29" s="432"/>
      <c r="GF29" s="432"/>
      <c r="GG29" s="432"/>
      <c r="GH29" s="432"/>
      <c r="GI29" s="432"/>
      <c r="GJ29" s="432"/>
      <c r="GK29" s="432"/>
      <c r="GL29" s="432"/>
      <c r="GM29" s="432"/>
      <c r="GN29" s="432"/>
      <c r="GO29" s="432"/>
      <c r="GP29" s="432"/>
      <c r="GQ29" s="432"/>
      <c r="GR29" s="432"/>
      <c r="GS29" s="432"/>
      <c r="GT29" s="432"/>
      <c r="GU29" s="432"/>
      <c r="GV29" s="432"/>
      <c r="GW29" s="432"/>
      <c r="GX29" s="432"/>
      <c r="GY29" s="432"/>
      <c r="GZ29" s="432"/>
      <c r="HA29" s="432"/>
      <c r="HB29" s="432"/>
      <c r="HC29" s="432"/>
      <c r="HD29" s="432"/>
      <c r="HE29" s="432"/>
      <c r="HF29" s="432"/>
      <c r="HG29" s="432"/>
      <c r="HH29" s="432"/>
      <c r="HI29" s="432"/>
      <c r="HJ29" s="432"/>
      <c r="HK29" s="432"/>
      <c r="HL29" s="432"/>
      <c r="HM29" s="432"/>
      <c r="HN29" s="432"/>
      <c r="HO29" s="432"/>
      <c r="HP29" s="432"/>
      <c r="HQ29" s="432"/>
      <c r="HR29" s="432"/>
      <c r="HS29" s="432"/>
      <c r="HT29" s="432"/>
      <c r="HU29" s="432"/>
      <c r="HV29" s="432"/>
      <c r="HW29" s="432"/>
      <c r="HX29" s="432"/>
      <c r="HY29" s="432"/>
      <c r="HZ29" s="432"/>
      <c r="IA29" s="432"/>
      <c r="IB29" s="432"/>
      <c r="IC29" s="432"/>
      <c r="ID29" s="432"/>
      <c r="IE29" s="432"/>
      <c r="IF29" s="432"/>
      <c r="IG29" s="432"/>
      <c r="IH29" s="432"/>
      <c r="II29" s="432"/>
      <c r="IJ29" s="432"/>
      <c r="IK29" s="432"/>
      <c r="IL29" s="432"/>
      <c r="IM29" s="432"/>
      <c r="IN29" s="432"/>
      <c r="IO29" s="432"/>
      <c r="IP29" s="432"/>
      <c r="IQ29" s="432"/>
      <c r="IR29" s="432"/>
      <c r="IS29" s="432"/>
      <c r="IT29" s="432"/>
      <c r="IU29" s="432"/>
      <c r="IV29" s="432"/>
      <c r="IW29" s="432"/>
      <c r="IX29" s="432"/>
      <c r="IY29" s="432"/>
      <c r="IZ29" s="432"/>
      <c r="JA29" s="432"/>
      <c r="JB29" s="432"/>
      <c r="JC29" s="432"/>
      <c r="JD29" s="432"/>
      <c r="JE29" s="432"/>
      <c r="JF29" s="432"/>
      <c r="JG29" s="432"/>
      <c r="JH29" s="432"/>
      <c r="JI29" s="432"/>
      <c r="JJ29" s="432"/>
      <c r="JK29" s="432"/>
      <c r="JL29" s="432"/>
      <c r="JM29" s="432"/>
      <c r="JN29" s="432"/>
      <c r="JO29" s="432"/>
      <c r="JP29" s="432"/>
      <c r="JQ29" s="432"/>
      <c r="JR29" s="432"/>
      <c r="JS29" s="432"/>
      <c r="JT29" s="432"/>
      <c r="JU29" s="432"/>
      <c r="JV29" s="432"/>
      <c r="JW29" s="432"/>
      <c r="JX29" s="432"/>
      <c r="JY29" s="432"/>
      <c r="JZ29" s="432"/>
      <c r="KA29" s="432"/>
      <c r="KB29" s="432"/>
      <c r="KC29" s="432"/>
      <c r="KD29" s="432"/>
      <c r="KE29" s="432"/>
      <c r="KF29" s="432"/>
      <c r="KG29" s="432"/>
      <c r="KH29" s="432"/>
      <c r="KI29" s="432"/>
      <c r="KJ29" s="432"/>
      <c r="KK29" s="432"/>
      <c r="KL29" s="432"/>
      <c r="KM29" s="432"/>
      <c r="KN29" s="432"/>
      <c r="KO29" s="432"/>
      <c r="KP29" s="432"/>
      <c r="KQ29" s="432"/>
      <c r="KR29" s="432"/>
      <c r="KS29" s="432"/>
      <c r="KT29" s="432"/>
      <c r="KU29" s="432"/>
      <c r="KV29" s="432"/>
      <c r="KW29" s="432"/>
      <c r="KX29" s="432"/>
      <c r="KY29" s="432"/>
      <c r="KZ29" s="432"/>
      <c r="LA29" s="432"/>
      <c r="LB29" s="432"/>
      <c r="LC29" s="432"/>
      <c r="LD29" s="432"/>
      <c r="LE29" s="432"/>
      <c r="LF29" s="432"/>
      <c r="LG29" s="432"/>
      <c r="LH29" s="432"/>
      <c r="LI29" s="432"/>
      <c r="LJ29" s="432"/>
      <c r="LK29" s="432"/>
      <c r="LL29" s="432"/>
      <c r="LM29" s="432"/>
      <c r="LN29" s="432"/>
      <c r="LO29" s="432"/>
      <c r="LP29" s="432"/>
      <c r="LQ29" s="432"/>
      <c r="LR29" s="432"/>
      <c r="LS29" s="432"/>
      <c r="LT29" s="432"/>
      <c r="LU29" s="432"/>
      <c r="LV29" s="432"/>
      <c r="LW29" s="432"/>
      <c r="LX29" s="432"/>
      <c r="LY29" s="432"/>
      <c r="LZ29" s="432"/>
      <c r="MA29" s="432"/>
      <c r="MB29" s="432"/>
      <c r="MC29" s="432"/>
      <c r="MD29" s="432"/>
      <c r="ME29" s="432"/>
      <c r="MF29" s="432"/>
      <c r="MG29" s="432"/>
      <c r="MH29" s="432"/>
      <c r="MI29" s="432"/>
      <c r="MJ29" s="432"/>
      <c r="MK29" s="432"/>
      <c r="ML29" s="432"/>
      <c r="MM29" s="432"/>
      <c r="MN29" s="432"/>
      <c r="MO29" s="432"/>
      <c r="MP29" s="432"/>
      <c r="MQ29" s="432"/>
      <c r="MR29" s="432"/>
      <c r="MS29" s="432"/>
      <c r="MT29" s="432"/>
      <c r="MU29" s="432"/>
      <c r="MV29" s="432"/>
      <c r="MW29" s="432"/>
      <c r="MX29" s="432"/>
      <c r="MY29" s="432"/>
      <c r="MZ29" s="432"/>
      <c r="NA29" s="432"/>
      <c r="NB29" s="432"/>
      <c r="NC29" s="432"/>
      <c r="ND29" s="432"/>
      <c r="NE29" s="432"/>
      <c r="NF29" s="432"/>
      <c r="NG29" s="432"/>
      <c r="NH29" s="432"/>
      <c r="NI29" s="432"/>
      <c r="NJ29" s="432"/>
      <c r="NK29" s="432"/>
      <c r="NL29" s="432"/>
      <c r="NM29" s="432"/>
      <c r="NN29" s="432"/>
      <c r="NO29" s="432"/>
      <c r="NP29" s="432"/>
      <c r="NQ29" s="432"/>
      <c r="NR29" s="432"/>
      <c r="NS29" s="432"/>
      <c r="NT29" s="432"/>
      <c r="NU29" s="432"/>
      <c r="NV29" s="432"/>
      <c r="NW29" s="432"/>
      <c r="NX29" s="432"/>
      <c r="NY29" s="432"/>
      <c r="NZ29" s="432"/>
      <c r="OA29" s="432"/>
      <c r="OB29" s="432"/>
      <c r="OC29" s="432"/>
      <c r="OD29" s="432"/>
      <c r="OE29" s="432"/>
      <c r="OF29" s="432"/>
      <c r="OG29" s="432"/>
      <c r="OH29" s="432"/>
      <c r="OI29" s="432"/>
      <c r="OJ29" s="432"/>
      <c r="OK29" s="432"/>
      <c r="OL29" s="432"/>
      <c r="OM29" s="432"/>
      <c r="ON29" s="432"/>
      <c r="OO29" s="432"/>
      <c r="OP29" s="432"/>
      <c r="OQ29" s="432"/>
      <c r="OR29" s="432"/>
      <c r="OS29" s="432"/>
      <c r="OT29" s="432"/>
      <c r="OU29" s="432"/>
      <c r="OV29" s="432"/>
      <c r="OW29" s="432"/>
      <c r="OX29" s="432"/>
      <c r="OY29" s="432"/>
      <c r="OZ29" s="432"/>
      <c r="PA29" s="432"/>
      <c r="PB29" s="432"/>
      <c r="PC29" s="432"/>
      <c r="PD29" s="432"/>
      <c r="PE29" s="432"/>
      <c r="PF29" s="432"/>
      <c r="PG29" s="432"/>
      <c r="PH29" s="432"/>
      <c r="PI29" s="432"/>
      <c r="PJ29" s="432"/>
      <c r="PK29" s="432"/>
      <c r="PL29" s="432"/>
      <c r="PM29" s="432"/>
      <c r="PN29" s="432"/>
      <c r="PO29" s="432"/>
      <c r="PP29" s="432"/>
      <c r="PQ29" s="432"/>
      <c r="PR29" s="432"/>
      <c r="PS29" s="432"/>
      <c r="PT29" s="432"/>
      <c r="PU29" s="432"/>
      <c r="PV29" s="432"/>
      <c r="PW29" s="432"/>
      <c r="PX29" s="432"/>
      <c r="PY29" s="432"/>
      <c r="PZ29" s="432"/>
      <c r="QA29" s="432"/>
      <c r="QB29" s="432"/>
      <c r="QC29" s="432"/>
      <c r="QD29" s="432"/>
      <c r="QE29" s="432"/>
      <c r="QF29" s="432"/>
      <c r="QG29" s="432"/>
      <c r="QH29" s="432"/>
      <c r="QI29" s="432"/>
      <c r="QJ29" s="432"/>
      <c r="QK29" s="432"/>
      <c r="QL29" s="432"/>
      <c r="QM29" s="432"/>
      <c r="QN29" s="432"/>
      <c r="QO29" s="432"/>
      <c r="QP29" s="432"/>
      <c r="QQ29" s="432"/>
      <c r="QR29" s="432"/>
      <c r="QS29" s="432"/>
      <c r="QT29" s="432"/>
      <c r="QU29" s="432"/>
      <c r="QV29" s="432"/>
      <c r="QW29" s="432"/>
      <c r="QX29" s="432"/>
      <c r="QY29" s="432"/>
      <c r="QZ29" s="432"/>
      <c r="RA29" s="432"/>
      <c r="RB29" s="432"/>
      <c r="RC29" s="432"/>
      <c r="RD29" s="432"/>
      <c r="RE29" s="432"/>
      <c r="RF29" s="432"/>
      <c r="RG29" s="432"/>
      <c r="RH29" s="432"/>
      <c r="RI29" s="432"/>
      <c r="RJ29" s="432"/>
      <c r="RK29" s="432"/>
      <c r="RL29" s="432"/>
      <c r="RM29" s="432"/>
      <c r="RN29" s="432"/>
      <c r="RO29" s="432"/>
      <c r="RP29" s="432"/>
      <c r="RQ29" s="432"/>
      <c r="RR29" s="432"/>
    </row>
    <row r="30" spans="1:486" ht="13.5" customHeight="1" outlineLevel="1" x14ac:dyDescent="0.25">
      <c r="A30" t="e">
        <f t="shared" si="1"/>
        <v>#VALUE!</v>
      </c>
      <c r="B30" s="445"/>
      <c r="C30" s="456" t="s">
        <v>4176</v>
      </c>
      <c r="D30" s="456" t="s">
        <v>4177</v>
      </c>
      <c r="E30" s="458" t="s">
        <v>4178</v>
      </c>
      <c r="F30" s="456" t="s">
        <v>4179</v>
      </c>
      <c r="G30" s="457" t="s">
        <v>4180</v>
      </c>
      <c r="H30" s="456"/>
      <c r="I30" s="456"/>
      <c r="J30" s="456"/>
      <c r="K30" s="456"/>
      <c r="L30" s="456"/>
      <c r="M30" s="456"/>
      <c r="N30" s="455"/>
      <c r="O30" s="456"/>
      <c r="P30" s="455"/>
      <c r="Q30" s="454" t="s">
        <v>205</v>
      </c>
      <c r="R30" s="453" t="s">
        <v>205</v>
      </c>
      <c r="S30" s="446" t="b">
        <f t="shared" si="24"/>
        <v>1</v>
      </c>
      <c r="T30" s="446" t="str">
        <f t="shared" si="25"/>
        <v>ok</v>
      </c>
      <c r="U30" s="452"/>
      <c r="V30" s="498"/>
      <c r="W30" s="450">
        <v>0</v>
      </c>
      <c r="X30" s="442">
        <f t="shared" si="4"/>
        <v>0</v>
      </c>
      <c r="Y30" s="447" t="b">
        <f t="shared" si="26"/>
        <v>1</v>
      </c>
      <c r="Z30" s="446" t="str">
        <f t="shared" si="27"/>
        <v>ok</v>
      </c>
      <c r="AA30" s="452"/>
      <c r="AB30" s="498">
        <v>1350000</v>
      </c>
      <c r="AC30" s="450">
        <v>1250000</v>
      </c>
      <c r="AD30" s="442">
        <f t="shared" si="7"/>
        <v>0.08</v>
      </c>
      <c r="AE30" s="447" t="b">
        <f t="shared" si="28"/>
        <v>1</v>
      </c>
      <c r="AF30" s="447" t="str">
        <f t="shared" si="39"/>
        <v>ok</v>
      </c>
      <c r="AG30" s="465"/>
      <c r="AH30" s="498">
        <v>144770361</v>
      </c>
      <c r="AI30" s="450">
        <v>170762635</v>
      </c>
      <c r="AJ30" s="442">
        <f t="shared" si="35"/>
        <v>-0.15221288896133514</v>
      </c>
      <c r="AK30" s="446" t="b">
        <f t="shared" si="30"/>
        <v>0</v>
      </c>
      <c r="AL30" s="446" t="str">
        <f t="shared" si="31"/>
        <v/>
      </c>
      <c r="AM30" s="452"/>
      <c r="AN30" s="498">
        <v>217882109</v>
      </c>
      <c r="AO30" s="450">
        <v>199821281</v>
      </c>
      <c r="AP30" s="447">
        <f t="shared" si="32"/>
        <v>9.0384907501418726E-2</v>
      </c>
      <c r="AQ30" s="446" t="b">
        <f t="shared" si="33"/>
        <v>1</v>
      </c>
      <c r="AR30" s="446" t="b">
        <f t="shared" si="34"/>
        <v>1</v>
      </c>
      <c r="AS30" s="446" t="str">
        <f t="shared" si="38"/>
        <v>ok</v>
      </c>
      <c r="AT30" s="452"/>
      <c r="AU30" s="443">
        <v>747828513.98000002</v>
      </c>
      <c r="AV30" s="443">
        <v>53795357.359999999</v>
      </c>
      <c r="AW30" s="443" t="s">
        <v>6642</v>
      </c>
      <c r="AX30" s="444">
        <v>6.6197600000000003</v>
      </c>
      <c r="AY30" s="443" t="s">
        <v>6643</v>
      </c>
      <c r="AZ30" s="443">
        <v>2726408.26</v>
      </c>
      <c r="BA30" s="442" t="s">
        <v>6644</v>
      </c>
      <c r="BB30" s="442">
        <v>5366031</v>
      </c>
      <c r="BC30" s="441">
        <v>7574383</v>
      </c>
      <c r="BD30" s="440">
        <v>2930496</v>
      </c>
      <c r="BE30" s="439">
        <v>45684398.280000001</v>
      </c>
      <c r="BF30" s="439">
        <v>250</v>
      </c>
      <c r="BG30" s="439" t="s">
        <v>6645</v>
      </c>
      <c r="BH30" s="439" t="e">
        <f t="shared" si="40"/>
        <v>#VALUE!</v>
      </c>
      <c r="BI30" s="438" t="e">
        <f t="shared" si="36"/>
        <v>#VALUE!</v>
      </c>
      <c r="BJ30" t="e">
        <f>VLOOKUP(P30,'[1]Critère Allocation'!$A$4:$K$10,11,FALSE)</f>
        <v>#N/A</v>
      </c>
      <c r="BK30" s="431" t="e">
        <f t="shared" si="37"/>
        <v>#VALUE!</v>
      </c>
      <c r="BL30" s="437" t="e">
        <f>$BO30*VLOOKUP($C30,'[1]PARAMETRES 2024'!$C$2:$I$27,2,FALSE)</f>
        <v>#VALUE!</v>
      </c>
      <c r="BM30" s="436" t="e">
        <f>$BO30*VLOOKUP($C30,'[1]PARAMETRES 2024'!$C$2:$I$27,3,FALSE)</f>
        <v>#VALUE!</v>
      </c>
      <c r="BN30" s="437" t="e">
        <f>$BO30*VLOOKUP($C30,'[1]PARAMETRES 2024'!$C$2:$I$27,4,FALSE)</f>
        <v>#VALUE!</v>
      </c>
      <c r="BO30" s="434" t="e">
        <f>$BK30/(1-VLOOKUP($C30,'[1]PARAMETRES 2024'!$C$2:$I$27,5,FALSE))</f>
        <v>#VALUE!</v>
      </c>
      <c r="BP30" s="437">
        <f t="shared" si="19"/>
        <v>0</v>
      </c>
      <c r="BQ30" s="437">
        <f t="shared" si="20"/>
        <v>0</v>
      </c>
      <c r="BR30" s="434" t="e">
        <f t="shared" si="21"/>
        <v>#VALUE!</v>
      </c>
      <c r="BS30" s="436">
        <f>IFERROR(BO30*VLOOKUP(C30,'[1]PARAMETRES 2024'!$C$2:$I$27,6,FALSE),0)</f>
        <v>0</v>
      </c>
      <c r="BT30" s="436">
        <f>IFERROR((BP30+BQ30)*VLOOKUP(C30,'[1]PARAMETRES 2024'!$C$2:$I$27,7,FALSE),0)</f>
        <v>0</v>
      </c>
      <c r="BU30" s="435" t="e">
        <f t="shared" si="22"/>
        <v>#VALUE!</v>
      </c>
      <c r="BV30" s="432"/>
      <c r="BW30" s="432"/>
      <c r="BX30" s="434" t="e">
        <f t="shared" si="23"/>
        <v>#VALUE!</v>
      </c>
      <c r="BY30" s="432"/>
      <c r="BZ30" s="433"/>
      <c r="CA30" s="432"/>
      <c r="CB30" s="432"/>
      <c r="CC30" s="432"/>
      <c r="CD30" s="432"/>
      <c r="CE30" s="432"/>
      <c r="CF30" s="432"/>
      <c r="CG30" s="433"/>
      <c r="CH30" s="432"/>
      <c r="CI30" s="432"/>
      <c r="CJ30" s="432"/>
      <c r="CK30" s="432"/>
      <c r="CL30" s="432"/>
      <c r="CM30" s="432"/>
      <c r="CN30" s="433"/>
      <c r="CO30" s="432"/>
      <c r="CP30" s="432"/>
      <c r="CQ30" s="432"/>
      <c r="CR30" s="432"/>
      <c r="CS30" s="432"/>
      <c r="CT30" s="432"/>
      <c r="CU30" s="432"/>
      <c r="CV30" s="432"/>
      <c r="CW30" s="432"/>
      <c r="CX30" s="432"/>
      <c r="CY30" s="432"/>
      <c r="CZ30" s="432"/>
      <c r="DA30" s="432"/>
      <c r="DB30" s="432"/>
      <c r="DC30" s="432"/>
      <c r="DD30" s="432"/>
      <c r="DE30" s="432"/>
      <c r="DF30" s="432"/>
      <c r="DG30" s="432"/>
      <c r="DH30" s="432"/>
      <c r="DI30" s="432"/>
      <c r="DJ30" s="432"/>
      <c r="DK30" s="432"/>
      <c r="DL30" s="432"/>
      <c r="DM30" s="432"/>
      <c r="DN30" s="432"/>
      <c r="DO30" s="432"/>
      <c r="DP30" s="432"/>
      <c r="DQ30" s="432"/>
      <c r="DR30" s="432"/>
      <c r="DS30" s="432"/>
      <c r="DT30" s="432"/>
      <c r="DU30" s="432"/>
      <c r="DV30" s="432"/>
      <c r="DW30" s="432"/>
      <c r="DX30" s="432"/>
      <c r="DY30" s="432"/>
      <c r="DZ30" s="432"/>
      <c r="EA30" s="432"/>
      <c r="EB30" s="432"/>
      <c r="EC30" s="432"/>
      <c r="ED30" s="432"/>
      <c r="EE30" s="432"/>
      <c r="EF30" s="432"/>
      <c r="EG30" s="432"/>
      <c r="EH30" s="432"/>
      <c r="EI30" s="432"/>
      <c r="EJ30" s="432"/>
      <c r="EK30" s="432"/>
      <c r="EL30" s="432"/>
      <c r="EM30" s="432"/>
      <c r="EN30" s="432"/>
      <c r="EO30" s="432"/>
      <c r="EP30" s="432"/>
      <c r="EQ30" s="432"/>
      <c r="ER30" s="432"/>
      <c r="ES30" s="432"/>
      <c r="ET30" s="432"/>
      <c r="EU30" s="432"/>
      <c r="EV30" s="432"/>
      <c r="EW30" s="432"/>
      <c r="EX30" s="432"/>
      <c r="EY30" s="432"/>
      <c r="EZ30" s="432"/>
      <c r="FA30" s="432"/>
      <c r="FB30" s="432"/>
      <c r="FC30" s="432"/>
      <c r="FD30" s="432"/>
      <c r="FE30" s="432"/>
      <c r="FF30" s="432"/>
      <c r="FG30" s="432"/>
      <c r="FH30" s="432"/>
      <c r="FI30" s="432"/>
      <c r="FJ30" s="432"/>
      <c r="FK30" s="432"/>
      <c r="FL30" s="432"/>
      <c r="FM30" s="432"/>
      <c r="FN30" s="432"/>
      <c r="FO30" s="432"/>
      <c r="FP30" s="432"/>
      <c r="FQ30" s="432"/>
      <c r="FR30" s="432"/>
      <c r="FS30" s="432"/>
      <c r="FT30" s="432"/>
      <c r="FU30" s="432"/>
      <c r="FV30" s="432"/>
      <c r="FW30" s="432"/>
      <c r="FX30" s="432"/>
      <c r="FY30" s="432"/>
      <c r="FZ30" s="432"/>
      <c r="GA30" s="432"/>
      <c r="GB30" s="432"/>
      <c r="GC30" s="432"/>
      <c r="GD30" s="432"/>
      <c r="GE30" s="432"/>
      <c r="GF30" s="432"/>
      <c r="GG30" s="432"/>
      <c r="GH30" s="432"/>
      <c r="GI30" s="432"/>
      <c r="GJ30" s="432"/>
      <c r="GK30" s="432"/>
      <c r="GL30" s="432"/>
      <c r="GM30" s="432"/>
      <c r="GN30" s="432"/>
      <c r="GO30" s="432"/>
      <c r="GP30" s="432"/>
      <c r="GQ30" s="432"/>
      <c r="GR30" s="432"/>
      <c r="GS30" s="432"/>
      <c r="GT30" s="432"/>
      <c r="GU30" s="432"/>
      <c r="GV30" s="432"/>
      <c r="GW30" s="432"/>
      <c r="GX30" s="432"/>
      <c r="GY30" s="432"/>
      <c r="GZ30" s="432"/>
      <c r="HA30" s="432"/>
      <c r="HB30" s="432"/>
      <c r="HC30" s="432"/>
      <c r="HD30" s="432"/>
      <c r="HE30" s="432"/>
      <c r="HF30" s="432"/>
      <c r="HG30" s="432"/>
      <c r="HH30" s="432"/>
      <c r="HI30" s="432"/>
      <c r="HJ30" s="432"/>
      <c r="HK30" s="432"/>
      <c r="HL30" s="432"/>
      <c r="HM30" s="432"/>
      <c r="HN30" s="432"/>
      <c r="HO30" s="432"/>
      <c r="HP30" s="432"/>
      <c r="HQ30" s="432"/>
      <c r="HR30" s="432"/>
      <c r="HS30" s="432"/>
      <c r="HT30" s="432"/>
      <c r="HU30" s="432"/>
      <c r="HV30" s="432"/>
      <c r="HW30" s="432"/>
      <c r="HX30" s="432"/>
      <c r="HY30" s="432"/>
      <c r="HZ30" s="432"/>
      <c r="IA30" s="432"/>
      <c r="IB30" s="432"/>
      <c r="IC30" s="432"/>
      <c r="ID30" s="432"/>
      <c r="IE30" s="432"/>
      <c r="IF30" s="432"/>
      <c r="IG30" s="432"/>
      <c r="IH30" s="432"/>
      <c r="II30" s="432"/>
      <c r="IJ30" s="432"/>
      <c r="IK30" s="432"/>
      <c r="IL30" s="432"/>
      <c r="IM30" s="432"/>
      <c r="IN30" s="432"/>
      <c r="IO30" s="432"/>
      <c r="IP30" s="432"/>
      <c r="IQ30" s="432"/>
      <c r="IR30" s="432"/>
      <c r="IS30" s="432"/>
      <c r="IT30" s="432"/>
      <c r="IU30" s="432"/>
      <c r="IV30" s="432"/>
      <c r="IW30" s="432"/>
      <c r="IX30" s="432"/>
      <c r="IY30" s="432"/>
      <c r="IZ30" s="432"/>
      <c r="JA30" s="432"/>
      <c r="JB30" s="432"/>
      <c r="JC30" s="432"/>
      <c r="JD30" s="432"/>
      <c r="JE30" s="432"/>
      <c r="JF30" s="432"/>
      <c r="JG30" s="432"/>
      <c r="JH30" s="432"/>
      <c r="JI30" s="432"/>
      <c r="JJ30" s="432"/>
      <c r="JK30" s="432"/>
      <c r="JL30" s="432"/>
      <c r="JM30" s="432"/>
      <c r="JN30" s="432"/>
      <c r="JO30" s="432"/>
      <c r="JP30" s="432"/>
      <c r="JQ30" s="432"/>
      <c r="JR30" s="432"/>
      <c r="JS30" s="432"/>
      <c r="JT30" s="432"/>
      <c r="JU30" s="432"/>
      <c r="JV30" s="432"/>
      <c r="JW30" s="432"/>
      <c r="JX30" s="432"/>
      <c r="JY30" s="432"/>
      <c r="JZ30" s="432"/>
      <c r="KA30" s="432"/>
      <c r="KB30" s="432"/>
      <c r="KC30" s="432"/>
      <c r="KD30" s="432"/>
      <c r="KE30" s="432"/>
      <c r="KF30" s="432"/>
      <c r="KG30" s="432"/>
      <c r="KH30" s="432"/>
      <c r="KI30" s="432"/>
      <c r="KJ30" s="432"/>
      <c r="KK30" s="432"/>
      <c r="KL30" s="432"/>
      <c r="KM30" s="432"/>
      <c r="KN30" s="432"/>
      <c r="KO30" s="432"/>
      <c r="KP30" s="432"/>
      <c r="KQ30" s="432"/>
      <c r="KR30" s="432"/>
      <c r="KS30" s="432"/>
      <c r="KT30" s="432"/>
      <c r="KU30" s="432"/>
      <c r="KV30" s="432"/>
      <c r="KW30" s="432"/>
      <c r="KX30" s="432"/>
      <c r="KY30" s="432"/>
      <c r="KZ30" s="432"/>
      <c r="LA30" s="432"/>
      <c r="LB30" s="432"/>
      <c r="LC30" s="432"/>
      <c r="LD30" s="432"/>
      <c r="LE30" s="432"/>
      <c r="LF30" s="432"/>
      <c r="LG30" s="432"/>
      <c r="LH30" s="432"/>
      <c r="LI30" s="432"/>
      <c r="LJ30" s="432"/>
      <c r="LK30" s="432"/>
      <c r="LL30" s="432"/>
      <c r="LM30" s="432"/>
      <c r="LN30" s="432"/>
      <c r="LO30" s="432"/>
      <c r="LP30" s="432"/>
      <c r="LQ30" s="432"/>
      <c r="LR30" s="432"/>
      <c r="LS30" s="432"/>
      <c r="LT30" s="432"/>
      <c r="LU30" s="432"/>
      <c r="LV30" s="432"/>
      <c r="LW30" s="432"/>
      <c r="LX30" s="432"/>
      <c r="LY30" s="432"/>
      <c r="LZ30" s="432"/>
      <c r="MA30" s="432"/>
      <c r="MB30" s="432"/>
      <c r="MC30" s="432"/>
      <c r="MD30" s="432"/>
      <c r="ME30" s="432"/>
      <c r="MF30" s="432"/>
      <c r="MG30" s="432"/>
      <c r="MH30" s="432"/>
      <c r="MI30" s="432"/>
      <c r="MJ30" s="432"/>
      <c r="MK30" s="432"/>
      <c r="ML30" s="432"/>
      <c r="MM30" s="432"/>
      <c r="MN30" s="432"/>
      <c r="MO30" s="432"/>
      <c r="MP30" s="432"/>
      <c r="MQ30" s="432"/>
      <c r="MR30" s="432"/>
      <c r="MS30" s="432"/>
      <c r="MT30" s="432"/>
      <c r="MU30" s="432"/>
      <c r="MV30" s="432"/>
      <c r="MW30" s="432"/>
      <c r="MX30" s="432"/>
      <c r="MY30" s="432"/>
      <c r="MZ30" s="432"/>
      <c r="NA30" s="432"/>
      <c r="NB30" s="432"/>
      <c r="NC30" s="432"/>
      <c r="ND30" s="432"/>
      <c r="NE30" s="432"/>
      <c r="NF30" s="432"/>
      <c r="NG30" s="432"/>
      <c r="NH30" s="432"/>
      <c r="NI30" s="432"/>
      <c r="NJ30" s="432"/>
      <c r="NK30" s="432"/>
      <c r="NL30" s="432"/>
      <c r="NM30" s="432"/>
      <c r="NN30" s="432"/>
      <c r="NO30" s="432"/>
      <c r="NP30" s="432"/>
      <c r="NQ30" s="432"/>
      <c r="NR30" s="432"/>
      <c r="NS30" s="432"/>
      <c r="NT30" s="432"/>
      <c r="NU30" s="432"/>
      <c r="NV30" s="432"/>
      <c r="NW30" s="432"/>
      <c r="NX30" s="432"/>
      <c r="NY30" s="432"/>
      <c r="NZ30" s="432"/>
      <c r="OA30" s="432"/>
      <c r="OB30" s="432"/>
      <c r="OC30" s="432"/>
      <c r="OD30" s="432"/>
      <c r="OE30" s="432"/>
      <c r="OF30" s="432"/>
      <c r="OG30" s="432"/>
      <c r="OH30" s="432"/>
      <c r="OI30" s="432"/>
      <c r="OJ30" s="432"/>
      <c r="OK30" s="432"/>
      <c r="OL30" s="432"/>
      <c r="OM30" s="432"/>
      <c r="ON30" s="432"/>
      <c r="OO30" s="432"/>
      <c r="OP30" s="432"/>
      <c r="OQ30" s="432"/>
      <c r="OR30" s="432"/>
      <c r="OS30" s="432"/>
      <c r="OT30" s="432"/>
      <c r="OU30" s="432"/>
      <c r="OV30" s="432"/>
      <c r="OW30" s="432"/>
      <c r="OX30" s="432"/>
      <c r="OY30" s="432"/>
      <c r="OZ30" s="432"/>
      <c r="PA30" s="432"/>
      <c r="PB30" s="432"/>
      <c r="PC30" s="432"/>
      <c r="PD30" s="432"/>
      <c r="PE30" s="432"/>
      <c r="PF30" s="432"/>
      <c r="PG30" s="432"/>
      <c r="PH30" s="432"/>
      <c r="PI30" s="432"/>
      <c r="PJ30" s="432"/>
      <c r="PK30" s="432"/>
      <c r="PL30" s="432"/>
      <c r="PM30" s="432"/>
      <c r="PN30" s="432"/>
      <c r="PO30" s="432"/>
      <c r="PP30" s="432"/>
      <c r="PQ30" s="432"/>
      <c r="PR30" s="432"/>
      <c r="PS30" s="432"/>
      <c r="PT30" s="432"/>
      <c r="PU30" s="432"/>
      <c r="PV30" s="432"/>
      <c r="PW30" s="432"/>
      <c r="PX30" s="432"/>
      <c r="PY30" s="432"/>
      <c r="PZ30" s="432"/>
      <c r="QA30" s="432"/>
      <c r="QB30" s="432"/>
      <c r="QC30" s="432"/>
      <c r="QD30" s="432"/>
      <c r="QE30" s="432"/>
      <c r="QF30" s="432"/>
      <c r="QG30" s="432"/>
      <c r="QH30" s="432"/>
      <c r="QI30" s="432"/>
      <c r="QJ30" s="432"/>
      <c r="QK30" s="432"/>
      <c r="QL30" s="432"/>
      <c r="QM30" s="432"/>
      <c r="QN30" s="432"/>
      <c r="QO30" s="432"/>
      <c r="QP30" s="432"/>
      <c r="QQ30" s="432"/>
      <c r="QR30" s="432"/>
      <c r="QS30" s="432"/>
      <c r="QT30" s="432"/>
      <c r="QU30" s="432"/>
      <c r="QV30" s="432"/>
      <c r="QW30" s="432"/>
      <c r="QX30" s="432"/>
      <c r="QY30" s="432"/>
      <c r="QZ30" s="432"/>
      <c r="RA30" s="432"/>
      <c r="RB30" s="432"/>
      <c r="RC30" s="432"/>
      <c r="RD30" s="432"/>
      <c r="RE30" s="432"/>
      <c r="RF30" s="432"/>
      <c r="RG30" s="432"/>
      <c r="RH30" s="432"/>
      <c r="RI30" s="432"/>
      <c r="RJ30" s="432"/>
      <c r="RK30" s="432"/>
      <c r="RL30" s="432"/>
      <c r="RM30" s="432"/>
      <c r="RN30" s="432"/>
      <c r="RO30" s="432"/>
      <c r="RP30" s="432"/>
      <c r="RQ30" s="432"/>
      <c r="RR30" s="432"/>
    </row>
    <row r="31" spans="1:486" ht="13.5" customHeight="1" outlineLevel="1" x14ac:dyDescent="0.25">
      <c r="A31" t="str">
        <f t="shared" si="1"/>
        <v>5.7559621574644</v>
      </c>
      <c r="B31" s="445"/>
      <c r="C31" s="456" t="s">
        <v>4181</v>
      </c>
      <c r="D31" s="456" t="s">
        <v>4182</v>
      </c>
      <c r="E31" s="458" t="s">
        <v>4183</v>
      </c>
      <c r="F31" s="456" t="s">
        <v>4184</v>
      </c>
      <c r="G31" s="457" t="s">
        <v>4185</v>
      </c>
      <c r="H31" s="456" t="s">
        <v>4186</v>
      </c>
      <c r="I31" s="456">
        <v>721153</v>
      </c>
      <c r="J31" s="632">
        <v>3723183</v>
      </c>
      <c r="K31" s="456" t="s">
        <v>4187</v>
      </c>
      <c r="L31" s="456" t="s">
        <v>4188</v>
      </c>
      <c r="M31" s="456"/>
      <c r="N31" s="455"/>
      <c r="O31" s="456"/>
      <c r="P31" s="455"/>
      <c r="Q31" s="454" t="s">
        <v>205</v>
      </c>
      <c r="R31" s="453" t="s">
        <v>205</v>
      </c>
      <c r="S31" s="446" t="b">
        <f t="shared" si="24"/>
        <v>1</v>
      </c>
      <c r="T31" s="446" t="str">
        <f t="shared" si="25"/>
        <v>ok</v>
      </c>
      <c r="U31" s="452"/>
      <c r="V31" s="498">
        <v>2300000</v>
      </c>
      <c r="W31" s="450">
        <v>700000</v>
      </c>
      <c r="X31" s="442">
        <f t="shared" si="4"/>
        <v>2.2857142857142856</v>
      </c>
      <c r="Y31" s="447" t="b">
        <f t="shared" si="26"/>
        <v>0</v>
      </c>
      <c r="Z31" s="446" t="str">
        <f t="shared" si="27"/>
        <v/>
      </c>
      <c r="AA31" s="452"/>
      <c r="AB31" s="498">
        <v>1460000</v>
      </c>
      <c r="AC31" s="450">
        <v>0</v>
      </c>
      <c r="AD31" s="442">
        <f t="shared" si="7"/>
        <v>1</v>
      </c>
      <c r="AE31" s="447" t="b">
        <f t="shared" si="28"/>
        <v>0</v>
      </c>
      <c r="AF31" s="447" t="str">
        <f t="shared" si="39"/>
        <v/>
      </c>
      <c r="AG31" s="465"/>
      <c r="AH31" s="498">
        <v>0</v>
      </c>
      <c r="AI31" s="450">
        <v>0</v>
      </c>
      <c r="AJ31" s="442">
        <f t="shared" si="35"/>
        <v>0</v>
      </c>
      <c r="AK31" s="446" t="b">
        <f t="shared" si="30"/>
        <v>1</v>
      </c>
      <c r="AL31" s="446" t="str">
        <f t="shared" si="31"/>
        <v>ok</v>
      </c>
      <c r="AM31" s="452"/>
      <c r="AN31" s="498"/>
      <c r="AO31" s="450"/>
      <c r="AP31" s="447">
        <f t="shared" si="32"/>
        <v>0</v>
      </c>
      <c r="AQ31" s="446" t="b">
        <f t="shared" si="33"/>
        <v>1</v>
      </c>
      <c r="AR31" s="446" t="b">
        <f t="shared" si="34"/>
        <v>1</v>
      </c>
      <c r="AS31" s="446" t="str">
        <f t="shared" si="38"/>
        <v>ok</v>
      </c>
      <c r="AT31" s="452"/>
      <c r="AU31" s="443">
        <v>9249794.2599999998</v>
      </c>
      <c r="AV31" s="443">
        <v>760461.31</v>
      </c>
      <c r="AW31" s="443" t="s">
        <v>6646</v>
      </c>
      <c r="AX31" s="444">
        <v>6.0962100000000001</v>
      </c>
      <c r="AY31" s="443">
        <v>574383.66</v>
      </c>
      <c r="AZ31" s="443">
        <v>12681.55</v>
      </c>
      <c r="BA31" s="442" t="s">
        <v>6647</v>
      </c>
      <c r="BB31" s="442">
        <v>59284</v>
      </c>
      <c r="BC31" s="441">
        <v>34732</v>
      </c>
      <c r="BD31" s="440">
        <v>307243</v>
      </c>
      <c r="BE31" s="439">
        <v>581598.43000000005</v>
      </c>
      <c r="BF31" s="439">
        <v>260</v>
      </c>
      <c r="BG31" s="439" t="s">
        <v>6649</v>
      </c>
      <c r="BH31" s="439">
        <f t="shared" si="40"/>
        <v>574644</v>
      </c>
      <c r="BI31" s="438" t="e">
        <f t="shared" si="36"/>
        <v>#VALUE!</v>
      </c>
      <c r="BJ31" t="e">
        <f>VLOOKUP(P31,'[1]Critère Allocation'!$A$4:$K$10,11,FALSE)</f>
        <v>#N/A</v>
      </c>
      <c r="BK31" s="431" t="e">
        <f t="shared" si="37"/>
        <v>#N/A</v>
      </c>
      <c r="BL31" s="437" t="e">
        <f>$BO31*VLOOKUP($C31,'[1]PARAMETRES 2024'!$C$2:$I$27,2,FALSE)</f>
        <v>#N/A</v>
      </c>
      <c r="BM31" s="436" t="e">
        <f>$BO31*VLOOKUP($C31,'[1]PARAMETRES 2024'!$C$2:$I$27,3,FALSE)</f>
        <v>#N/A</v>
      </c>
      <c r="BN31" s="437" t="e">
        <f>$BO31*VLOOKUP($C31,'[1]PARAMETRES 2024'!$C$2:$I$27,4,FALSE)</f>
        <v>#N/A</v>
      </c>
      <c r="BO31" s="434" t="e">
        <f>$BK31/(1-VLOOKUP($C31,'[1]PARAMETRES 2024'!$C$2:$I$27,5,FALSE))</f>
        <v>#N/A</v>
      </c>
      <c r="BP31" s="437">
        <f t="shared" si="19"/>
        <v>0</v>
      </c>
      <c r="BQ31" s="437">
        <f t="shared" si="20"/>
        <v>0</v>
      </c>
      <c r="BR31" s="434" t="e">
        <f t="shared" si="21"/>
        <v>#N/A</v>
      </c>
      <c r="BS31" s="436">
        <f>IFERROR(BO31*VLOOKUP(C31,'[1]PARAMETRES 2024'!$C$2:$I$27,6,FALSE),0)</f>
        <v>0</v>
      </c>
      <c r="BT31" s="436">
        <f>IFERROR((BP31+BQ31)*VLOOKUP(C31,'[1]PARAMETRES 2024'!$C$2:$I$27,7,FALSE),0)</f>
        <v>0</v>
      </c>
      <c r="BU31" s="435" t="e">
        <f t="shared" si="22"/>
        <v>#N/A</v>
      </c>
      <c r="BV31" s="432"/>
      <c r="BW31" s="432"/>
      <c r="BX31" s="434" t="e">
        <f t="shared" si="23"/>
        <v>#N/A</v>
      </c>
      <c r="BY31" s="432"/>
      <c r="BZ31" s="433"/>
      <c r="CA31" s="432"/>
      <c r="CB31" s="432"/>
      <c r="CC31" s="432"/>
      <c r="CD31" s="432"/>
      <c r="CE31" s="432"/>
      <c r="CF31" s="432"/>
      <c r="CG31" s="433"/>
      <c r="CH31" s="432"/>
      <c r="CI31" s="432"/>
      <c r="CJ31" s="432"/>
      <c r="CK31" s="432"/>
      <c r="CL31" s="432"/>
      <c r="CM31" s="432"/>
      <c r="CN31" s="433"/>
      <c r="CO31" s="432"/>
      <c r="CP31" s="432"/>
      <c r="CQ31" s="432"/>
      <c r="CR31" s="432"/>
      <c r="CS31" s="432"/>
      <c r="CT31" s="432"/>
      <c r="CU31" s="432"/>
      <c r="CV31" s="432"/>
      <c r="CW31" s="432"/>
      <c r="CX31" s="432"/>
      <c r="CY31" s="432"/>
      <c r="CZ31" s="432"/>
      <c r="DA31" s="432"/>
      <c r="DB31" s="432"/>
      <c r="DC31" s="432"/>
      <c r="DD31" s="432"/>
      <c r="DE31" s="432"/>
      <c r="DF31" s="432"/>
      <c r="DG31" s="432"/>
      <c r="DH31" s="432"/>
      <c r="DI31" s="432"/>
      <c r="DJ31" s="432"/>
      <c r="DK31" s="432"/>
      <c r="DL31" s="432"/>
      <c r="DM31" s="432"/>
      <c r="DN31" s="432"/>
      <c r="DO31" s="432"/>
      <c r="DP31" s="432"/>
      <c r="DQ31" s="432"/>
      <c r="DR31" s="432"/>
      <c r="DS31" s="432"/>
      <c r="DT31" s="432"/>
      <c r="DU31" s="432"/>
      <c r="DV31" s="432"/>
      <c r="DW31" s="432"/>
      <c r="DX31" s="432"/>
      <c r="DY31" s="432"/>
      <c r="DZ31" s="432"/>
      <c r="EA31" s="432"/>
      <c r="EB31" s="432"/>
      <c r="EC31" s="432"/>
      <c r="ED31" s="432"/>
      <c r="EE31" s="432"/>
      <c r="EF31" s="432"/>
      <c r="EG31" s="432"/>
      <c r="EH31" s="432"/>
      <c r="EI31" s="432"/>
      <c r="EJ31" s="432"/>
      <c r="EK31" s="432"/>
      <c r="EL31" s="432"/>
      <c r="EM31" s="432"/>
      <c r="EN31" s="432"/>
      <c r="EO31" s="432"/>
      <c r="EP31" s="432"/>
      <c r="EQ31" s="432"/>
      <c r="ER31" s="432"/>
      <c r="ES31" s="432"/>
      <c r="ET31" s="432"/>
      <c r="EU31" s="432"/>
      <c r="EV31" s="432"/>
      <c r="EW31" s="432"/>
      <c r="EX31" s="432"/>
      <c r="EY31" s="432"/>
      <c r="EZ31" s="432"/>
      <c r="FA31" s="432"/>
      <c r="FB31" s="432"/>
      <c r="FC31" s="432"/>
      <c r="FD31" s="432"/>
      <c r="FE31" s="432"/>
      <c r="FF31" s="432"/>
      <c r="FG31" s="432"/>
      <c r="FH31" s="432"/>
      <c r="FI31" s="432"/>
      <c r="FJ31" s="432"/>
      <c r="FK31" s="432"/>
      <c r="FL31" s="432"/>
      <c r="FM31" s="432"/>
      <c r="FN31" s="432"/>
      <c r="FO31" s="432"/>
      <c r="FP31" s="432"/>
      <c r="FQ31" s="432"/>
      <c r="FR31" s="432"/>
      <c r="FS31" s="432"/>
      <c r="FT31" s="432"/>
      <c r="FU31" s="432"/>
      <c r="FV31" s="432"/>
      <c r="FW31" s="432"/>
      <c r="FX31" s="432"/>
      <c r="FY31" s="432"/>
      <c r="FZ31" s="432"/>
      <c r="GA31" s="432"/>
      <c r="GB31" s="432"/>
      <c r="GC31" s="432"/>
      <c r="GD31" s="432"/>
      <c r="GE31" s="432"/>
      <c r="GF31" s="432"/>
      <c r="GG31" s="432"/>
      <c r="GH31" s="432"/>
      <c r="GI31" s="432"/>
      <c r="GJ31" s="432"/>
      <c r="GK31" s="432"/>
      <c r="GL31" s="432"/>
      <c r="GM31" s="432"/>
      <c r="GN31" s="432"/>
      <c r="GO31" s="432"/>
      <c r="GP31" s="432"/>
      <c r="GQ31" s="432"/>
      <c r="GR31" s="432"/>
      <c r="GS31" s="432"/>
      <c r="GT31" s="432"/>
      <c r="GU31" s="432"/>
      <c r="GV31" s="432"/>
      <c r="GW31" s="432"/>
      <c r="GX31" s="432"/>
      <c r="GY31" s="432"/>
      <c r="GZ31" s="432"/>
      <c r="HA31" s="432"/>
      <c r="HB31" s="432"/>
      <c r="HC31" s="432"/>
      <c r="HD31" s="432"/>
      <c r="HE31" s="432"/>
      <c r="HF31" s="432"/>
      <c r="HG31" s="432"/>
      <c r="HH31" s="432"/>
      <c r="HI31" s="432"/>
      <c r="HJ31" s="432"/>
      <c r="HK31" s="432"/>
      <c r="HL31" s="432"/>
      <c r="HM31" s="432"/>
      <c r="HN31" s="432"/>
      <c r="HO31" s="432"/>
      <c r="HP31" s="432"/>
      <c r="HQ31" s="432"/>
      <c r="HR31" s="432"/>
      <c r="HS31" s="432"/>
      <c r="HT31" s="432"/>
      <c r="HU31" s="432"/>
      <c r="HV31" s="432"/>
      <c r="HW31" s="432"/>
      <c r="HX31" s="432"/>
      <c r="HY31" s="432"/>
      <c r="HZ31" s="432"/>
      <c r="IA31" s="432"/>
      <c r="IB31" s="432"/>
      <c r="IC31" s="432"/>
      <c r="ID31" s="432"/>
      <c r="IE31" s="432"/>
      <c r="IF31" s="432"/>
      <c r="IG31" s="432"/>
      <c r="IH31" s="432"/>
      <c r="II31" s="432"/>
      <c r="IJ31" s="432"/>
      <c r="IK31" s="432"/>
      <c r="IL31" s="432"/>
      <c r="IM31" s="432"/>
      <c r="IN31" s="432"/>
      <c r="IO31" s="432"/>
      <c r="IP31" s="432"/>
      <c r="IQ31" s="432"/>
      <c r="IR31" s="432"/>
      <c r="IS31" s="432"/>
      <c r="IT31" s="432"/>
      <c r="IU31" s="432"/>
      <c r="IV31" s="432"/>
      <c r="IW31" s="432"/>
      <c r="IX31" s="432"/>
      <c r="IY31" s="432"/>
      <c r="IZ31" s="432"/>
      <c r="JA31" s="432"/>
      <c r="JB31" s="432"/>
      <c r="JC31" s="432"/>
      <c r="JD31" s="432"/>
      <c r="JE31" s="432"/>
      <c r="JF31" s="432"/>
      <c r="JG31" s="432"/>
      <c r="JH31" s="432"/>
      <c r="JI31" s="432"/>
      <c r="JJ31" s="432"/>
      <c r="JK31" s="432"/>
      <c r="JL31" s="432"/>
      <c r="JM31" s="432"/>
      <c r="JN31" s="432"/>
      <c r="JO31" s="432"/>
      <c r="JP31" s="432"/>
      <c r="JQ31" s="432"/>
      <c r="JR31" s="432"/>
      <c r="JS31" s="432"/>
      <c r="JT31" s="432"/>
      <c r="JU31" s="432"/>
      <c r="JV31" s="432"/>
      <c r="JW31" s="432"/>
      <c r="JX31" s="432"/>
      <c r="JY31" s="432"/>
      <c r="JZ31" s="432"/>
      <c r="KA31" s="432"/>
      <c r="KB31" s="432"/>
      <c r="KC31" s="432"/>
      <c r="KD31" s="432"/>
      <c r="KE31" s="432"/>
      <c r="KF31" s="432"/>
      <c r="KG31" s="432"/>
      <c r="KH31" s="432"/>
      <c r="KI31" s="432"/>
      <c r="KJ31" s="432"/>
      <c r="KK31" s="432"/>
      <c r="KL31" s="432"/>
      <c r="KM31" s="432"/>
      <c r="KN31" s="432"/>
      <c r="KO31" s="432"/>
      <c r="KP31" s="432"/>
      <c r="KQ31" s="432"/>
      <c r="KR31" s="432"/>
      <c r="KS31" s="432"/>
      <c r="KT31" s="432"/>
      <c r="KU31" s="432"/>
      <c r="KV31" s="432"/>
      <c r="KW31" s="432"/>
      <c r="KX31" s="432"/>
      <c r="KY31" s="432"/>
      <c r="KZ31" s="432"/>
      <c r="LA31" s="432"/>
      <c r="LB31" s="432"/>
      <c r="LC31" s="432"/>
      <c r="LD31" s="432"/>
      <c r="LE31" s="432"/>
      <c r="LF31" s="432"/>
      <c r="LG31" s="432"/>
      <c r="LH31" s="432"/>
      <c r="LI31" s="432"/>
      <c r="LJ31" s="432"/>
      <c r="LK31" s="432"/>
      <c r="LL31" s="432"/>
      <c r="LM31" s="432"/>
      <c r="LN31" s="432"/>
      <c r="LO31" s="432"/>
      <c r="LP31" s="432"/>
      <c r="LQ31" s="432"/>
      <c r="LR31" s="432"/>
      <c r="LS31" s="432"/>
      <c r="LT31" s="432"/>
      <c r="LU31" s="432"/>
      <c r="LV31" s="432"/>
      <c r="LW31" s="432"/>
      <c r="LX31" s="432"/>
      <c r="LY31" s="432"/>
      <c r="LZ31" s="432"/>
      <c r="MA31" s="432"/>
      <c r="MB31" s="432"/>
      <c r="MC31" s="432"/>
      <c r="MD31" s="432"/>
      <c r="ME31" s="432"/>
      <c r="MF31" s="432"/>
      <c r="MG31" s="432"/>
      <c r="MH31" s="432"/>
      <c r="MI31" s="432"/>
      <c r="MJ31" s="432"/>
      <c r="MK31" s="432"/>
      <c r="ML31" s="432"/>
      <c r="MM31" s="432"/>
      <c r="MN31" s="432"/>
      <c r="MO31" s="432"/>
      <c r="MP31" s="432"/>
      <c r="MQ31" s="432"/>
      <c r="MR31" s="432"/>
      <c r="MS31" s="432"/>
      <c r="MT31" s="432"/>
      <c r="MU31" s="432"/>
      <c r="MV31" s="432"/>
      <c r="MW31" s="432"/>
      <c r="MX31" s="432"/>
      <c r="MY31" s="432"/>
      <c r="MZ31" s="432"/>
      <c r="NA31" s="432"/>
      <c r="NB31" s="432"/>
      <c r="NC31" s="432"/>
      <c r="ND31" s="432"/>
      <c r="NE31" s="432"/>
      <c r="NF31" s="432"/>
      <c r="NG31" s="432"/>
      <c r="NH31" s="432"/>
      <c r="NI31" s="432"/>
      <c r="NJ31" s="432"/>
      <c r="NK31" s="432"/>
      <c r="NL31" s="432"/>
      <c r="NM31" s="432"/>
      <c r="NN31" s="432"/>
      <c r="NO31" s="432"/>
      <c r="NP31" s="432"/>
      <c r="NQ31" s="432"/>
      <c r="NR31" s="432"/>
      <c r="NS31" s="432"/>
      <c r="NT31" s="432"/>
      <c r="NU31" s="432"/>
      <c r="NV31" s="432"/>
      <c r="NW31" s="432"/>
      <c r="NX31" s="432"/>
      <c r="NY31" s="432"/>
      <c r="NZ31" s="432"/>
      <c r="OA31" s="432"/>
      <c r="OB31" s="432"/>
      <c r="OC31" s="432"/>
      <c r="OD31" s="432"/>
      <c r="OE31" s="432"/>
      <c r="OF31" s="432"/>
      <c r="OG31" s="432"/>
      <c r="OH31" s="432"/>
      <c r="OI31" s="432"/>
      <c r="OJ31" s="432"/>
      <c r="OK31" s="432"/>
      <c r="OL31" s="432"/>
      <c r="OM31" s="432"/>
      <c r="ON31" s="432"/>
      <c r="OO31" s="432"/>
      <c r="OP31" s="432"/>
      <c r="OQ31" s="432"/>
      <c r="OR31" s="432"/>
      <c r="OS31" s="432"/>
      <c r="OT31" s="432"/>
      <c r="OU31" s="432"/>
      <c r="OV31" s="432"/>
      <c r="OW31" s="432"/>
      <c r="OX31" s="432"/>
      <c r="OY31" s="432"/>
      <c r="OZ31" s="432"/>
      <c r="PA31" s="432"/>
      <c r="PB31" s="432"/>
      <c r="PC31" s="432"/>
      <c r="PD31" s="432"/>
      <c r="PE31" s="432"/>
      <c r="PF31" s="432"/>
      <c r="PG31" s="432"/>
      <c r="PH31" s="432"/>
      <c r="PI31" s="432"/>
      <c r="PJ31" s="432"/>
      <c r="PK31" s="432"/>
      <c r="PL31" s="432"/>
      <c r="PM31" s="432"/>
      <c r="PN31" s="432"/>
      <c r="PO31" s="432"/>
      <c r="PP31" s="432"/>
      <c r="PQ31" s="432"/>
      <c r="PR31" s="432"/>
      <c r="PS31" s="432"/>
      <c r="PT31" s="432"/>
      <c r="PU31" s="432"/>
      <c r="PV31" s="432"/>
      <c r="PW31" s="432"/>
      <c r="PX31" s="432"/>
      <c r="PY31" s="432"/>
      <c r="PZ31" s="432"/>
      <c r="QA31" s="432"/>
      <c r="QB31" s="432"/>
      <c r="QC31" s="432"/>
      <c r="QD31" s="432"/>
      <c r="QE31" s="432"/>
      <c r="QF31" s="432"/>
      <c r="QG31" s="432"/>
      <c r="QH31" s="432"/>
      <c r="QI31" s="432"/>
      <c r="QJ31" s="432"/>
      <c r="QK31" s="432"/>
      <c r="QL31" s="432"/>
      <c r="QM31" s="432"/>
      <c r="QN31" s="432"/>
      <c r="QO31" s="432"/>
      <c r="QP31" s="432"/>
      <c r="QQ31" s="432"/>
      <c r="QR31" s="432"/>
      <c r="QS31" s="432"/>
      <c r="QT31" s="432"/>
      <c r="QU31" s="432"/>
      <c r="QV31" s="432"/>
      <c r="QW31" s="432"/>
      <c r="QX31" s="432"/>
      <c r="QY31" s="432"/>
      <c r="QZ31" s="432"/>
      <c r="RA31" s="432"/>
      <c r="RB31" s="432"/>
      <c r="RC31" s="432"/>
      <c r="RD31" s="432"/>
      <c r="RE31" s="432"/>
      <c r="RF31" s="432"/>
      <c r="RG31" s="432"/>
      <c r="RH31" s="432"/>
      <c r="RI31" s="432"/>
      <c r="RJ31" s="432"/>
      <c r="RK31" s="432"/>
      <c r="RL31" s="432"/>
      <c r="RM31" s="432"/>
      <c r="RN31" s="432"/>
      <c r="RO31" s="432"/>
      <c r="RP31" s="432"/>
      <c r="RQ31" s="432"/>
      <c r="RR31" s="432"/>
    </row>
    <row r="32" spans="1:486" ht="13.5" customHeight="1" outlineLevel="1" x14ac:dyDescent="0.25">
      <c r="A32" t="str">
        <f t="shared" si="1"/>
        <v>Ccymlur1148846</v>
      </c>
      <c r="B32" s="445"/>
      <c r="C32" s="456" t="s">
        <v>4189</v>
      </c>
      <c r="D32" s="456" t="s">
        <v>4190</v>
      </c>
      <c r="E32" s="458" t="s">
        <v>4191</v>
      </c>
      <c r="F32" s="456" t="s">
        <v>4192</v>
      </c>
      <c r="G32" s="457" t="s">
        <v>4193</v>
      </c>
      <c r="H32" s="456" t="s">
        <v>4194</v>
      </c>
      <c r="I32" s="456" t="s">
        <v>4195</v>
      </c>
      <c r="J32" s="456" t="s">
        <v>4196</v>
      </c>
      <c r="K32" s="456" t="s">
        <v>4197</v>
      </c>
      <c r="L32" s="456" t="s">
        <v>4198</v>
      </c>
      <c r="M32" s="456">
        <v>454629</v>
      </c>
      <c r="N32" s="455">
        <v>4147098</v>
      </c>
      <c r="O32" s="456" t="s">
        <v>4199</v>
      </c>
      <c r="P32" s="455" t="s">
        <v>4200</v>
      </c>
      <c r="Q32" s="454" t="s">
        <v>247</v>
      </c>
      <c r="R32" s="453" t="s">
        <v>247</v>
      </c>
      <c r="S32" s="446" t="b">
        <f t="shared" si="24"/>
        <v>1</v>
      </c>
      <c r="T32" s="446" t="str">
        <f t="shared" si="25"/>
        <v>ok</v>
      </c>
      <c r="U32" s="452"/>
      <c r="V32" s="498"/>
      <c r="W32" s="450">
        <v>0</v>
      </c>
      <c r="X32" s="442">
        <f t="shared" si="4"/>
        <v>0</v>
      </c>
      <c r="Y32" s="447" t="b">
        <f t="shared" si="26"/>
        <v>1</v>
      </c>
      <c r="Z32" s="446" t="str">
        <f t="shared" si="27"/>
        <v>ok</v>
      </c>
      <c r="AA32" s="452"/>
      <c r="AB32" s="498">
        <v>55500</v>
      </c>
      <c r="AC32" s="450">
        <v>55500</v>
      </c>
      <c r="AD32" s="442">
        <f t="shared" si="7"/>
        <v>0</v>
      </c>
      <c r="AE32" s="447" t="b">
        <f t="shared" si="28"/>
        <v>1</v>
      </c>
      <c r="AF32" s="447" t="str">
        <f t="shared" si="39"/>
        <v>ok</v>
      </c>
      <c r="AG32" s="452"/>
      <c r="AH32" s="498">
        <v>2012397</v>
      </c>
      <c r="AI32" s="450">
        <v>2380814</v>
      </c>
      <c r="AJ32" s="442">
        <f t="shared" si="35"/>
        <v>-0.15474413372905232</v>
      </c>
      <c r="AK32" s="446" t="b">
        <f t="shared" si="30"/>
        <v>0</v>
      </c>
      <c r="AL32" s="446" t="str">
        <f t="shared" si="31"/>
        <v/>
      </c>
      <c r="AM32" s="452"/>
      <c r="AN32" s="498">
        <v>3099745</v>
      </c>
      <c r="AO32" s="450">
        <v>2462200</v>
      </c>
      <c r="AP32" s="447">
        <f t="shared" si="32"/>
        <v>0.25893306798797822</v>
      </c>
      <c r="AQ32" s="446" t="b">
        <f t="shared" si="33"/>
        <v>0</v>
      </c>
      <c r="AR32" s="446" t="b">
        <f t="shared" si="34"/>
        <v>1</v>
      </c>
      <c r="AS32" s="446" t="str">
        <f t="shared" si="38"/>
        <v/>
      </c>
      <c r="AT32" s="452"/>
      <c r="AU32" s="443">
        <v>5337608.72</v>
      </c>
      <c r="AV32" s="443">
        <v>7066855.4900000002</v>
      </c>
      <c r="AW32" s="443" t="s">
        <v>6650</v>
      </c>
      <c r="AX32" s="444">
        <v>1.9490099999999999</v>
      </c>
      <c r="AY32" s="443">
        <v>1148574.5</v>
      </c>
      <c r="AZ32" s="443">
        <v>8086821.3899999997</v>
      </c>
      <c r="BA32" s="442" t="s">
        <v>6651</v>
      </c>
      <c r="BB32" s="442">
        <v>2974304</v>
      </c>
      <c r="BC32" s="441">
        <v>5504808</v>
      </c>
      <c r="BD32" s="440">
        <v>9831142</v>
      </c>
      <c r="BE32" s="439">
        <v>5991383.0800000001</v>
      </c>
      <c r="BF32" s="439">
        <v>270</v>
      </c>
      <c r="BG32" s="439" t="s">
        <v>6652</v>
      </c>
      <c r="BH32" s="439">
        <f>ROUND((AY32+BF32),0)+1</f>
        <v>1148846</v>
      </c>
      <c r="BI32" s="438" t="e">
        <f t="shared" si="36"/>
        <v>#VALUE!</v>
      </c>
      <c r="BJ32" t="e">
        <f>VLOOKUP(P32,'[1]Critère Allocation'!$A$4:$K$10,11,FALSE)</f>
        <v>#N/A</v>
      </c>
      <c r="BK32" s="431" t="e">
        <f t="shared" si="37"/>
        <v>#N/A</v>
      </c>
      <c r="BL32" s="437" t="e">
        <f>$BO32*VLOOKUP($C32,'[1]PARAMETRES 2024'!$C$2:$I$27,2,FALSE)</f>
        <v>#N/A</v>
      </c>
      <c r="BM32" s="436" t="e">
        <f>$BO32*VLOOKUP($C32,'[1]PARAMETRES 2024'!$C$2:$I$27,3,FALSE)</f>
        <v>#N/A</v>
      </c>
      <c r="BN32" s="437" t="e">
        <f>$BO32*VLOOKUP($C32,'[1]PARAMETRES 2024'!$C$2:$I$27,4,FALSE)</f>
        <v>#N/A</v>
      </c>
      <c r="BO32" s="434" t="e">
        <f>$BK32/(1-VLOOKUP($C32,'[1]PARAMETRES 2024'!$C$2:$I$27,5,FALSE))</f>
        <v>#N/A</v>
      </c>
      <c r="BP32" s="437">
        <f t="shared" si="19"/>
        <v>0</v>
      </c>
      <c r="BQ32" s="437">
        <f t="shared" si="20"/>
        <v>0</v>
      </c>
      <c r="BR32" s="434" t="e">
        <f t="shared" si="21"/>
        <v>#N/A</v>
      </c>
      <c r="BS32" s="436">
        <f>IFERROR(BO32*VLOOKUP(C32,'[1]PARAMETRES 2024'!$C$2:$I$27,6,FALSE),0)</f>
        <v>0</v>
      </c>
      <c r="BT32" s="436">
        <f>IFERROR((BP32+BQ32)*VLOOKUP(C32,'[1]PARAMETRES 2024'!$C$2:$I$27,7,FALSE),0)</f>
        <v>0</v>
      </c>
      <c r="BU32" s="435" t="e">
        <f t="shared" si="22"/>
        <v>#N/A</v>
      </c>
      <c r="BV32" s="432"/>
      <c r="BW32" s="432"/>
      <c r="BX32" s="434" t="e">
        <f t="shared" si="23"/>
        <v>#N/A</v>
      </c>
      <c r="BY32" s="432"/>
      <c r="BZ32" s="433"/>
      <c r="CA32" s="432"/>
      <c r="CB32" s="432"/>
      <c r="CC32" s="432"/>
      <c r="CD32" s="432"/>
      <c r="CE32" s="432"/>
      <c r="CF32" s="432"/>
      <c r="CG32" s="433"/>
      <c r="CH32" s="432"/>
      <c r="CI32" s="432"/>
      <c r="CJ32" s="432"/>
      <c r="CK32" s="432"/>
      <c r="CL32" s="432"/>
      <c r="CM32" s="432"/>
      <c r="CN32" s="433"/>
      <c r="CO32" s="432"/>
      <c r="CP32" s="432"/>
      <c r="CQ32" s="432"/>
      <c r="CR32" s="432"/>
      <c r="CS32" s="432"/>
      <c r="CT32" s="432"/>
      <c r="CU32" s="432"/>
      <c r="CV32" s="432"/>
      <c r="CW32" s="432"/>
      <c r="CX32" s="432"/>
      <c r="CY32" s="432"/>
      <c r="CZ32" s="432"/>
      <c r="DA32" s="432"/>
      <c r="DB32" s="432"/>
      <c r="DC32" s="432"/>
      <c r="DD32" s="432"/>
      <c r="DE32" s="432"/>
      <c r="DF32" s="432"/>
      <c r="DG32" s="432"/>
      <c r="DH32" s="432"/>
      <c r="DI32" s="432"/>
      <c r="DJ32" s="432"/>
      <c r="DK32" s="432"/>
      <c r="DL32" s="432"/>
      <c r="DM32" s="432"/>
      <c r="DN32" s="432"/>
      <c r="DO32" s="432"/>
      <c r="DP32" s="432"/>
      <c r="DQ32" s="432"/>
      <c r="DR32" s="432"/>
      <c r="DS32" s="432"/>
      <c r="DT32" s="432"/>
      <c r="DU32" s="432"/>
      <c r="DV32" s="432"/>
      <c r="DW32" s="432"/>
      <c r="DX32" s="432"/>
      <c r="DY32" s="432"/>
      <c r="DZ32" s="432"/>
      <c r="EA32" s="432"/>
      <c r="EB32" s="432"/>
      <c r="EC32" s="432"/>
      <c r="ED32" s="432"/>
      <c r="EE32" s="432"/>
      <c r="EF32" s="432"/>
      <c r="EG32" s="432"/>
      <c r="EH32" s="432"/>
      <c r="EI32" s="432"/>
      <c r="EJ32" s="432"/>
      <c r="EK32" s="432"/>
      <c r="EL32" s="432"/>
      <c r="EM32" s="432"/>
      <c r="EN32" s="432"/>
      <c r="EO32" s="432"/>
      <c r="EP32" s="432"/>
      <c r="EQ32" s="432"/>
      <c r="ER32" s="432"/>
      <c r="ES32" s="432"/>
      <c r="ET32" s="432"/>
      <c r="EU32" s="432"/>
      <c r="EV32" s="432"/>
      <c r="EW32" s="432"/>
      <c r="EX32" s="432"/>
      <c r="EY32" s="432"/>
      <c r="EZ32" s="432"/>
      <c r="FA32" s="432"/>
      <c r="FB32" s="432"/>
      <c r="FC32" s="432"/>
      <c r="FD32" s="432"/>
      <c r="FE32" s="432"/>
      <c r="FF32" s="432"/>
      <c r="FG32" s="432"/>
      <c r="FH32" s="432"/>
      <c r="FI32" s="432"/>
      <c r="FJ32" s="432"/>
      <c r="FK32" s="432"/>
      <c r="FL32" s="432"/>
      <c r="FM32" s="432"/>
      <c r="FN32" s="432"/>
      <c r="FO32" s="432"/>
      <c r="FP32" s="432"/>
      <c r="FQ32" s="432"/>
      <c r="FR32" s="432"/>
      <c r="FS32" s="432"/>
      <c r="FT32" s="432"/>
      <c r="FU32" s="432"/>
      <c r="FV32" s="432"/>
      <c r="FW32" s="432"/>
      <c r="FX32" s="432"/>
      <c r="FY32" s="432"/>
      <c r="FZ32" s="432"/>
      <c r="GA32" s="432"/>
      <c r="GB32" s="432"/>
      <c r="GC32" s="432"/>
      <c r="GD32" s="432"/>
      <c r="GE32" s="432"/>
      <c r="GF32" s="432"/>
      <c r="GG32" s="432"/>
      <c r="GH32" s="432"/>
      <c r="GI32" s="432"/>
      <c r="GJ32" s="432"/>
      <c r="GK32" s="432"/>
      <c r="GL32" s="432"/>
      <c r="GM32" s="432"/>
      <c r="GN32" s="432"/>
      <c r="GO32" s="432"/>
      <c r="GP32" s="432"/>
      <c r="GQ32" s="432"/>
      <c r="GR32" s="432"/>
      <c r="GS32" s="432"/>
      <c r="GT32" s="432"/>
      <c r="GU32" s="432"/>
      <c r="GV32" s="432"/>
      <c r="GW32" s="432"/>
      <c r="GX32" s="432"/>
      <c r="GY32" s="432"/>
      <c r="GZ32" s="432"/>
      <c r="HA32" s="432"/>
      <c r="HB32" s="432"/>
      <c r="HC32" s="432"/>
      <c r="HD32" s="432"/>
      <c r="HE32" s="432"/>
      <c r="HF32" s="432"/>
      <c r="HG32" s="432"/>
      <c r="HH32" s="432"/>
      <c r="HI32" s="432"/>
      <c r="HJ32" s="432"/>
      <c r="HK32" s="432"/>
      <c r="HL32" s="432"/>
      <c r="HM32" s="432"/>
      <c r="HN32" s="432"/>
      <c r="HO32" s="432"/>
      <c r="HP32" s="432"/>
      <c r="HQ32" s="432"/>
      <c r="HR32" s="432"/>
      <c r="HS32" s="432"/>
      <c r="HT32" s="432"/>
      <c r="HU32" s="432"/>
      <c r="HV32" s="432"/>
      <c r="HW32" s="432"/>
      <c r="HX32" s="432"/>
      <c r="HY32" s="432"/>
      <c r="HZ32" s="432"/>
      <c r="IA32" s="432"/>
      <c r="IB32" s="432"/>
      <c r="IC32" s="432"/>
      <c r="ID32" s="432"/>
      <c r="IE32" s="432"/>
      <c r="IF32" s="432"/>
      <c r="IG32" s="432"/>
      <c r="IH32" s="432"/>
      <c r="II32" s="432"/>
      <c r="IJ32" s="432"/>
      <c r="IK32" s="432"/>
      <c r="IL32" s="432"/>
      <c r="IM32" s="432"/>
      <c r="IN32" s="432"/>
      <c r="IO32" s="432"/>
      <c r="IP32" s="432"/>
      <c r="IQ32" s="432"/>
      <c r="IR32" s="432"/>
      <c r="IS32" s="432"/>
      <c r="IT32" s="432"/>
      <c r="IU32" s="432"/>
      <c r="IV32" s="432"/>
      <c r="IW32" s="432"/>
      <c r="IX32" s="432"/>
      <c r="IY32" s="432"/>
      <c r="IZ32" s="432"/>
      <c r="JA32" s="432"/>
      <c r="JB32" s="432"/>
      <c r="JC32" s="432"/>
      <c r="JD32" s="432"/>
      <c r="JE32" s="432"/>
      <c r="JF32" s="432"/>
      <c r="JG32" s="432"/>
      <c r="JH32" s="432"/>
      <c r="JI32" s="432"/>
      <c r="JJ32" s="432"/>
      <c r="JK32" s="432"/>
      <c r="JL32" s="432"/>
      <c r="JM32" s="432"/>
      <c r="JN32" s="432"/>
      <c r="JO32" s="432"/>
      <c r="JP32" s="432"/>
      <c r="JQ32" s="432"/>
      <c r="JR32" s="432"/>
      <c r="JS32" s="432"/>
      <c r="JT32" s="432"/>
      <c r="JU32" s="432"/>
      <c r="JV32" s="432"/>
      <c r="JW32" s="432"/>
      <c r="JX32" s="432"/>
      <c r="JY32" s="432"/>
      <c r="JZ32" s="432"/>
      <c r="KA32" s="432"/>
      <c r="KB32" s="432"/>
      <c r="KC32" s="432"/>
      <c r="KD32" s="432"/>
      <c r="KE32" s="432"/>
      <c r="KF32" s="432"/>
      <c r="KG32" s="432"/>
      <c r="KH32" s="432"/>
      <c r="KI32" s="432"/>
      <c r="KJ32" s="432"/>
      <c r="KK32" s="432"/>
      <c r="KL32" s="432"/>
      <c r="KM32" s="432"/>
      <c r="KN32" s="432"/>
      <c r="KO32" s="432"/>
      <c r="KP32" s="432"/>
      <c r="KQ32" s="432"/>
      <c r="KR32" s="432"/>
      <c r="KS32" s="432"/>
      <c r="KT32" s="432"/>
      <c r="KU32" s="432"/>
      <c r="KV32" s="432"/>
      <c r="KW32" s="432"/>
      <c r="KX32" s="432"/>
      <c r="KY32" s="432"/>
      <c r="KZ32" s="432"/>
      <c r="LA32" s="432"/>
      <c r="LB32" s="432"/>
      <c r="LC32" s="432"/>
      <c r="LD32" s="432"/>
      <c r="LE32" s="432"/>
      <c r="LF32" s="432"/>
      <c r="LG32" s="432"/>
      <c r="LH32" s="432"/>
      <c r="LI32" s="432"/>
      <c r="LJ32" s="432"/>
      <c r="LK32" s="432"/>
      <c r="LL32" s="432"/>
      <c r="LM32" s="432"/>
      <c r="LN32" s="432"/>
      <c r="LO32" s="432"/>
      <c r="LP32" s="432"/>
      <c r="LQ32" s="432"/>
      <c r="LR32" s="432"/>
      <c r="LS32" s="432"/>
      <c r="LT32" s="432"/>
      <c r="LU32" s="432"/>
      <c r="LV32" s="432"/>
      <c r="LW32" s="432"/>
      <c r="LX32" s="432"/>
      <c r="LY32" s="432"/>
      <c r="LZ32" s="432"/>
      <c r="MA32" s="432"/>
      <c r="MB32" s="432"/>
      <c r="MC32" s="432"/>
      <c r="MD32" s="432"/>
      <c r="ME32" s="432"/>
      <c r="MF32" s="432"/>
      <c r="MG32" s="432"/>
      <c r="MH32" s="432"/>
      <c r="MI32" s="432"/>
      <c r="MJ32" s="432"/>
      <c r="MK32" s="432"/>
      <c r="ML32" s="432"/>
      <c r="MM32" s="432"/>
      <c r="MN32" s="432"/>
      <c r="MO32" s="432"/>
      <c r="MP32" s="432"/>
      <c r="MQ32" s="432"/>
      <c r="MR32" s="432"/>
      <c r="MS32" s="432"/>
      <c r="MT32" s="432"/>
      <c r="MU32" s="432"/>
      <c r="MV32" s="432"/>
      <c r="MW32" s="432"/>
      <c r="MX32" s="432"/>
      <c r="MY32" s="432"/>
      <c r="MZ32" s="432"/>
      <c r="NA32" s="432"/>
      <c r="NB32" s="432"/>
      <c r="NC32" s="432"/>
      <c r="ND32" s="432"/>
      <c r="NE32" s="432"/>
      <c r="NF32" s="432"/>
      <c r="NG32" s="432"/>
      <c r="NH32" s="432"/>
      <c r="NI32" s="432"/>
      <c r="NJ32" s="432"/>
      <c r="NK32" s="432"/>
      <c r="NL32" s="432"/>
      <c r="NM32" s="432"/>
      <c r="NN32" s="432"/>
      <c r="NO32" s="432"/>
      <c r="NP32" s="432"/>
      <c r="NQ32" s="432"/>
      <c r="NR32" s="432"/>
      <c r="NS32" s="432"/>
      <c r="NT32" s="432"/>
      <c r="NU32" s="432"/>
      <c r="NV32" s="432"/>
      <c r="NW32" s="432"/>
      <c r="NX32" s="432"/>
      <c r="NY32" s="432"/>
      <c r="NZ32" s="432"/>
      <c r="OA32" s="432"/>
      <c r="OB32" s="432"/>
      <c r="OC32" s="432"/>
      <c r="OD32" s="432"/>
      <c r="OE32" s="432"/>
      <c r="OF32" s="432"/>
      <c r="OG32" s="432"/>
      <c r="OH32" s="432"/>
      <c r="OI32" s="432"/>
      <c r="OJ32" s="432"/>
      <c r="OK32" s="432"/>
      <c r="OL32" s="432"/>
      <c r="OM32" s="432"/>
      <c r="ON32" s="432"/>
      <c r="OO32" s="432"/>
      <c r="OP32" s="432"/>
      <c r="OQ32" s="432"/>
      <c r="OR32" s="432"/>
      <c r="OS32" s="432"/>
      <c r="OT32" s="432"/>
      <c r="OU32" s="432"/>
      <c r="OV32" s="432"/>
      <c r="OW32" s="432"/>
      <c r="OX32" s="432"/>
      <c r="OY32" s="432"/>
      <c r="OZ32" s="432"/>
      <c r="PA32" s="432"/>
      <c r="PB32" s="432"/>
      <c r="PC32" s="432"/>
      <c r="PD32" s="432"/>
      <c r="PE32" s="432"/>
      <c r="PF32" s="432"/>
      <c r="PG32" s="432"/>
      <c r="PH32" s="432"/>
      <c r="PI32" s="432"/>
      <c r="PJ32" s="432"/>
      <c r="PK32" s="432"/>
      <c r="PL32" s="432"/>
      <c r="PM32" s="432"/>
      <c r="PN32" s="432"/>
      <c r="PO32" s="432"/>
      <c r="PP32" s="432"/>
      <c r="PQ32" s="432"/>
      <c r="PR32" s="432"/>
      <c r="PS32" s="432"/>
      <c r="PT32" s="432"/>
      <c r="PU32" s="432"/>
      <c r="PV32" s="432"/>
      <c r="PW32" s="432"/>
      <c r="PX32" s="432"/>
      <c r="PY32" s="432"/>
      <c r="PZ32" s="432"/>
      <c r="QA32" s="432"/>
      <c r="QB32" s="432"/>
      <c r="QC32" s="432"/>
      <c r="QD32" s="432"/>
      <c r="QE32" s="432"/>
      <c r="QF32" s="432"/>
      <c r="QG32" s="432"/>
      <c r="QH32" s="432"/>
      <c r="QI32" s="432"/>
      <c r="QJ32" s="432"/>
      <c r="QK32" s="432"/>
      <c r="QL32" s="432"/>
      <c r="QM32" s="432"/>
      <c r="QN32" s="432"/>
      <c r="QO32" s="432"/>
      <c r="QP32" s="432"/>
      <c r="QQ32" s="432"/>
      <c r="QR32" s="432"/>
      <c r="QS32" s="432"/>
      <c r="QT32" s="432"/>
      <c r="QU32" s="432"/>
      <c r="QV32" s="432"/>
      <c r="QW32" s="432"/>
      <c r="QX32" s="432"/>
      <c r="QY32" s="432"/>
      <c r="QZ32" s="432"/>
      <c r="RA32" s="432"/>
      <c r="RB32" s="432"/>
      <c r="RC32" s="432"/>
      <c r="RD32" s="432"/>
      <c r="RE32" s="432"/>
      <c r="RF32" s="432"/>
      <c r="RG32" s="432"/>
      <c r="RH32" s="432"/>
      <c r="RI32" s="432"/>
      <c r="RJ32" s="432"/>
      <c r="RK32" s="432"/>
      <c r="RL32" s="432"/>
      <c r="RM32" s="432"/>
      <c r="RN32" s="432"/>
      <c r="RO32" s="432"/>
      <c r="RP32" s="432"/>
      <c r="RQ32" s="432"/>
      <c r="RR32" s="432"/>
    </row>
    <row r="33" spans="1:486" ht="13.5" customHeight="1" outlineLevel="1" x14ac:dyDescent="0.25">
      <c r="A33" t="str">
        <f t="shared" si="1"/>
        <v>Covofufchcaz111791</v>
      </c>
      <c r="B33" s="445"/>
      <c r="C33" s="456" t="s">
        <v>4201</v>
      </c>
      <c r="D33" s="456" t="s">
        <v>4202</v>
      </c>
      <c r="E33" s="458" t="s">
        <v>4203</v>
      </c>
      <c r="F33" s="456" t="s">
        <v>4204</v>
      </c>
      <c r="G33" s="457" t="s">
        <v>4205</v>
      </c>
      <c r="H33" s="456" t="s">
        <v>4206</v>
      </c>
      <c r="I33" s="456" t="s">
        <v>4207</v>
      </c>
      <c r="J33" s="456" t="s">
        <v>4208</v>
      </c>
      <c r="K33" s="456" t="s">
        <v>4209</v>
      </c>
      <c r="L33" s="456" t="s">
        <v>4210</v>
      </c>
      <c r="M33" s="456">
        <v>265109</v>
      </c>
      <c r="N33" s="455">
        <v>9616304</v>
      </c>
      <c r="O33" s="456" t="s">
        <v>4211</v>
      </c>
      <c r="P33" s="455" t="s">
        <v>4212</v>
      </c>
      <c r="Q33" s="454" t="s">
        <v>220</v>
      </c>
      <c r="R33" s="453" t="s">
        <v>220</v>
      </c>
      <c r="S33" s="446" t="b">
        <f t="shared" si="24"/>
        <v>1</v>
      </c>
      <c r="T33" s="446" t="str">
        <f t="shared" si="25"/>
        <v>ok</v>
      </c>
      <c r="U33" s="452"/>
      <c r="V33" s="498"/>
      <c r="W33" s="450"/>
      <c r="X33" s="442">
        <f t="shared" si="4"/>
        <v>0</v>
      </c>
      <c r="Y33" s="447" t="b">
        <f t="shared" si="26"/>
        <v>1</v>
      </c>
      <c r="Z33" s="446" t="str">
        <f t="shared" si="27"/>
        <v>ok</v>
      </c>
      <c r="AA33" s="452"/>
      <c r="AB33" s="498">
        <v>649829</v>
      </c>
      <c r="AC33" s="450">
        <v>614880</v>
      </c>
      <c r="AD33" s="442">
        <f t="shared" si="7"/>
        <v>5.683873276086391E-2</v>
      </c>
      <c r="AE33" s="447" t="b">
        <f t="shared" si="28"/>
        <v>1</v>
      </c>
      <c r="AF33" s="447" t="str">
        <f t="shared" si="39"/>
        <v>ok</v>
      </c>
      <c r="AG33" s="452"/>
      <c r="AH33" s="498"/>
      <c r="AI33" s="450"/>
      <c r="AJ33" s="442">
        <f t="shared" si="35"/>
        <v>0</v>
      </c>
      <c r="AK33" s="446" t="b">
        <f t="shared" si="30"/>
        <v>1</v>
      </c>
      <c r="AL33" s="446" t="str">
        <f t="shared" si="31"/>
        <v>ok</v>
      </c>
      <c r="AM33" s="452"/>
      <c r="AN33" s="498"/>
      <c r="AO33" s="450"/>
      <c r="AP33" s="447">
        <f t="shared" si="32"/>
        <v>0</v>
      </c>
      <c r="AQ33" s="446" t="b">
        <f t="shared" si="33"/>
        <v>1</v>
      </c>
      <c r="AR33" s="446" t="b">
        <f t="shared" si="34"/>
        <v>1</v>
      </c>
      <c r="AS33" s="446" t="str">
        <f t="shared" si="38"/>
        <v>ok</v>
      </c>
      <c r="AT33" s="452"/>
      <c r="AU33" s="443">
        <v>142810.44</v>
      </c>
      <c r="AV33" s="443">
        <v>364923.72</v>
      </c>
      <c r="AW33" s="443" t="s">
        <v>6653</v>
      </c>
      <c r="AX33" s="444">
        <v>5.47783</v>
      </c>
      <c r="AY33" s="443">
        <v>111510.8</v>
      </c>
      <c r="AZ33" s="443">
        <v>314904.21999999997</v>
      </c>
      <c r="BA33" s="442" t="s">
        <v>6564</v>
      </c>
      <c r="BB33" s="442">
        <v>295026</v>
      </c>
      <c r="BC33" s="441">
        <v>551993</v>
      </c>
      <c r="BD33" s="440">
        <v>769633</v>
      </c>
      <c r="BE33" s="439">
        <v>6614998.8099999996</v>
      </c>
      <c r="BF33" s="439">
        <v>280</v>
      </c>
      <c r="BG33" s="439" t="s">
        <v>6655</v>
      </c>
      <c r="BH33" s="439">
        <f>ROUND((AY33+BF33),0)</f>
        <v>111791</v>
      </c>
      <c r="BI33" s="438" t="e">
        <f t="shared" si="36"/>
        <v>#VALUE!</v>
      </c>
      <c r="BJ33" t="e">
        <f>VLOOKUP(P33,'[1]Critère Allocation'!$A$4:$K$10,11,FALSE)</f>
        <v>#N/A</v>
      </c>
      <c r="BK33" s="431" t="e">
        <f t="shared" si="37"/>
        <v>#N/A</v>
      </c>
      <c r="BL33" s="437" t="e">
        <f>$BO33*VLOOKUP($C33,'[1]PARAMETRES 2024'!$C$2:$I$27,2,FALSE)</f>
        <v>#N/A</v>
      </c>
      <c r="BM33" s="436" t="e">
        <f>$BO33*VLOOKUP($C33,'[1]PARAMETRES 2024'!$C$2:$I$27,3,FALSE)</f>
        <v>#N/A</v>
      </c>
      <c r="BN33" s="437" t="e">
        <f>$BO33*VLOOKUP($C33,'[1]PARAMETRES 2024'!$C$2:$I$27,4,FALSE)</f>
        <v>#N/A</v>
      </c>
      <c r="BO33" s="434" t="e">
        <f>$BK33/(1-VLOOKUP($C33,'[1]PARAMETRES 2024'!$C$2:$I$27,5,FALSE))</f>
        <v>#N/A</v>
      </c>
      <c r="BP33" s="437">
        <f t="shared" si="19"/>
        <v>0</v>
      </c>
      <c r="BQ33" s="437">
        <f t="shared" si="20"/>
        <v>0</v>
      </c>
      <c r="BR33" s="434" t="e">
        <f t="shared" si="21"/>
        <v>#N/A</v>
      </c>
      <c r="BS33" s="436">
        <f>IFERROR(BO33*VLOOKUP(C33,'[1]PARAMETRES 2024'!$C$2:$I$27,6,FALSE),0)</f>
        <v>0</v>
      </c>
      <c r="BT33" s="436">
        <f>IFERROR((BP33+BQ33)*VLOOKUP(C33,'[1]PARAMETRES 2024'!$C$2:$I$27,7,FALSE),0)</f>
        <v>0</v>
      </c>
      <c r="BU33" s="435" t="e">
        <f t="shared" si="22"/>
        <v>#N/A</v>
      </c>
      <c r="BV33" s="459">
        <v>134.80294896234963</v>
      </c>
      <c r="BW33" s="459">
        <f>BV33</f>
        <v>134.80294896234963</v>
      </c>
      <c r="BX33" s="434" t="e">
        <f t="shared" si="23"/>
        <v>#N/A</v>
      </c>
      <c r="BY33" s="432"/>
      <c r="BZ33" s="433"/>
      <c r="CA33" s="432"/>
      <c r="CB33" s="432"/>
      <c r="CC33" s="432"/>
      <c r="CD33" s="432"/>
      <c r="CE33" s="432"/>
      <c r="CF33" s="432"/>
      <c r="CG33" s="433"/>
      <c r="CH33" s="432"/>
      <c r="CI33" s="432"/>
      <c r="CJ33" s="432"/>
      <c r="CK33" s="432"/>
      <c r="CL33" s="432"/>
      <c r="CM33" s="432"/>
      <c r="CN33" s="433"/>
      <c r="CO33" s="432"/>
      <c r="CP33" s="432"/>
      <c r="CQ33" s="432"/>
      <c r="CR33" s="432"/>
      <c r="CS33" s="432"/>
      <c r="CT33" s="432"/>
      <c r="CU33" s="432"/>
      <c r="CV33" s="432"/>
      <c r="CW33" s="432"/>
      <c r="CX33" s="432"/>
      <c r="CY33" s="432"/>
      <c r="CZ33" s="432"/>
      <c r="DA33" s="432"/>
      <c r="DB33" s="432"/>
      <c r="DC33" s="432"/>
      <c r="DD33" s="432"/>
      <c r="DE33" s="432"/>
      <c r="DF33" s="432"/>
      <c r="DG33" s="432"/>
      <c r="DH33" s="432"/>
      <c r="DI33" s="432"/>
      <c r="DJ33" s="432"/>
      <c r="DK33" s="432"/>
      <c r="DL33" s="432"/>
      <c r="DM33" s="432"/>
      <c r="DN33" s="432"/>
      <c r="DO33" s="432"/>
      <c r="DP33" s="432"/>
      <c r="DQ33" s="432"/>
      <c r="DR33" s="432"/>
      <c r="DS33" s="432"/>
      <c r="DT33" s="432"/>
      <c r="DU33" s="432"/>
      <c r="DV33" s="432"/>
      <c r="DW33" s="432"/>
      <c r="DX33" s="432"/>
      <c r="DY33" s="432"/>
      <c r="DZ33" s="432"/>
      <c r="EA33" s="432"/>
      <c r="EB33" s="432"/>
      <c r="EC33" s="432"/>
      <c r="ED33" s="432"/>
      <c r="EE33" s="432"/>
      <c r="EF33" s="432"/>
      <c r="EG33" s="432"/>
      <c r="EH33" s="432"/>
      <c r="EI33" s="432"/>
      <c r="EJ33" s="432"/>
      <c r="EK33" s="432"/>
      <c r="EL33" s="432"/>
      <c r="EM33" s="432"/>
      <c r="EN33" s="432"/>
      <c r="EO33" s="432"/>
      <c r="EP33" s="432"/>
      <c r="EQ33" s="432"/>
      <c r="ER33" s="432"/>
      <c r="ES33" s="432"/>
      <c r="ET33" s="432"/>
      <c r="EU33" s="432"/>
      <c r="EV33" s="432"/>
      <c r="EW33" s="432"/>
      <c r="EX33" s="432"/>
      <c r="EY33" s="432"/>
      <c r="EZ33" s="432"/>
      <c r="FA33" s="432"/>
      <c r="FB33" s="432"/>
      <c r="FC33" s="432"/>
      <c r="FD33" s="432"/>
      <c r="FE33" s="432"/>
      <c r="FF33" s="432"/>
      <c r="FG33" s="432"/>
      <c r="FH33" s="432"/>
      <c r="FI33" s="432"/>
      <c r="FJ33" s="432"/>
      <c r="FK33" s="432"/>
      <c r="FL33" s="432"/>
      <c r="FM33" s="432"/>
      <c r="FN33" s="432"/>
      <c r="FO33" s="432"/>
      <c r="FP33" s="432"/>
      <c r="FQ33" s="432"/>
      <c r="FR33" s="432"/>
      <c r="FS33" s="432"/>
      <c r="FT33" s="432"/>
      <c r="FU33" s="432"/>
      <c r="FV33" s="432"/>
      <c r="FW33" s="432"/>
      <c r="FX33" s="432"/>
      <c r="FY33" s="432"/>
      <c r="FZ33" s="432"/>
      <c r="GA33" s="432"/>
      <c r="GB33" s="432"/>
      <c r="GC33" s="432"/>
      <c r="GD33" s="432"/>
      <c r="GE33" s="432"/>
      <c r="GF33" s="432"/>
      <c r="GG33" s="432"/>
      <c r="GH33" s="432"/>
      <c r="GI33" s="432"/>
      <c r="GJ33" s="432"/>
      <c r="GK33" s="432"/>
      <c r="GL33" s="432"/>
      <c r="GM33" s="432"/>
      <c r="GN33" s="432"/>
      <c r="GO33" s="432"/>
      <c r="GP33" s="432"/>
      <c r="GQ33" s="432"/>
      <c r="GR33" s="432"/>
      <c r="GS33" s="432"/>
      <c r="GT33" s="432"/>
      <c r="GU33" s="432"/>
      <c r="GV33" s="432"/>
      <c r="GW33" s="432"/>
      <c r="GX33" s="432"/>
      <c r="GY33" s="432"/>
      <c r="GZ33" s="432"/>
      <c r="HA33" s="432"/>
      <c r="HB33" s="432"/>
      <c r="HC33" s="432"/>
      <c r="HD33" s="432"/>
      <c r="HE33" s="432"/>
      <c r="HF33" s="432"/>
      <c r="HG33" s="432"/>
      <c r="HH33" s="432"/>
      <c r="HI33" s="432"/>
      <c r="HJ33" s="432"/>
      <c r="HK33" s="432"/>
      <c r="HL33" s="432"/>
      <c r="HM33" s="432"/>
      <c r="HN33" s="432"/>
      <c r="HO33" s="432"/>
      <c r="HP33" s="432"/>
      <c r="HQ33" s="432"/>
      <c r="HR33" s="432"/>
      <c r="HS33" s="432"/>
      <c r="HT33" s="432"/>
      <c r="HU33" s="432"/>
      <c r="HV33" s="432"/>
      <c r="HW33" s="432"/>
      <c r="HX33" s="432"/>
      <c r="HY33" s="432"/>
      <c r="HZ33" s="432"/>
      <c r="IA33" s="432"/>
      <c r="IB33" s="432"/>
      <c r="IC33" s="432"/>
      <c r="ID33" s="432"/>
      <c r="IE33" s="432"/>
      <c r="IF33" s="432"/>
      <c r="IG33" s="432"/>
      <c r="IH33" s="432"/>
      <c r="II33" s="432"/>
      <c r="IJ33" s="432"/>
      <c r="IK33" s="432"/>
      <c r="IL33" s="432"/>
      <c r="IM33" s="432"/>
      <c r="IN33" s="432"/>
      <c r="IO33" s="432"/>
      <c r="IP33" s="432"/>
      <c r="IQ33" s="432"/>
      <c r="IR33" s="432"/>
      <c r="IS33" s="432"/>
      <c r="IT33" s="432"/>
      <c r="IU33" s="432"/>
      <c r="IV33" s="432"/>
      <c r="IW33" s="432"/>
      <c r="IX33" s="432"/>
      <c r="IY33" s="432"/>
      <c r="IZ33" s="432"/>
      <c r="JA33" s="432"/>
      <c r="JB33" s="432"/>
      <c r="JC33" s="432"/>
      <c r="JD33" s="432"/>
      <c r="JE33" s="432"/>
      <c r="JF33" s="432"/>
      <c r="JG33" s="432"/>
      <c r="JH33" s="432"/>
      <c r="JI33" s="432"/>
      <c r="JJ33" s="432"/>
      <c r="JK33" s="432"/>
      <c r="JL33" s="432"/>
      <c r="JM33" s="432"/>
      <c r="JN33" s="432"/>
      <c r="JO33" s="432"/>
      <c r="JP33" s="432"/>
      <c r="JQ33" s="432"/>
      <c r="JR33" s="432"/>
      <c r="JS33" s="432"/>
      <c r="JT33" s="432"/>
      <c r="JU33" s="432"/>
      <c r="JV33" s="432"/>
      <c r="JW33" s="432"/>
      <c r="JX33" s="432"/>
      <c r="JY33" s="432"/>
      <c r="JZ33" s="432"/>
      <c r="KA33" s="432"/>
      <c r="KB33" s="432"/>
      <c r="KC33" s="432"/>
      <c r="KD33" s="432"/>
      <c r="KE33" s="432"/>
      <c r="KF33" s="432"/>
      <c r="KG33" s="432"/>
      <c r="KH33" s="432"/>
      <c r="KI33" s="432"/>
      <c r="KJ33" s="432"/>
      <c r="KK33" s="432"/>
      <c r="KL33" s="432"/>
      <c r="KM33" s="432"/>
      <c r="KN33" s="432"/>
      <c r="KO33" s="432"/>
      <c r="KP33" s="432"/>
      <c r="KQ33" s="432"/>
      <c r="KR33" s="432"/>
      <c r="KS33" s="432"/>
      <c r="KT33" s="432"/>
      <c r="KU33" s="432"/>
      <c r="KV33" s="432"/>
      <c r="KW33" s="432"/>
      <c r="KX33" s="432"/>
      <c r="KY33" s="432"/>
      <c r="KZ33" s="432"/>
      <c r="LA33" s="432"/>
      <c r="LB33" s="432"/>
      <c r="LC33" s="432"/>
      <c r="LD33" s="432"/>
      <c r="LE33" s="432"/>
      <c r="LF33" s="432"/>
      <c r="LG33" s="432"/>
      <c r="LH33" s="432"/>
      <c r="LI33" s="432"/>
      <c r="LJ33" s="432"/>
      <c r="LK33" s="432"/>
      <c r="LL33" s="432"/>
      <c r="LM33" s="432"/>
      <c r="LN33" s="432"/>
      <c r="LO33" s="432"/>
      <c r="LP33" s="432"/>
      <c r="LQ33" s="432"/>
      <c r="LR33" s="432"/>
      <c r="LS33" s="432"/>
      <c r="LT33" s="432"/>
      <c r="LU33" s="432"/>
      <c r="LV33" s="432"/>
      <c r="LW33" s="432"/>
      <c r="LX33" s="432"/>
      <c r="LY33" s="432"/>
      <c r="LZ33" s="432"/>
      <c r="MA33" s="432"/>
      <c r="MB33" s="432"/>
      <c r="MC33" s="432"/>
      <c r="MD33" s="432"/>
      <c r="ME33" s="432"/>
      <c r="MF33" s="432"/>
      <c r="MG33" s="432"/>
      <c r="MH33" s="432"/>
      <c r="MI33" s="432"/>
      <c r="MJ33" s="432"/>
      <c r="MK33" s="432"/>
      <c r="ML33" s="432"/>
      <c r="MM33" s="432"/>
      <c r="MN33" s="432"/>
      <c r="MO33" s="432"/>
      <c r="MP33" s="432"/>
      <c r="MQ33" s="432"/>
      <c r="MR33" s="432"/>
      <c r="MS33" s="432"/>
      <c r="MT33" s="432"/>
      <c r="MU33" s="432"/>
      <c r="MV33" s="432"/>
      <c r="MW33" s="432"/>
      <c r="MX33" s="432"/>
      <c r="MY33" s="432"/>
      <c r="MZ33" s="432"/>
      <c r="NA33" s="432"/>
      <c r="NB33" s="432"/>
      <c r="NC33" s="432"/>
      <c r="ND33" s="432"/>
      <c r="NE33" s="432"/>
      <c r="NF33" s="432"/>
      <c r="NG33" s="432"/>
      <c r="NH33" s="432"/>
      <c r="NI33" s="432"/>
      <c r="NJ33" s="432"/>
      <c r="NK33" s="432"/>
      <c r="NL33" s="432"/>
      <c r="NM33" s="432"/>
      <c r="NN33" s="432"/>
      <c r="NO33" s="432"/>
      <c r="NP33" s="432"/>
      <c r="NQ33" s="432"/>
      <c r="NR33" s="432"/>
      <c r="NS33" s="432"/>
      <c r="NT33" s="432"/>
      <c r="NU33" s="432"/>
      <c r="NV33" s="432"/>
      <c r="NW33" s="432"/>
      <c r="NX33" s="432"/>
      <c r="NY33" s="432"/>
      <c r="NZ33" s="432"/>
      <c r="OA33" s="432"/>
      <c r="OB33" s="432"/>
      <c r="OC33" s="432"/>
      <c r="OD33" s="432"/>
      <c r="OE33" s="432"/>
      <c r="OF33" s="432"/>
      <c r="OG33" s="432"/>
      <c r="OH33" s="432"/>
      <c r="OI33" s="432"/>
      <c r="OJ33" s="432"/>
      <c r="OK33" s="432"/>
      <c r="OL33" s="432"/>
      <c r="OM33" s="432"/>
      <c r="ON33" s="432"/>
      <c r="OO33" s="432"/>
      <c r="OP33" s="432"/>
      <c r="OQ33" s="432"/>
      <c r="OR33" s="432"/>
      <c r="OS33" s="432"/>
      <c r="OT33" s="432"/>
      <c r="OU33" s="432"/>
      <c r="OV33" s="432"/>
      <c r="OW33" s="432"/>
      <c r="OX33" s="432"/>
      <c r="OY33" s="432"/>
      <c r="OZ33" s="432"/>
      <c r="PA33" s="432"/>
      <c r="PB33" s="432"/>
      <c r="PC33" s="432"/>
      <c r="PD33" s="432"/>
      <c r="PE33" s="432"/>
      <c r="PF33" s="432"/>
      <c r="PG33" s="432"/>
      <c r="PH33" s="432"/>
      <c r="PI33" s="432"/>
      <c r="PJ33" s="432"/>
      <c r="PK33" s="432"/>
      <c r="PL33" s="432"/>
      <c r="PM33" s="432"/>
      <c r="PN33" s="432"/>
      <c r="PO33" s="432"/>
      <c r="PP33" s="432"/>
      <c r="PQ33" s="432"/>
      <c r="PR33" s="432"/>
      <c r="PS33" s="432"/>
      <c r="PT33" s="432"/>
      <c r="PU33" s="432"/>
      <c r="PV33" s="432"/>
      <c r="PW33" s="432"/>
      <c r="PX33" s="432"/>
      <c r="PY33" s="432"/>
      <c r="PZ33" s="432"/>
      <c r="QA33" s="432"/>
      <c r="QB33" s="432"/>
      <c r="QC33" s="432"/>
      <c r="QD33" s="432"/>
      <c r="QE33" s="432"/>
      <c r="QF33" s="432"/>
      <c r="QG33" s="432"/>
      <c r="QH33" s="432"/>
      <c r="QI33" s="432"/>
      <c r="QJ33" s="432"/>
      <c r="QK33" s="432"/>
      <c r="QL33" s="432"/>
      <c r="QM33" s="432"/>
      <c r="QN33" s="432"/>
      <c r="QO33" s="432"/>
      <c r="QP33" s="432"/>
      <c r="QQ33" s="432"/>
      <c r="QR33" s="432"/>
      <c r="QS33" s="432"/>
      <c r="QT33" s="432"/>
      <c r="QU33" s="432"/>
      <c r="QV33" s="432"/>
      <c r="QW33" s="432"/>
      <c r="QX33" s="432"/>
      <c r="QY33" s="432"/>
      <c r="QZ33" s="432"/>
      <c r="RA33" s="432"/>
      <c r="RB33" s="432"/>
      <c r="RC33" s="432"/>
      <c r="RD33" s="432"/>
      <c r="RE33" s="432"/>
      <c r="RF33" s="432"/>
      <c r="RG33" s="432"/>
      <c r="RH33" s="432"/>
      <c r="RI33" s="432"/>
      <c r="RJ33" s="432"/>
      <c r="RK33" s="432"/>
      <c r="RL33" s="432"/>
      <c r="RM33" s="432"/>
      <c r="RN33" s="432"/>
      <c r="RO33" s="432"/>
      <c r="RP33" s="432"/>
      <c r="RQ33" s="432"/>
      <c r="RR33" s="432"/>
    </row>
    <row r="34" spans="1:486" ht="13.5" customHeight="1" outlineLevel="1" x14ac:dyDescent="0.25">
      <c r="A34" t="str">
        <f t="shared" si="1"/>
        <v>Ksovrckpn9003822</v>
      </c>
      <c r="B34" s="445"/>
      <c r="C34" s="456" t="s">
        <v>4213</v>
      </c>
      <c r="D34" s="456" t="s">
        <v>4214</v>
      </c>
      <c r="E34" s="458" t="s">
        <v>4215</v>
      </c>
      <c r="F34" s="456" t="s">
        <v>4216</v>
      </c>
      <c r="G34" s="457" t="s">
        <v>4217</v>
      </c>
      <c r="H34" s="456" t="s">
        <v>4218</v>
      </c>
      <c r="I34" s="456" t="s">
        <v>4219</v>
      </c>
      <c r="J34" s="456">
        <v>24128</v>
      </c>
      <c r="K34" s="456" t="s">
        <v>4220</v>
      </c>
      <c r="L34" s="456" t="s">
        <v>4221</v>
      </c>
      <c r="M34" s="456">
        <v>915028</v>
      </c>
      <c r="N34" s="455">
        <v>4415764</v>
      </c>
      <c r="O34" s="456" t="s">
        <v>4222</v>
      </c>
      <c r="P34" s="455" t="s">
        <v>4223</v>
      </c>
      <c r="Q34" s="454" t="s">
        <v>220</v>
      </c>
      <c r="R34" s="580" t="s">
        <v>220</v>
      </c>
      <c r="S34" s="446" t="b">
        <f t="shared" si="24"/>
        <v>1</v>
      </c>
      <c r="T34" s="446" t="str">
        <f t="shared" si="25"/>
        <v>ok</v>
      </c>
      <c r="U34" s="452"/>
      <c r="V34" s="498"/>
      <c r="W34" s="450"/>
      <c r="X34" s="442">
        <f t="shared" si="4"/>
        <v>0</v>
      </c>
      <c r="Y34" s="447" t="b">
        <f t="shared" si="26"/>
        <v>1</v>
      </c>
      <c r="Z34" s="446" t="str">
        <f t="shared" si="27"/>
        <v>ok</v>
      </c>
      <c r="AA34" s="452"/>
      <c r="AB34" s="498">
        <v>46800</v>
      </c>
      <c r="AC34" s="450">
        <v>45000</v>
      </c>
      <c r="AD34" s="442">
        <f t="shared" si="7"/>
        <v>0.04</v>
      </c>
      <c r="AE34" s="447" t="b">
        <f t="shared" si="28"/>
        <v>1</v>
      </c>
      <c r="AF34" s="447" t="str">
        <f t="shared" si="39"/>
        <v>ok</v>
      </c>
      <c r="AG34" s="452"/>
      <c r="AH34" s="498">
        <v>5000000</v>
      </c>
      <c r="AI34" s="450">
        <v>6000000</v>
      </c>
      <c r="AJ34" s="442">
        <f t="shared" si="35"/>
        <v>-0.16666666666666666</v>
      </c>
      <c r="AK34" s="446" t="b">
        <f t="shared" si="30"/>
        <v>0</v>
      </c>
      <c r="AL34" s="446" t="str">
        <f t="shared" si="31"/>
        <v/>
      </c>
      <c r="AM34" s="452"/>
      <c r="AN34" s="498">
        <v>7500000</v>
      </c>
      <c r="AO34" s="450">
        <v>7500000</v>
      </c>
      <c r="AP34" s="447">
        <f t="shared" si="32"/>
        <v>0</v>
      </c>
      <c r="AQ34" s="446" t="b">
        <f t="shared" si="33"/>
        <v>1</v>
      </c>
      <c r="AR34" s="446" t="b">
        <f t="shared" si="34"/>
        <v>1</v>
      </c>
      <c r="AS34" s="446" t="str">
        <f t="shared" si="38"/>
        <v>ok</v>
      </c>
      <c r="AT34" s="452"/>
      <c r="AU34" s="443">
        <v>2814870.26</v>
      </c>
      <c r="AV34" s="443">
        <v>5123442.8499999996</v>
      </c>
      <c r="AW34" s="443" t="s">
        <v>6656</v>
      </c>
      <c r="AX34" s="444">
        <v>9.4053199999999997</v>
      </c>
      <c r="AY34" s="443">
        <v>9003532.4000000004</v>
      </c>
      <c r="AZ34" s="443">
        <v>4344034.3899999997</v>
      </c>
      <c r="BA34" s="442" t="s">
        <v>6657</v>
      </c>
      <c r="BB34" s="442">
        <v>6072355</v>
      </c>
      <c r="BC34" s="441">
        <v>8987806</v>
      </c>
      <c r="BD34" s="440">
        <v>8915428</v>
      </c>
      <c r="BE34" s="439">
        <v>3521602.37</v>
      </c>
      <c r="BF34" s="439">
        <v>290</v>
      </c>
      <c r="BG34" s="439" t="s">
        <v>6659</v>
      </c>
      <c r="BH34" s="439">
        <f>ROUND((AY34+BF34),0)</f>
        <v>9003822</v>
      </c>
      <c r="BI34" s="438" t="e">
        <f t="shared" si="36"/>
        <v>#VALUE!</v>
      </c>
      <c r="BJ34" t="e">
        <f>VLOOKUP(P34,'[1]Critère Allocation'!$A$4:$K$10,11,FALSE)</f>
        <v>#N/A</v>
      </c>
      <c r="BK34" s="431" t="e">
        <f t="shared" si="37"/>
        <v>#N/A</v>
      </c>
      <c r="BL34" s="437" t="e">
        <f>$BO34*VLOOKUP($C34,'[1]PARAMETRES 2024'!$C$2:$I$27,2,FALSE)</f>
        <v>#N/A</v>
      </c>
      <c r="BM34" s="436" t="e">
        <f>$BO34*VLOOKUP($C34,'[1]PARAMETRES 2024'!$C$2:$I$27,3,FALSE)</f>
        <v>#N/A</v>
      </c>
      <c r="BN34" s="437" t="e">
        <f>$BO34*VLOOKUP($C34,'[1]PARAMETRES 2024'!$C$2:$I$27,4,FALSE)</f>
        <v>#N/A</v>
      </c>
      <c r="BO34" s="434" t="e">
        <f>$BK34/(1-VLOOKUP($C34,'[1]PARAMETRES 2024'!$C$2:$I$27,5,FALSE))</f>
        <v>#N/A</v>
      </c>
      <c r="BP34" s="437">
        <f t="shared" si="19"/>
        <v>0</v>
      </c>
      <c r="BQ34" s="437">
        <f t="shared" si="20"/>
        <v>0</v>
      </c>
      <c r="BR34" s="434" t="e">
        <f t="shared" si="21"/>
        <v>#N/A</v>
      </c>
      <c r="BS34" s="436">
        <f>IFERROR(BO34*VLOOKUP(C34,'[1]PARAMETRES 2024'!$C$2:$I$27,6,FALSE),0)</f>
        <v>0</v>
      </c>
      <c r="BT34" s="436">
        <f>IFERROR((BP34+BQ34)*VLOOKUP(C34,'[1]PARAMETRES 2024'!$C$2:$I$27,7,FALSE),0)</f>
        <v>0</v>
      </c>
      <c r="BU34" s="435" t="e">
        <f t="shared" si="22"/>
        <v>#N/A</v>
      </c>
      <c r="BV34" s="459">
        <v>1046.9268372828612</v>
      </c>
      <c r="BW34" s="459">
        <f>BV34</f>
        <v>1046.9268372828612</v>
      </c>
      <c r="BX34" s="434" t="e">
        <f t="shared" si="23"/>
        <v>#N/A</v>
      </c>
      <c r="BY34" s="432"/>
      <c r="BZ34" s="433"/>
      <c r="CA34" s="432"/>
      <c r="CB34" s="432"/>
      <c r="CC34" s="432"/>
      <c r="CD34" s="432"/>
      <c r="CE34" s="432"/>
      <c r="CF34" s="432"/>
      <c r="CG34" s="433"/>
      <c r="CH34" s="432"/>
      <c r="CI34" s="432"/>
      <c r="CJ34" s="432"/>
      <c r="CK34" s="432"/>
      <c r="CL34" s="432"/>
      <c r="CM34" s="432"/>
      <c r="CN34" s="433"/>
      <c r="CO34" s="432"/>
      <c r="CP34" s="432"/>
      <c r="CQ34" s="432"/>
      <c r="CR34" s="432"/>
      <c r="CS34" s="432"/>
      <c r="CT34" s="432"/>
      <c r="CU34" s="432"/>
      <c r="CV34" s="432"/>
      <c r="CW34" s="432"/>
      <c r="CX34" s="432"/>
      <c r="CY34" s="432"/>
      <c r="CZ34" s="432"/>
      <c r="DA34" s="432"/>
      <c r="DB34" s="432"/>
      <c r="DC34" s="432"/>
      <c r="DD34" s="432"/>
      <c r="DE34" s="432"/>
      <c r="DF34" s="432"/>
      <c r="DG34" s="432"/>
      <c r="DH34" s="432"/>
      <c r="DI34" s="432"/>
      <c r="DJ34" s="432"/>
      <c r="DK34" s="432"/>
      <c r="DL34" s="432"/>
      <c r="DM34" s="432"/>
      <c r="DN34" s="432"/>
      <c r="DO34" s="432"/>
      <c r="DP34" s="432"/>
      <c r="DQ34" s="432"/>
      <c r="DR34" s="432"/>
      <c r="DS34" s="432"/>
      <c r="DT34" s="432"/>
      <c r="DU34" s="432"/>
      <c r="DV34" s="432"/>
      <c r="DW34" s="432"/>
      <c r="DX34" s="432"/>
      <c r="DY34" s="432"/>
      <c r="DZ34" s="432"/>
      <c r="EA34" s="432"/>
      <c r="EB34" s="432"/>
      <c r="EC34" s="432"/>
      <c r="ED34" s="432"/>
      <c r="EE34" s="432"/>
      <c r="EF34" s="432"/>
      <c r="EG34" s="432"/>
      <c r="EH34" s="432"/>
      <c r="EI34" s="432"/>
      <c r="EJ34" s="432"/>
      <c r="EK34" s="432"/>
      <c r="EL34" s="432"/>
      <c r="EM34" s="432"/>
      <c r="EN34" s="432"/>
      <c r="EO34" s="432"/>
      <c r="EP34" s="432"/>
      <c r="EQ34" s="432"/>
      <c r="ER34" s="432"/>
      <c r="ES34" s="432"/>
      <c r="ET34" s="432"/>
      <c r="EU34" s="432"/>
      <c r="EV34" s="432"/>
      <c r="EW34" s="432"/>
      <c r="EX34" s="432"/>
      <c r="EY34" s="432"/>
      <c r="EZ34" s="432"/>
      <c r="FA34" s="432"/>
      <c r="FB34" s="432"/>
      <c r="FC34" s="432"/>
      <c r="FD34" s="432"/>
      <c r="FE34" s="432"/>
      <c r="FF34" s="432"/>
      <c r="FG34" s="432"/>
      <c r="FH34" s="432"/>
      <c r="FI34" s="432"/>
      <c r="FJ34" s="432"/>
      <c r="FK34" s="432"/>
      <c r="FL34" s="432"/>
      <c r="FM34" s="432"/>
      <c r="FN34" s="432"/>
      <c r="FO34" s="432"/>
      <c r="FP34" s="432"/>
      <c r="FQ34" s="432"/>
      <c r="FR34" s="432"/>
      <c r="FS34" s="432"/>
      <c r="FT34" s="432"/>
      <c r="FU34" s="432"/>
      <c r="FV34" s="432"/>
      <c r="FW34" s="432"/>
      <c r="FX34" s="432"/>
      <c r="FY34" s="432"/>
      <c r="FZ34" s="432"/>
      <c r="GA34" s="432"/>
      <c r="GB34" s="432"/>
      <c r="GC34" s="432"/>
      <c r="GD34" s="432"/>
      <c r="GE34" s="432"/>
      <c r="GF34" s="432"/>
      <c r="GG34" s="432"/>
      <c r="GH34" s="432"/>
      <c r="GI34" s="432"/>
      <c r="GJ34" s="432"/>
      <c r="GK34" s="432"/>
      <c r="GL34" s="432"/>
      <c r="GM34" s="432"/>
      <c r="GN34" s="432"/>
      <c r="GO34" s="432"/>
      <c r="GP34" s="432"/>
      <c r="GQ34" s="432"/>
      <c r="GR34" s="432"/>
      <c r="GS34" s="432"/>
      <c r="GT34" s="432"/>
      <c r="GU34" s="432"/>
      <c r="GV34" s="432"/>
      <c r="GW34" s="432"/>
      <c r="GX34" s="432"/>
      <c r="GY34" s="432"/>
      <c r="GZ34" s="432"/>
      <c r="HA34" s="432"/>
      <c r="HB34" s="432"/>
      <c r="HC34" s="432"/>
      <c r="HD34" s="432"/>
      <c r="HE34" s="432"/>
      <c r="HF34" s="432"/>
      <c r="HG34" s="432"/>
      <c r="HH34" s="432"/>
      <c r="HI34" s="432"/>
      <c r="HJ34" s="432"/>
      <c r="HK34" s="432"/>
      <c r="HL34" s="432"/>
      <c r="HM34" s="432"/>
      <c r="HN34" s="432"/>
      <c r="HO34" s="432"/>
      <c r="HP34" s="432"/>
      <c r="HQ34" s="432"/>
      <c r="HR34" s="432"/>
      <c r="HS34" s="432"/>
      <c r="HT34" s="432"/>
      <c r="HU34" s="432"/>
      <c r="HV34" s="432"/>
      <c r="HW34" s="432"/>
      <c r="HX34" s="432"/>
      <c r="HY34" s="432"/>
      <c r="HZ34" s="432"/>
      <c r="IA34" s="432"/>
      <c r="IB34" s="432"/>
      <c r="IC34" s="432"/>
      <c r="ID34" s="432"/>
      <c r="IE34" s="432"/>
      <c r="IF34" s="432"/>
      <c r="IG34" s="432"/>
      <c r="IH34" s="432"/>
      <c r="II34" s="432"/>
      <c r="IJ34" s="432"/>
      <c r="IK34" s="432"/>
      <c r="IL34" s="432"/>
      <c r="IM34" s="432"/>
      <c r="IN34" s="432"/>
      <c r="IO34" s="432"/>
      <c r="IP34" s="432"/>
      <c r="IQ34" s="432"/>
      <c r="IR34" s="432"/>
      <c r="IS34" s="432"/>
      <c r="IT34" s="432"/>
      <c r="IU34" s="432"/>
      <c r="IV34" s="432"/>
      <c r="IW34" s="432"/>
      <c r="IX34" s="432"/>
      <c r="IY34" s="432"/>
      <c r="IZ34" s="432"/>
      <c r="JA34" s="432"/>
      <c r="JB34" s="432"/>
      <c r="JC34" s="432"/>
      <c r="JD34" s="432"/>
      <c r="JE34" s="432"/>
      <c r="JF34" s="432"/>
      <c r="JG34" s="432"/>
      <c r="JH34" s="432"/>
      <c r="JI34" s="432"/>
      <c r="JJ34" s="432"/>
      <c r="JK34" s="432"/>
      <c r="JL34" s="432"/>
      <c r="JM34" s="432"/>
      <c r="JN34" s="432"/>
      <c r="JO34" s="432"/>
      <c r="JP34" s="432"/>
      <c r="JQ34" s="432"/>
      <c r="JR34" s="432"/>
      <c r="JS34" s="432"/>
      <c r="JT34" s="432"/>
      <c r="JU34" s="432"/>
      <c r="JV34" s="432"/>
      <c r="JW34" s="432"/>
      <c r="JX34" s="432"/>
      <c r="JY34" s="432"/>
      <c r="JZ34" s="432"/>
      <c r="KA34" s="432"/>
      <c r="KB34" s="432"/>
      <c r="KC34" s="432"/>
      <c r="KD34" s="432"/>
      <c r="KE34" s="432"/>
      <c r="KF34" s="432"/>
      <c r="KG34" s="432"/>
      <c r="KH34" s="432"/>
      <c r="KI34" s="432"/>
      <c r="KJ34" s="432"/>
      <c r="KK34" s="432"/>
      <c r="KL34" s="432"/>
      <c r="KM34" s="432"/>
      <c r="KN34" s="432"/>
      <c r="KO34" s="432"/>
      <c r="KP34" s="432"/>
      <c r="KQ34" s="432"/>
      <c r="KR34" s="432"/>
      <c r="KS34" s="432"/>
      <c r="KT34" s="432"/>
      <c r="KU34" s="432"/>
      <c r="KV34" s="432"/>
      <c r="KW34" s="432"/>
      <c r="KX34" s="432"/>
      <c r="KY34" s="432"/>
      <c r="KZ34" s="432"/>
      <c r="LA34" s="432"/>
      <c r="LB34" s="432"/>
      <c r="LC34" s="432"/>
      <c r="LD34" s="432"/>
      <c r="LE34" s="432"/>
      <c r="LF34" s="432"/>
      <c r="LG34" s="432"/>
      <c r="LH34" s="432"/>
      <c r="LI34" s="432"/>
      <c r="LJ34" s="432"/>
      <c r="LK34" s="432"/>
      <c r="LL34" s="432"/>
      <c r="LM34" s="432"/>
      <c r="LN34" s="432"/>
      <c r="LO34" s="432"/>
      <c r="LP34" s="432"/>
      <c r="LQ34" s="432"/>
      <c r="LR34" s="432"/>
      <c r="LS34" s="432"/>
      <c r="LT34" s="432"/>
      <c r="LU34" s="432"/>
      <c r="LV34" s="432"/>
      <c r="LW34" s="432"/>
      <c r="LX34" s="432"/>
      <c r="LY34" s="432"/>
      <c r="LZ34" s="432"/>
      <c r="MA34" s="432"/>
      <c r="MB34" s="432"/>
      <c r="MC34" s="432"/>
      <c r="MD34" s="432"/>
      <c r="ME34" s="432"/>
      <c r="MF34" s="432"/>
      <c r="MG34" s="432"/>
      <c r="MH34" s="432"/>
      <c r="MI34" s="432"/>
      <c r="MJ34" s="432"/>
      <c r="MK34" s="432"/>
      <c r="ML34" s="432"/>
      <c r="MM34" s="432"/>
      <c r="MN34" s="432"/>
      <c r="MO34" s="432"/>
      <c r="MP34" s="432"/>
      <c r="MQ34" s="432"/>
      <c r="MR34" s="432"/>
      <c r="MS34" s="432"/>
      <c r="MT34" s="432"/>
      <c r="MU34" s="432"/>
      <c r="MV34" s="432"/>
      <c r="MW34" s="432"/>
      <c r="MX34" s="432"/>
      <c r="MY34" s="432"/>
      <c r="MZ34" s="432"/>
      <c r="NA34" s="432"/>
      <c r="NB34" s="432"/>
      <c r="NC34" s="432"/>
      <c r="ND34" s="432"/>
      <c r="NE34" s="432"/>
      <c r="NF34" s="432"/>
      <c r="NG34" s="432"/>
      <c r="NH34" s="432"/>
      <c r="NI34" s="432"/>
      <c r="NJ34" s="432"/>
      <c r="NK34" s="432"/>
      <c r="NL34" s="432"/>
      <c r="NM34" s="432"/>
      <c r="NN34" s="432"/>
      <c r="NO34" s="432"/>
      <c r="NP34" s="432"/>
      <c r="NQ34" s="432"/>
      <c r="NR34" s="432"/>
      <c r="NS34" s="432"/>
      <c r="NT34" s="432"/>
      <c r="NU34" s="432"/>
      <c r="NV34" s="432"/>
      <c r="NW34" s="432"/>
      <c r="NX34" s="432"/>
      <c r="NY34" s="432"/>
      <c r="NZ34" s="432"/>
      <c r="OA34" s="432"/>
      <c r="OB34" s="432"/>
      <c r="OC34" s="432"/>
      <c r="OD34" s="432"/>
      <c r="OE34" s="432"/>
      <c r="OF34" s="432"/>
      <c r="OG34" s="432"/>
      <c r="OH34" s="432"/>
      <c r="OI34" s="432"/>
      <c r="OJ34" s="432"/>
      <c r="OK34" s="432"/>
      <c r="OL34" s="432"/>
      <c r="OM34" s="432"/>
      <c r="ON34" s="432"/>
      <c r="OO34" s="432"/>
      <c r="OP34" s="432"/>
      <c r="OQ34" s="432"/>
      <c r="OR34" s="432"/>
      <c r="OS34" s="432"/>
      <c r="OT34" s="432"/>
      <c r="OU34" s="432"/>
      <c r="OV34" s="432"/>
      <c r="OW34" s="432"/>
      <c r="OX34" s="432"/>
      <c r="OY34" s="432"/>
      <c r="OZ34" s="432"/>
      <c r="PA34" s="432"/>
      <c r="PB34" s="432"/>
      <c r="PC34" s="432"/>
      <c r="PD34" s="432"/>
      <c r="PE34" s="432"/>
      <c r="PF34" s="432"/>
      <c r="PG34" s="432"/>
      <c r="PH34" s="432"/>
      <c r="PI34" s="432"/>
      <c r="PJ34" s="432"/>
      <c r="PK34" s="432"/>
      <c r="PL34" s="432"/>
      <c r="PM34" s="432"/>
      <c r="PN34" s="432"/>
      <c r="PO34" s="432"/>
      <c r="PP34" s="432"/>
      <c r="PQ34" s="432"/>
      <c r="PR34" s="432"/>
      <c r="PS34" s="432"/>
      <c r="PT34" s="432"/>
      <c r="PU34" s="432"/>
      <c r="PV34" s="432"/>
      <c r="PW34" s="432"/>
      <c r="PX34" s="432"/>
      <c r="PY34" s="432"/>
      <c r="PZ34" s="432"/>
      <c r="QA34" s="432"/>
      <c r="QB34" s="432"/>
      <c r="QC34" s="432"/>
      <c r="QD34" s="432"/>
      <c r="QE34" s="432"/>
      <c r="QF34" s="432"/>
      <c r="QG34" s="432"/>
      <c r="QH34" s="432"/>
      <c r="QI34" s="432"/>
      <c r="QJ34" s="432"/>
      <c r="QK34" s="432"/>
      <c r="QL34" s="432"/>
      <c r="QM34" s="432"/>
      <c r="QN34" s="432"/>
      <c r="QO34" s="432"/>
      <c r="QP34" s="432"/>
      <c r="QQ34" s="432"/>
      <c r="QR34" s="432"/>
      <c r="QS34" s="432"/>
      <c r="QT34" s="432"/>
      <c r="QU34" s="432"/>
      <c r="QV34" s="432"/>
      <c r="QW34" s="432"/>
      <c r="QX34" s="432"/>
      <c r="QY34" s="432"/>
      <c r="QZ34" s="432"/>
      <c r="RA34" s="432"/>
      <c r="RB34" s="432"/>
      <c r="RC34" s="432"/>
      <c r="RD34" s="432"/>
      <c r="RE34" s="432"/>
      <c r="RF34" s="432"/>
      <c r="RG34" s="432"/>
      <c r="RH34" s="432"/>
      <c r="RI34" s="432"/>
      <c r="RJ34" s="432"/>
      <c r="RK34" s="432"/>
      <c r="RL34" s="432"/>
      <c r="RM34" s="432"/>
      <c r="RN34" s="432"/>
      <c r="RO34" s="432"/>
      <c r="RP34" s="432"/>
      <c r="RQ34" s="432"/>
      <c r="RR34" s="432"/>
    </row>
    <row r="35" spans="1:486" ht="13.5" customHeight="1" outlineLevel="1" x14ac:dyDescent="0.25">
      <c r="A35" t="str">
        <f t="shared" si="1"/>
        <v>Uilyqbkft9750846</v>
      </c>
      <c r="B35" s="445"/>
      <c r="C35" s="456" t="s">
        <v>4224</v>
      </c>
      <c r="D35" s="456" t="s">
        <v>4225</v>
      </c>
      <c r="E35" s="458" t="s">
        <v>4226</v>
      </c>
      <c r="F35" s="456" t="s">
        <v>4227</v>
      </c>
      <c r="G35" s="457" t="s">
        <v>4228</v>
      </c>
      <c r="H35" s="456" t="s">
        <v>4229</v>
      </c>
      <c r="I35" s="456" t="s">
        <v>4230</v>
      </c>
      <c r="J35" s="456">
        <v>30312</v>
      </c>
      <c r="K35" s="456" t="s">
        <v>4231</v>
      </c>
      <c r="L35" s="456" t="s">
        <v>4232</v>
      </c>
      <c r="M35" s="456" t="s">
        <v>4233</v>
      </c>
      <c r="N35" s="455">
        <v>2701913</v>
      </c>
      <c r="O35" s="456" t="s">
        <v>4234</v>
      </c>
      <c r="P35" s="455" t="s">
        <v>4235</v>
      </c>
      <c r="Q35" s="587" t="s">
        <v>90</v>
      </c>
      <c r="R35" s="580" t="s">
        <v>90</v>
      </c>
      <c r="S35" s="446" t="b">
        <f t="shared" si="24"/>
        <v>1</v>
      </c>
      <c r="T35" s="446" t="str">
        <f t="shared" si="25"/>
        <v>ok</v>
      </c>
      <c r="U35" s="452"/>
      <c r="V35" s="498">
        <v>1500000</v>
      </c>
      <c r="W35" s="450">
        <v>800000</v>
      </c>
      <c r="X35" s="442">
        <f t="shared" si="4"/>
        <v>0.875</v>
      </c>
      <c r="Y35" s="447" t="b">
        <f t="shared" si="26"/>
        <v>0</v>
      </c>
      <c r="Z35" s="446" t="str">
        <f t="shared" si="27"/>
        <v/>
      </c>
      <c r="AA35" s="452"/>
      <c r="AB35" s="498">
        <v>1200000</v>
      </c>
      <c r="AC35" s="450">
        <v>320000</v>
      </c>
      <c r="AD35" s="586">
        <f t="shared" si="7"/>
        <v>2.75</v>
      </c>
      <c r="AE35" s="447" t="b">
        <f t="shared" si="28"/>
        <v>0</v>
      </c>
      <c r="AF35" s="447" t="str">
        <f t="shared" si="39"/>
        <v/>
      </c>
      <c r="AG35" s="452"/>
      <c r="AH35" s="498">
        <v>50000000</v>
      </c>
      <c r="AI35" s="450">
        <v>15000000</v>
      </c>
      <c r="AJ35" s="586">
        <f t="shared" si="35"/>
        <v>2.3333333333333335</v>
      </c>
      <c r="AK35" s="446" t="b">
        <f t="shared" si="30"/>
        <v>0</v>
      </c>
      <c r="AL35" s="446" t="str">
        <f t="shared" si="31"/>
        <v/>
      </c>
      <c r="AM35" s="452"/>
      <c r="AN35" s="498">
        <v>80000000</v>
      </c>
      <c r="AO35" s="450">
        <v>20000000</v>
      </c>
      <c r="AP35" s="447">
        <f t="shared" si="32"/>
        <v>3</v>
      </c>
      <c r="AQ35" s="446" t="b">
        <f t="shared" si="33"/>
        <v>0</v>
      </c>
      <c r="AR35" s="446" t="b">
        <f t="shared" si="34"/>
        <v>1</v>
      </c>
      <c r="AS35" s="446" t="str">
        <f t="shared" si="38"/>
        <v/>
      </c>
      <c r="AT35" s="452"/>
      <c r="AU35" s="443">
        <v>21471475.199999999</v>
      </c>
      <c r="AV35" s="443">
        <v>75559022.120000005</v>
      </c>
      <c r="AW35" s="443" t="s">
        <v>6660</v>
      </c>
      <c r="AX35" s="444">
        <v>7.2120000000000004E-2</v>
      </c>
      <c r="AY35" s="443">
        <v>9750545.5199999996</v>
      </c>
      <c r="AZ35" s="443">
        <v>704284.99</v>
      </c>
      <c r="BA35" s="442" t="s">
        <v>6661</v>
      </c>
      <c r="BB35" s="442">
        <v>647671</v>
      </c>
      <c r="BC35" s="441">
        <v>166803</v>
      </c>
      <c r="BD35" s="440">
        <v>6854606</v>
      </c>
      <c r="BE35" s="439">
        <v>4880064.96</v>
      </c>
      <c r="BF35" s="439">
        <v>300</v>
      </c>
      <c r="BG35" s="439" t="s">
        <v>6663</v>
      </c>
      <c r="BH35" s="439">
        <f>ROUND((AY35+BF35),0)</f>
        <v>9750846</v>
      </c>
      <c r="BI35" s="438" t="e">
        <f t="shared" si="36"/>
        <v>#VALUE!</v>
      </c>
      <c r="BJ35" s="469" t="e">
        <f>VLOOKUP(P35,'[1]Critère Allocation'!$A$4:$K$10,11,FALSE)</f>
        <v>#N/A</v>
      </c>
      <c r="BK35" s="431" t="e">
        <f t="shared" si="37"/>
        <v>#N/A</v>
      </c>
      <c r="BL35" s="437" t="e">
        <f>$BO35*VLOOKUP($C35,'[1]PARAMETRES 2024'!$C$2:$I$27,2,FALSE)</f>
        <v>#N/A</v>
      </c>
      <c r="BM35" s="436" t="e">
        <f>$BO35*VLOOKUP($C35,'[1]PARAMETRES 2024'!$C$2:$I$27,3,FALSE)</f>
        <v>#N/A</v>
      </c>
      <c r="BN35" s="437" t="e">
        <f>$BO35*VLOOKUP($C35,'[1]PARAMETRES 2024'!$C$2:$I$27,4,FALSE)</f>
        <v>#N/A</v>
      </c>
      <c r="BO35" s="434" t="e">
        <f>$BK35/(1-VLOOKUP($C35,'[1]PARAMETRES 2024'!$C$2:$I$27,5,FALSE))</f>
        <v>#N/A</v>
      </c>
      <c r="BP35" s="437">
        <f t="shared" si="19"/>
        <v>0</v>
      </c>
      <c r="BQ35" s="437">
        <f t="shared" si="20"/>
        <v>0</v>
      </c>
      <c r="BR35" s="434" t="e">
        <f t="shared" si="21"/>
        <v>#N/A</v>
      </c>
      <c r="BS35" s="436">
        <f>IFERROR(BO35*VLOOKUP(C35,'[1]PARAMETRES 2024'!$C$2:$I$27,6,FALSE),0)</f>
        <v>0</v>
      </c>
      <c r="BT35" s="436">
        <f>IFERROR((BP35+BQ35)*VLOOKUP(C35,'[1]PARAMETRES 2024'!$C$2:$I$27,7,FALSE),0)</f>
        <v>0</v>
      </c>
      <c r="BU35" s="435" t="e">
        <f t="shared" si="22"/>
        <v>#N/A</v>
      </c>
      <c r="BV35" s="437">
        <f>2865.83</f>
        <v>2865.83</v>
      </c>
      <c r="BW35" s="459" t="e">
        <f>BV35*(1+VLOOKUP($C35,'[1]PARAMETRES 2024'!$C$2:$I$27,7,))</f>
        <v>#N/A</v>
      </c>
      <c r="BX35" s="434" t="e">
        <f t="shared" si="23"/>
        <v>#N/A</v>
      </c>
      <c r="BY35" s="432"/>
      <c r="BZ35" s="433"/>
      <c r="CA35" s="432"/>
      <c r="CB35" s="432"/>
      <c r="CC35" s="432"/>
      <c r="CD35" s="432"/>
      <c r="CE35" s="432"/>
      <c r="CF35" s="432"/>
      <c r="CG35" s="433"/>
      <c r="CH35" s="432"/>
      <c r="CI35" s="432"/>
      <c r="CJ35" s="432"/>
      <c r="CK35" s="432"/>
      <c r="CL35" s="432"/>
      <c r="CM35" s="432"/>
      <c r="CN35" s="433"/>
      <c r="CO35" s="432"/>
      <c r="CP35" s="432"/>
      <c r="CQ35" s="432"/>
      <c r="CR35" s="432"/>
      <c r="CS35" s="432"/>
      <c r="CT35" s="432"/>
      <c r="CU35" s="432"/>
      <c r="CV35" s="432"/>
      <c r="CW35" s="432"/>
      <c r="CX35" s="432"/>
      <c r="CY35" s="432"/>
      <c r="CZ35" s="432"/>
      <c r="DA35" s="432"/>
      <c r="DB35" s="432"/>
      <c r="DC35" s="432"/>
      <c r="DD35" s="432"/>
      <c r="DE35" s="432"/>
      <c r="DF35" s="432"/>
      <c r="DG35" s="432"/>
      <c r="DH35" s="432"/>
      <c r="DI35" s="432"/>
      <c r="DJ35" s="432"/>
      <c r="DK35" s="432"/>
      <c r="DL35" s="432"/>
      <c r="DM35" s="432"/>
      <c r="DN35" s="432"/>
      <c r="DO35" s="432"/>
      <c r="DP35" s="432"/>
      <c r="DQ35" s="432"/>
      <c r="DR35" s="432"/>
      <c r="DS35" s="432"/>
      <c r="DT35" s="432"/>
      <c r="DU35" s="432"/>
      <c r="DV35" s="432"/>
      <c r="DW35" s="432"/>
      <c r="DX35" s="432"/>
      <c r="DY35" s="432"/>
      <c r="DZ35" s="432"/>
      <c r="EA35" s="432"/>
      <c r="EB35" s="432"/>
      <c r="EC35" s="432"/>
      <c r="ED35" s="432"/>
      <c r="EE35" s="432"/>
      <c r="EF35" s="432"/>
      <c r="EG35" s="432"/>
      <c r="EH35" s="432"/>
      <c r="EI35" s="432"/>
      <c r="EJ35" s="432"/>
      <c r="EK35" s="432"/>
      <c r="EL35" s="432"/>
      <c r="EM35" s="432"/>
      <c r="EN35" s="432"/>
      <c r="EO35" s="432"/>
      <c r="EP35" s="432"/>
      <c r="EQ35" s="432"/>
      <c r="ER35" s="432"/>
      <c r="ES35" s="432"/>
      <c r="ET35" s="432"/>
      <c r="EU35" s="432"/>
      <c r="EV35" s="432"/>
      <c r="EW35" s="432"/>
      <c r="EX35" s="432"/>
      <c r="EY35" s="432"/>
      <c r="EZ35" s="432"/>
      <c r="FA35" s="432"/>
      <c r="FB35" s="432"/>
      <c r="FC35" s="432"/>
      <c r="FD35" s="432"/>
      <c r="FE35" s="432"/>
      <c r="FF35" s="432"/>
      <c r="FG35" s="432"/>
      <c r="FH35" s="432"/>
      <c r="FI35" s="432"/>
      <c r="FJ35" s="432"/>
      <c r="FK35" s="432"/>
      <c r="FL35" s="432"/>
      <c r="FM35" s="432"/>
      <c r="FN35" s="432"/>
      <c r="FO35" s="432"/>
      <c r="FP35" s="432"/>
      <c r="FQ35" s="432"/>
      <c r="FR35" s="432"/>
      <c r="FS35" s="432"/>
      <c r="FT35" s="432"/>
      <c r="FU35" s="432"/>
      <c r="FV35" s="432"/>
      <c r="FW35" s="432"/>
      <c r="FX35" s="432"/>
      <c r="FY35" s="432"/>
      <c r="FZ35" s="432"/>
      <c r="GA35" s="432"/>
      <c r="GB35" s="432"/>
      <c r="GC35" s="432"/>
      <c r="GD35" s="432"/>
      <c r="GE35" s="432"/>
      <c r="GF35" s="432"/>
      <c r="GG35" s="432"/>
      <c r="GH35" s="432"/>
      <c r="GI35" s="432"/>
      <c r="GJ35" s="432"/>
      <c r="GK35" s="432"/>
      <c r="GL35" s="432"/>
      <c r="GM35" s="432"/>
      <c r="GN35" s="432"/>
      <c r="GO35" s="432"/>
      <c r="GP35" s="432"/>
      <c r="GQ35" s="432"/>
      <c r="GR35" s="432"/>
      <c r="GS35" s="432"/>
      <c r="GT35" s="432"/>
      <c r="GU35" s="432"/>
      <c r="GV35" s="432"/>
      <c r="GW35" s="432"/>
      <c r="GX35" s="432"/>
      <c r="GY35" s="432"/>
      <c r="GZ35" s="432"/>
      <c r="HA35" s="432"/>
      <c r="HB35" s="432"/>
      <c r="HC35" s="432"/>
      <c r="HD35" s="432"/>
      <c r="HE35" s="432"/>
      <c r="HF35" s="432"/>
      <c r="HG35" s="432"/>
      <c r="HH35" s="432"/>
      <c r="HI35" s="432"/>
      <c r="HJ35" s="432"/>
      <c r="HK35" s="432"/>
      <c r="HL35" s="432"/>
      <c r="HM35" s="432"/>
      <c r="HN35" s="432"/>
      <c r="HO35" s="432"/>
      <c r="HP35" s="432"/>
      <c r="HQ35" s="432"/>
      <c r="HR35" s="432"/>
      <c r="HS35" s="432"/>
      <c r="HT35" s="432"/>
      <c r="HU35" s="432"/>
      <c r="HV35" s="432"/>
      <c r="HW35" s="432"/>
      <c r="HX35" s="432"/>
      <c r="HY35" s="432"/>
      <c r="HZ35" s="432"/>
      <c r="IA35" s="432"/>
      <c r="IB35" s="432"/>
      <c r="IC35" s="432"/>
      <c r="ID35" s="432"/>
      <c r="IE35" s="432"/>
      <c r="IF35" s="432"/>
      <c r="IG35" s="432"/>
      <c r="IH35" s="432"/>
      <c r="II35" s="432"/>
      <c r="IJ35" s="432"/>
      <c r="IK35" s="432"/>
      <c r="IL35" s="432"/>
      <c r="IM35" s="432"/>
      <c r="IN35" s="432"/>
      <c r="IO35" s="432"/>
      <c r="IP35" s="432"/>
      <c r="IQ35" s="432"/>
      <c r="IR35" s="432"/>
      <c r="IS35" s="432"/>
      <c r="IT35" s="432"/>
      <c r="IU35" s="432"/>
      <c r="IV35" s="432"/>
      <c r="IW35" s="432"/>
      <c r="IX35" s="432"/>
      <c r="IY35" s="432"/>
      <c r="IZ35" s="432"/>
      <c r="JA35" s="432"/>
      <c r="JB35" s="432"/>
      <c r="JC35" s="432"/>
      <c r="JD35" s="432"/>
      <c r="JE35" s="432"/>
      <c r="JF35" s="432"/>
      <c r="JG35" s="432"/>
      <c r="JH35" s="432"/>
      <c r="JI35" s="432"/>
      <c r="JJ35" s="432"/>
      <c r="JK35" s="432"/>
      <c r="JL35" s="432"/>
      <c r="JM35" s="432"/>
      <c r="JN35" s="432"/>
      <c r="JO35" s="432"/>
      <c r="JP35" s="432"/>
      <c r="JQ35" s="432"/>
      <c r="JR35" s="432"/>
      <c r="JS35" s="432"/>
      <c r="JT35" s="432"/>
      <c r="JU35" s="432"/>
      <c r="JV35" s="432"/>
      <c r="JW35" s="432"/>
      <c r="JX35" s="432"/>
      <c r="JY35" s="432"/>
      <c r="JZ35" s="432"/>
      <c r="KA35" s="432"/>
      <c r="KB35" s="432"/>
      <c r="KC35" s="432"/>
      <c r="KD35" s="432"/>
      <c r="KE35" s="432"/>
      <c r="KF35" s="432"/>
      <c r="KG35" s="432"/>
      <c r="KH35" s="432"/>
      <c r="KI35" s="432"/>
      <c r="KJ35" s="432"/>
      <c r="KK35" s="432"/>
      <c r="KL35" s="432"/>
      <c r="KM35" s="432"/>
      <c r="KN35" s="432"/>
      <c r="KO35" s="432"/>
      <c r="KP35" s="432"/>
      <c r="KQ35" s="432"/>
      <c r="KR35" s="432"/>
      <c r="KS35" s="432"/>
      <c r="KT35" s="432"/>
      <c r="KU35" s="432"/>
      <c r="KV35" s="432"/>
      <c r="KW35" s="432"/>
      <c r="KX35" s="432"/>
      <c r="KY35" s="432"/>
      <c r="KZ35" s="432"/>
      <c r="LA35" s="432"/>
      <c r="LB35" s="432"/>
      <c r="LC35" s="432"/>
      <c r="LD35" s="432"/>
      <c r="LE35" s="432"/>
      <c r="LF35" s="432"/>
      <c r="LG35" s="432"/>
      <c r="LH35" s="432"/>
      <c r="LI35" s="432"/>
      <c r="LJ35" s="432"/>
      <c r="LK35" s="432"/>
      <c r="LL35" s="432"/>
      <c r="LM35" s="432"/>
      <c r="LN35" s="432"/>
      <c r="LO35" s="432"/>
      <c r="LP35" s="432"/>
      <c r="LQ35" s="432"/>
      <c r="LR35" s="432"/>
      <c r="LS35" s="432"/>
      <c r="LT35" s="432"/>
      <c r="LU35" s="432"/>
      <c r="LV35" s="432"/>
      <c r="LW35" s="432"/>
      <c r="LX35" s="432"/>
      <c r="LY35" s="432"/>
      <c r="LZ35" s="432"/>
      <c r="MA35" s="432"/>
      <c r="MB35" s="432"/>
      <c r="MC35" s="432"/>
      <c r="MD35" s="432"/>
      <c r="ME35" s="432"/>
      <c r="MF35" s="432"/>
      <c r="MG35" s="432"/>
      <c r="MH35" s="432"/>
      <c r="MI35" s="432"/>
      <c r="MJ35" s="432"/>
      <c r="MK35" s="432"/>
      <c r="ML35" s="432"/>
      <c r="MM35" s="432"/>
      <c r="MN35" s="432"/>
      <c r="MO35" s="432"/>
      <c r="MP35" s="432"/>
      <c r="MQ35" s="432"/>
      <c r="MR35" s="432"/>
      <c r="MS35" s="432"/>
      <c r="MT35" s="432"/>
      <c r="MU35" s="432"/>
      <c r="MV35" s="432"/>
      <c r="MW35" s="432"/>
      <c r="MX35" s="432"/>
      <c r="MY35" s="432"/>
      <c r="MZ35" s="432"/>
      <c r="NA35" s="432"/>
      <c r="NB35" s="432"/>
      <c r="NC35" s="432"/>
      <c r="ND35" s="432"/>
      <c r="NE35" s="432"/>
      <c r="NF35" s="432"/>
      <c r="NG35" s="432"/>
      <c r="NH35" s="432"/>
      <c r="NI35" s="432"/>
      <c r="NJ35" s="432"/>
      <c r="NK35" s="432"/>
      <c r="NL35" s="432"/>
      <c r="NM35" s="432"/>
      <c r="NN35" s="432"/>
      <c r="NO35" s="432"/>
      <c r="NP35" s="432"/>
      <c r="NQ35" s="432"/>
      <c r="NR35" s="432"/>
      <c r="NS35" s="432"/>
      <c r="NT35" s="432"/>
      <c r="NU35" s="432"/>
      <c r="NV35" s="432"/>
      <c r="NW35" s="432"/>
      <c r="NX35" s="432"/>
      <c r="NY35" s="432"/>
      <c r="NZ35" s="432"/>
      <c r="OA35" s="432"/>
      <c r="OB35" s="432"/>
      <c r="OC35" s="432"/>
      <c r="OD35" s="432"/>
      <c r="OE35" s="432"/>
      <c r="OF35" s="432"/>
      <c r="OG35" s="432"/>
      <c r="OH35" s="432"/>
      <c r="OI35" s="432"/>
      <c r="OJ35" s="432"/>
      <c r="OK35" s="432"/>
      <c r="OL35" s="432"/>
      <c r="OM35" s="432"/>
      <c r="ON35" s="432"/>
      <c r="OO35" s="432"/>
      <c r="OP35" s="432"/>
      <c r="OQ35" s="432"/>
      <c r="OR35" s="432"/>
      <c r="OS35" s="432"/>
      <c r="OT35" s="432"/>
      <c r="OU35" s="432"/>
      <c r="OV35" s="432"/>
      <c r="OW35" s="432"/>
      <c r="OX35" s="432"/>
      <c r="OY35" s="432"/>
      <c r="OZ35" s="432"/>
      <c r="PA35" s="432"/>
      <c r="PB35" s="432"/>
      <c r="PC35" s="432"/>
      <c r="PD35" s="432"/>
      <c r="PE35" s="432"/>
      <c r="PF35" s="432"/>
      <c r="PG35" s="432"/>
      <c r="PH35" s="432"/>
      <c r="PI35" s="432"/>
      <c r="PJ35" s="432"/>
      <c r="PK35" s="432"/>
      <c r="PL35" s="432"/>
      <c r="PM35" s="432"/>
      <c r="PN35" s="432"/>
      <c r="PO35" s="432"/>
      <c r="PP35" s="432"/>
      <c r="PQ35" s="432"/>
      <c r="PR35" s="432"/>
      <c r="PS35" s="432"/>
      <c r="PT35" s="432"/>
      <c r="PU35" s="432"/>
      <c r="PV35" s="432"/>
      <c r="PW35" s="432"/>
      <c r="PX35" s="432"/>
      <c r="PY35" s="432"/>
      <c r="PZ35" s="432"/>
      <c r="QA35" s="432"/>
      <c r="QB35" s="432"/>
      <c r="QC35" s="432"/>
      <c r="QD35" s="432"/>
      <c r="QE35" s="432"/>
      <c r="QF35" s="432"/>
      <c r="QG35" s="432"/>
      <c r="QH35" s="432"/>
      <c r="QI35" s="432"/>
      <c r="QJ35" s="432"/>
      <c r="QK35" s="432"/>
      <c r="QL35" s="432"/>
      <c r="QM35" s="432"/>
      <c r="QN35" s="432"/>
      <c r="QO35" s="432"/>
      <c r="QP35" s="432"/>
      <c r="QQ35" s="432"/>
      <c r="QR35" s="432"/>
      <c r="QS35" s="432"/>
      <c r="QT35" s="432"/>
      <c r="QU35" s="432"/>
      <c r="QV35" s="432"/>
      <c r="QW35" s="432"/>
      <c r="QX35" s="432"/>
      <c r="QY35" s="432"/>
      <c r="QZ35" s="432"/>
      <c r="RA35" s="432"/>
      <c r="RB35" s="432"/>
      <c r="RC35" s="432"/>
      <c r="RD35" s="432"/>
      <c r="RE35" s="432"/>
      <c r="RF35" s="432"/>
      <c r="RG35" s="432"/>
      <c r="RH35" s="432"/>
      <c r="RI35" s="432"/>
      <c r="RJ35" s="432"/>
      <c r="RK35" s="432"/>
      <c r="RL35" s="432"/>
      <c r="RM35" s="432"/>
      <c r="RN35" s="432"/>
      <c r="RO35" s="432"/>
      <c r="RP35" s="432"/>
      <c r="RQ35" s="432"/>
      <c r="RR35" s="432"/>
    </row>
    <row r="36" spans="1:486" ht="13.5" customHeight="1" outlineLevel="1" x14ac:dyDescent="0.25">
      <c r="A36" t="str">
        <f t="shared" si="1"/>
        <v>893880</v>
      </c>
      <c r="B36" s="445"/>
      <c r="C36" s="472" t="s">
        <v>4236</v>
      </c>
      <c r="D36" s="554" t="s">
        <v>4237</v>
      </c>
      <c r="E36" s="458" t="s">
        <v>4238</v>
      </c>
      <c r="F36" s="456" t="s">
        <v>4239</v>
      </c>
      <c r="G36" s="457" t="s">
        <v>4240</v>
      </c>
      <c r="H36" s="456"/>
      <c r="I36" s="456"/>
      <c r="J36" s="456"/>
      <c r="K36" s="456"/>
      <c r="L36" s="456"/>
      <c r="M36" s="456"/>
      <c r="N36" s="455"/>
      <c r="O36" s="456"/>
      <c r="P36" s="455"/>
      <c r="Q36" s="587" t="s">
        <v>90</v>
      </c>
      <c r="R36" s="580" t="s">
        <v>90</v>
      </c>
      <c r="S36" s="446" t="b">
        <f t="shared" si="24"/>
        <v>1</v>
      </c>
      <c r="T36" s="446" t="str">
        <f t="shared" si="25"/>
        <v>ok</v>
      </c>
      <c r="U36" s="452"/>
      <c r="V36" s="498">
        <v>15000000</v>
      </c>
      <c r="W36" s="450">
        <v>7533145</v>
      </c>
      <c r="X36" s="442">
        <f t="shared" si="4"/>
        <v>0.9912002224834382</v>
      </c>
      <c r="Y36" s="447" t="b">
        <f t="shared" si="26"/>
        <v>0</v>
      </c>
      <c r="Z36" s="446" t="str">
        <f t="shared" si="27"/>
        <v/>
      </c>
      <c r="AA36" s="452"/>
      <c r="AB36" s="498">
        <v>6000000</v>
      </c>
      <c r="AC36" s="450">
        <v>3666536</v>
      </c>
      <c r="AD36" s="586">
        <f t="shared" si="7"/>
        <v>0.63642195249139788</v>
      </c>
      <c r="AE36" s="447" t="b">
        <f t="shared" si="28"/>
        <v>0</v>
      </c>
      <c r="AF36" s="447" t="str">
        <f t="shared" si="39"/>
        <v/>
      </c>
      <c r="AG36" s="579"/>
      <c r="AH36" s="525"/>
      <c r="AI36" s="577"/>
      <c r="AJ36" s="586">
        <f t="shared" si="35"/>
        <v>0</v>
      </c>
      <c r="AK36" s="446" t="b">
        <f t="shared" si="30"/>
        <v>1</v>
      </c>
      <c r="AL36" s="446" t="str">
        <f t="shared" si="31"/>
        <v>ok</v>
      </c>
      <c r="AM36" s="452"/>
      <c r="AN36" s="498"/>
      <c r="AO36" s="450"/>
      <c r="AP36" s="447">
        <f t="shared" si="32"/>
        <v>0</v>
      </c>
      <c r="AQ36" s="446" t="b">
        <f t="shared" si="33"/>
        <v>1</v>
      </c>
      <c r="AR36" s="446" t="b">
        <f t="shared" si="34"/>
        <v>1</v>
      </c>
      <c r="AS36" s="538" t="str">
        <f t="shared" si="38"/>
        <v>ok</v>
      </c>
      <c r="AT36" s="452"/>
      <c r="AU36" s="443">
        <v>16717474.48</v>
      </c>
      <c r="AV36" s="443">
        <v>27661631.079999998</v>
      </c>
      <c r="AW36" s="443" t="s">
        <v>6664</v>
      </c>
      <c r="AX36" s="444">
        <v>9.9486699999999999</v>
      </c>
      <c r="AY36" s="443">
        <v>893569.75</v>
      </c>
      <c r="AZ36" s="443">
        <v>386978.09</v>
      </c>
      <c r="BA36" s="442" t="s">
        <v>6665</v>
      </c>
      <c r="BB36" s="442">
        <v>227311</v>
      </c>
      <c r="BC36" s="441">
        <v>955040</v>
      </c>
      <c r="BD36" s="440">
        <v>387856</v>
      </c>
      <c r="BE36" s="439">
        <v>612582.57999999996</v>
      </c>
      <c r="BF36" s="439">
        <v>310</v>
      </c>
      <c r="BG36" s="439" t="s">
        <v>6666</v>
      </c>
      <c r="BH36" s="439">
        <f>ROUND((AY36+BF36),0)</f>
        <v>893880</v>
      </c>
      <c r="BI36" s="438" t="e">
        <f t="shared" si="36"/>
        <v>#VALUE!</v>
      </c>
      <c r="BJ36" s="469" t="e">
        <f>VLOOKUP(P36,'[1]Critère Allocation'!$A$4:$K$10,11,FALSE)</f>
        <v>#N/A</v>
      </c>
      <c r="BK36" s="431" t="e">
        <f t="shared" si="37"/>
        <v>#N/A</v>
      </c>
      <c r="BL36" s="437" t="e">
        <f>$BO36*VLOOKUP($C36,'[1]PARAMETRES 2024'!$C$2:$I$27,2,FALSE)</f>
        <v>#N/A</v>
      </c>
      <c r="BM36" s="436" t="e">
        <f>$BO36*VLOOKUP($C36,'[1]PARAMETRES 2024'!$C$2:$I$27,3,FALSE)</f>
        <v>#N/A</v>
      </c>
      <c r="BN36" s="437" t="e">
        <f>$BO36*VLOOKUP($C36,'[1]PARAMETRES 2024'!$C$2:$I$27,4,FALSE)</f>
        <v>#N/A</v>
      </c>
      <c r="BO36" s="434" t="e">
        <f>$BK36/(1-VLOOKUP($C36,'[1]PARAMETRES 2024'!$C$2:$I$27,5,FALSE))</f>
        <v>#N/A</v>
      </c>
      <c r="BP36" s="437">
        <f t="shared" si="19"/>
        <v>0</v>
      </c>
      <c r="BQ36" s="437">
        <f t="shared" si="20"/>
        <v>0</v>
      </c>
      <c r="BR36" s="434" t="e">
        <f t="shared" si="21"/>
        <v>#N/A</v>
      </c>
      <c r="BS36" s="436">
        <f>IFERROR(BO36*VLOOKUP(C36,'[1]PARAMETRES 2024'!$C$2:$I$27,6,FALSE),0)</f>
        <v>0</v>
      </c>
      <c r="BT36" s="436">
        <f>IFERROR((BP36+BQ36)*VLOOKUP(C36,'[1]PARAMETRES 2024'!$C$2:$I$27,7,FALSE),0)</f>
        <v>0</v>
      </c>
      <c r="BU36" s="435" t="e">
        <f t="shared" si="22"/>
        <v>#N/A</v>
      </c>
      <c r="BV36" s="437">
        <f>1141.98</f>
        <v>1141.98</v>
      </c>
      <c r="BW36" s="459" t="e">
        <f>BV36*(1+VLOOKUP($C36,'[1]PARAMETRES 2024'!$C$2:$I$27,7,))</f>
        <v>#N/A</v>
      </c>
      <c r="BX36" s="434" t="e">
        <f t="shared" si="23"/>
        <v>#N/A</v>
      </c>
      <c r="BY36" s="432"/>
      <c r="BZ36" s="433"/>
      <c r="CA36" s="432"/>
      <c r="CB36" s="432"/>
      <c r="CC36" s="432"/>
      <c r="CD36" s="432"/>
      <c r="CE36" s="432"/>
      <c r="CF36" s="432"/>
      <c r="CG36" s="433"/>
      <c r="CH36" s="432"/>
      <c r="CI36" s="432"/>
      <c r="CJ36" s="432"/>
      <c r="CK36" s="432"/>
      <c r="CL36" s="432"/>
      <c r="CM36" s="432"/>
      <c r="CN36" s="433"/>
      <c r="CO36" s="432"/>
      <c r="CP36" s="432"/>
      <c r="CQ36" s="432"/>
      <c r="CR36" s="432"/>
      <c r="CS36" s="432"/>
      <c r="CT36" s="432"/>
      <c r="CU36" s="432"/>
      <c r="CV36" s="432"/>
      <c r="CW36" s="432"/>
      <c r="CX36" s="432"/>
      <c r="CY36" s="432"/>
      <c r="CZ36" s="432"/>
      <c r="DA36" s="432"/>
      <c r="DB36" s="432"/>
      <c r="DC36" s="432"/>
      <c r="DD36" s="432"/>
      <c r="DE36" s="432"/>
      <c r="DF36" s="432"/>
      <c r="DG36" s="432"/>
      <c r="DH36" s="432"/>
      <c r="DI36" s="432"/>
      <c r="DJ36" s="432"/>
      <c r="DK36" s="432"/>
      <c r="DL36" s="432"/>
      <c r="DM36" s="432"/>
      <c r="DN36" s="432"/>
      <c r="DO36" s="432"/>
      <c r="DP36" s="432"/>
      <c r="DQ36" s="432"/>
      <c r="DR36" s="432"/>
      <c r="DS36" s="432"/>
      <c r="DT36" s="432"/>
      <c r="DU36" s="432"/>
      <c r="DV36" s="432"/>
      <c r="DW36" s="432"/>
      <c r="DX36" s="432"/>
      <c r="DY36" s="432"/>
      <c r="DZ36" s="432"/>
      <c r="EA36" s="432"/>
      <c r="EB36" s="432"/>
      <c r="EC36" s="432"/>
      <c r="ED36" s="432"/>
      <c r="EE36" s="432"/>
      <c r="EF36" s="432"/>
      <c r="EG36" s="432"/>
      <c r="EH36" s="432"/>
      <c r="EI36" s="432"/>
      <c r="EJ36" s="432"/>
      <c r="EK36" s="432"/>
      <c r="EL36" s="432"/>
      <c r="EM36" s="432"/>
      <c r="EN36" s="432"/>
      <c r="EO36" s="432"/>
      <c r="EP36" s="432"/>
      <c r="EQ36" s="432"/>
      <c r="ER36" s="432"/>
      <c r="ES36" s="432"/>
      <c r="ET36" s="432"/>
      <c r="EU36" s="432"/>
      <c r="EV36" s="432"/>
      <c r="EW36" s="432"/>
      <c r="EX36" s="432"/>
      <c r="EY36" s="432"/>
      <c r="EZ36" s="432"/>
      <c r="FA36" s="432"/>
      <c r="FB36" s="432"/>
      <c r="FC36" s="432"/>
      <c r="FD36" s="432"/>
      <c r="FE36" s="432"/>
      <c r="FF36" s="432"/>
      <c r="FG36" s="432"/>
      <c r="FH36" s="432"/>
      <c r="FI36" s="432"/>
      <c r="FJ36" s="432"/>
      <c r="FK36" s="432"/>
      <c r="FL36" s="432"/>
      <c r="FM36" s="432"/>
      <c r="FN36" s="432"/>
      <c r="FO36" s="432"/>
      <c r="FP36" s="432"/>
      <c r="FQ36" s="432"/>
      <c r="FR36" s="432"/>
      <c r="FS36" s="432"/>
      <c r="FT36" s="432"/>
      <c r="FU36" s="432"/>
      <c r="FV36" s="432"/>
      <c r="FW36" s="432"/>
      <c r="FX36" s="432"/>
      <c r="FY36" s="432"/>
      <c r="FZ36" s="432"/>
      <c r="GA36" s="432"/>
      <c r="GB36" s="432"/>
      <c r="GC36" s="432"/>
      <c r="GD36" s="432"/>
      <c r="GE36" s="432"/>
      <c r="GF36" s="432"/>
      <c r="GG36" s="432"/>
      <c r="GH36" s="432"/>
      <c r="GI36" s="432"/>
      <c r="GJ36" s="432"/>
      <c r="GK36" s="432"/>
      <c r="GL36" s="432"/>
      <c r="GM36" s="432"/>
      <c r="GN36" s="432"/>
      <c r="GO36" s="432"/>
      <c r="GP36" s="432"/>
      <c r="GQ36" s="432"/>
      <c r="GR36" s="432"/>
      <c r="GS36" s="432"/>
      <c r="GT36" s="432"/>
      <c r="GU36" s="432"/>
      <c r="GV36" s="432"/>
      <c r="GW36" s="432"/>
      <c r="GX36" s="432"/>
      <c r="GY36" s="432"/>
      <c r="GZ36" s="432"/>
      <c r="HA36" s="432"/>
      <c r="HB36" s="432"/>
      <c r="HC36" s="432"/>
      <c r="HD36" s="432"/>
      <c r="HE36" s="432"/>
      <c r="HF36" s="432"/>
      <c r="HG36" s="432"/>
      <c r="HH36" s="432"/>
      <c r="HI36" s="432"/>
      <c r="HJ36" s="432"/>
      <c r="HK36" s="432"/>
      <c r="HL36" s="432"/>
      <c r="HM36" s="432"/>
      <c r="HN36" s="432"/>
      <c r="HO36" s="432"/>
      <c r="HP36" s="432"/>
      <c r="HQ36" s="432"/>
      <c r="HR36" s="432"/>
      <c r="HS36" s="432"/>
      <c r="HT36" s="432"/>
      <c r="HU36" s="432"/>
      <c r="HV36" s="432"/>
      <c r="HW36" s="432"/>
      <c r="HX36" s="432"/>
      <c r="HY36" s="432"/>
      <c r="HZ36" s="432"/>
      <c r="IA36" s="432"/>
      <c r="IB36" s="432"/>
      <c r="IC36" s="432"/>
      <c r="ID36" s="432"/>
      <c r="IE36" s="432"/>
      <c r="IF36" s="432"/>
      <c r="IG36" s="432"/>
      <c r="IH36" s="432"/>
      <c r="II36" s="432"/>
      <c r="IJ36" s="432"/>
      <c r="IK36" s="432"/>
      <c r="IL36" s="432"/>
      <c r="IM36" s="432"/>
      <c r="IN36" s="432"/>
      <c r="IO36" s="432"/>
      <c r="IP36" s="432"/>
      <c r="IQ36" s="432"/>
      <c r="IR36" s="432"/>
      <c r="IS36" s="432"/>
      <c r="IT36" s="432"/>
      <c r="IU36" s="432"/>
      <c r="IV36" s="432"/>
      <c r="IW36" s="432"/>
      <c r="IX36" s="432"/>
      <c r="IY36" s="432"/>
      <c r="IZ36" s="432"/>
      <c r="JA36" s="432"/>
      <c r="JB36" s="432"/>
      <c r="JC36" s="432"/>
      <c r="JD36" s="432"/>
      <c r="JE36" s="432"/>
      <c r="JF36" s="432"/>
      <c r="JG36" s="432"/>
      <c r="JH36" s="432"/>
      <c r="JI36" s="432"/>
      <c r="JJ36" s="432"/>
      <c r="JK36" s="432"/>
      <c r="JL36" s="432"/>
      <c r="JM36" s="432"/>
      <c r="JN36" s="432"/>
      <c r="JO36" s="432"/>
      <c r="JP36" s="432"/>
      <c r="JQ36" s="432"/>
      <c r="JR36" s="432"/>
      <c r="JS36" s="432"/>
      <c r="JT36" s="432"/>
      <c r="JU36" s="432"/>
      <c r="JV36" s="432"/>
      <c r="JW36" s="432"/>
      <c r="JX36" s="432"/>
      <c r="JY36" s="432"/>
      <c r="JZ36" s="432"/>
      <c r="KA36" s="432"/>
      <c r="KB36" s="432"/>
      <c r="KC36" s="432"/>
      <c r="KD36" s="432"/>
      <c r="KE36" s="432"/>
      <c r="KF36" s="432"/>
      <c r="KG36" s="432"/>
      <c r="KH36" s="432"/>
      <c r="KI36" s="432"/>
      <c r="KJ36" s="432"/>
      <c r="KK36" s="432"/>
      <c r="KL36" s="432"/>
      <c r="KM36" s="432"/>
      <c r="KN36" s="432"/>
      <c r="KO36" s="432"/>
      <c r="KP36" s="432"/>
      <c r="KQ36" s="432"/>
      <c r="KR36" s="432"/>
      <c r="KS36" s="432"/>
      <c r="KT36" s="432"/>
      <c r="KU36" s="432"/>
      <c r="KV36" s="432"/>
      <c r="KW36" s="432"/>
      <c r="KX36" s="432"/>
      <c r="KY36" s="432"/>
      <c r="KZ36" s="432"/>
      <c r="LA36" s="432"/>
      <c r="LB36" s="432"/>
      <c r="LC36" s="432"/>
      <c r="LD36" s="432"/>
      <c r="LE36" s="432"/>
      <c r="LF36" s="432"/>
      <c r="LG36" s="432"/>
      <c r="LH36" s="432"/>
      <c r="LI36" s="432"/>
      <c r="LJ36" s="432"/>
      <c r="LK36" s="432"/>
      <c r="LL36" s="432"/>
      <c r="LM36" s="432"/>
      <c r="LN36" s="432"/>
      <c r="LO36" s="432"/>
      <c r="LP36" s="432"/>
      <c r="LQ36" s="432"/>
      <c r="LR36" s="432"/>
      <c r="LS36" s="432"/>
      <c r="LT36" s="432"/>
      <c r="LU36" s="432"/>
      <c r="LV36" s="432"/>
      <c r="LW36" s="432"/>
      <c r="LX36" s="432"/>
      <c r="LY36" s="432"/>
      <c r="LZ36" s="432"/>
      <c r="MA36" s="432"/>
      <c r="MB36" s="432"/>
      <c r="MC36" s="432"/>
      <c r="MD36" s="432"/>
      <c r="ME36" s="432"/>
      <c r="MF36" s="432"/>
      <c r="MG36" s="432"/>
      <c r="MH36" s="432"/>
      <c r="MI36" s="432"/>
      <c r="MJ36" s="432"/>
      <c r="MK36" s="432"/>
      <c r="ML36" s="432"/>
      <c r="MM36" s="432"/>
      <c r="MN36" s="432"/>
      <c r="MO36" s="432"/>
      <c r="MP36" s="432"/>
      <c r="MQ36" s="432"/>
      <c r="MR36" s="432"/>
      <c r="MS36" s="432"/>
      <c r="MT36" s="432"/>
      <c r="MU36" s="432"/>
      <c r="MV36" s="432"/>
      <c r="MW36" s="432"/>
      <c r="MX36" s="432"/>
      <c r="MY36" s="432"/>
      <c r="MZ36" s="432"/>
      <c r="NA36" s="432"/>
      <c r="NB36" s="432"/>
      <c r="NC36" s="432"/>
      <c r="ND36" s="432"/>
      <c r="NE36" s="432"/>
      <c r="NF36" s="432"/>
      <c r="NG36" s="432"/>
      <c r="NH36" s="432"/>
      <c r="NI36" s="432"/>
      <c r="NJ36" s="432"/>
      <c r="NK36" s="432"/>
      <c r="NL36" s="432"/>
      <c r="NM36" s="432"/>
      <c r="NN36" s="432"/>
      <c r="NO36" s="432"/>
      <c r="NP36" s="432"/>
      <c r="NQ36" s="432"/>
      <c r="NR36" s="432"/>
      <c r="NS36" s="432"/>
      <c r="NT36" s="432"/>
      <c r="NU36" s="432"/>
      <c r="NV36" s="432"/>
      <c r="NW36" s="432"/>
      <c r="NX36" s="432"/>
      <c r="NY36" s="432"/>
      <c r="NZ36" s="432"/>
      <c r="OA36" s="432"/>
      <c r="OB36" s="432"/>
      <c r="OC36" s="432"/>
      <c r="OD36" s="432"/>
      <c r="OE36" s="432"/>
      <c r="OF36" s="432"/>
      <c r="OG36" s="432"/>
      <c r="OH36" s="432"/>
      <c r="OI36" s="432"/>
      <c r="OJ36" s="432"/>
      <c r="OK36" s="432"/>
      <c r="OL36" s="432"/>
      <c r="OM36" s="432"/>
      <c r="ON36" s="432"/>
      <c r="OO36" s="432"/>
      <c r="OP36" s="432"/>
      <c r="OQ36" s="432"/>
      <c r="OR36" s="432"/>
      <c r="OS36" s="432"/>
      <c r="OT36" s="432"/>
      <c r="OU36" s="432"/>
      <c r="OV36" s="432"/>
      <c r="OW36" s="432"/>
      <c r="OX36" s="432"/>
      <c r="OY36" s="432"/>
      <c r="OZ36" s="432"/>
      <c r="PA36" s="432"/>
      <c r="PB36" s="432"/>
      <c r="PC36" s="432"/>
      <c r="PD36" s="432"/>
      <c r="PE36" s="432"/>
      <c r="PF36" s="432"/>
      <c r="PG36" s="432"/>
      <c r="PH36" s="432"/>
      <c r="PI36" s="432"/>
      <c r="PJ36" s="432"/>
      <c r="PK36" s="432"/>
      <c r="PL36" s="432"/>
      <c r="PM36" s="432"/>
      <c r="PN36" s="432"/>
      <c r="PO36" s="432"/>
      <c r="PP36" s="432"/>
      <c r="PQ36" s="432"/>
      <c r="PR36" s="432"/>
      <c r="PS36" s="432"/>
      <c r="PT36" s="432"/>
      <c r="PU36" s="432"/>
      <c r="PV36" s="432"/>
      <c r="PW36" s="432"/>
      <c r="PX36" s="432"/>
      <c r="PY36" s="432"/>
      <c r="PZ36" s="432"/>
      <c r="QA36" s="432"/>
      <c r="QB36" s="432"/>
      <c r="QC36" s="432"/>
      <c r="QD36" s="432"/>
      <c r="QE36" s="432"/>
      <c r="QF36" s="432"/>
      <c r="QG36" s="432"/>
      <c r="QH36" s="432"/>
      <c r="QI36" s="432"/>
      <c r="QJ36" s="432"/>
      <c r="QK36" s="432"/>
      <c r="QL36" s="432"/>
      <c r="QM36" s="432"/>
      <c r="QN36" s="432"/>
      <c r="QO36" s="432"/>
      <c r="QP36" s="432"/>
      <c r="QQ36" s="432"/>
      <c r="QR36" s="432"/>
      <c r="QS36" s="432"/>
      <c r="QT36" s="432"/>
      <c r="QU36" s="432"/>
      <c r="QV36" s="432"/>
      <c r="QW36" s="432"/>
      <c r="QX36" s="432"/>
      <c r="QY36" s="432"/>
      <c r="QZ36" s="432"/>
      <c r="RA36" s="432"/>
      <c r="RB36" s="432"/>
      <c r="RC36" s="432"/>
      <c r="RD36" s="432"/>
      <c r="RE36" s="432"/>
      <c r="RF36" s="432"/>
      <c r="RG36" s="432"/>
      <c r="RH36" s="432"/>
      <c r="RI36" s="432"/>
      <c r="RJ36" s="432"/>
      <c r="RK36" s="432"/>
      <c r="RL36" s="432"/>
      <c r="RM36" s="432"/>
      <c r="RN36" s="432"/>
      <c r="RO36" s="432"/>
      <c r="RP36" s="432"/>
      <c r="RQ36" s="432"/>
      <c r="RR36" s="432"/>
    </row>
    <row r="37" spans="1:486" ht="13.5" customHeight="1" outlineLevel="1" x14ac:dyDescent="0.25">
      <c r="A37" t="str">
        <f t="shared" si="1"/>
        <v>1076351</v>
      </c>
      <c r="B37" s="445"/>
      <c r="C37" s="472" t="s">
        <v>4241</v>
      </c>
      <c r="D37" s="554"/>
      <c r="E37" s="458"/>
      <c r="F37" s="456"/>
      <c r="G37" s="457"/>
      <c r="H37" s="566"/>
      <c r="I37" s="456"/>
      <c r="J37" s="456"/>
      <c r="K37" s="456"/>
      <c r="L37" s="456"/>
      <c r="M37" s="456"/>
      <c r="N37" s="455"/>
      <c r="O37" s="456"/>
      <c r="P37" s="455"/>
      <c r="Q37" s="585" t="s">
        <v>105</v>
      </c>
      <c r="R37" s="580" t="s">
        <v>105</v>
      </c>
      <c r="S37" s="446" t="b">
        <f t="shared" si="24"/>
        <v>1</v>
      </c>
      <c r="T37" s="446" t="str">
        <f t="shared" si="25"/>
        <v>ok</v>
      </c>
      <c r="U37" s="452"/>
      <c r="V37" s="451">
        <v>2628450</v>
      </c>
      <c r="W37" s="450">
        <v>3000150</v>
      </c>
      <c r="X37" s="442">
        <f t="shared" si="4"/>
        <v>-0.12389380530973451</v>
      </c>
      <c r="Y37" s="447" t="b">
        <f t="shared" si="26"/>
        <v>1</v>
      </c>
      <c r="Z37" s="446" t="str">
        <f t="shared" si="27"/>
        <v>ok</v>
      </c>
      <c r="AA37" s="452"/>
      <c r="AB37" s="451">
        <v>3902033</v>
      </c>
      <c r="AC37" s="450">
        <v>5237657</v>
      </c>
      <c r="AD37" s="442">
        <f t="shared" si="7"/>
        <v>-0.25500409820650721</v>
      </c>
      <c r="AE37" s="447" t="b">
        <f t="shared" si="28"/>
        <v>0</v>
      </c>
      <c r="AF37" s="447" t="str">
        <f t="shared" si="39"/>
        <v/>
      </c>
      <c r="AG37" s="583"/>
      <c r="AH37" s="584"/>
      <c r="AI37" s="577"/>
      <c r="AJ37" s="442">
        <f t="shared" si="35"/>
        <v>0</v>
      </c>
      <c r="AK37" s="446" t="b">
        <f t="shared" si="30"/>
        <v>1</v>
      </c>
      <c r="AL37" s="446" t="str">
        <f t="shared" si="31"/>
        <v>ok</v>
      </c>
      <c r="AM37" s="452"/>
      <c r="AN37" s="451"/>
      <c r="AO37" s="450"/>
      <c r="AP37" s="447">
        <f t="shared" si="32"/>
        <v>0</v>
      </c>
      <c r="AQ37" s="446" t="b">
        <f t="shared" si="33"/>
        <v>1</v>
      </c>
      <c r="AR37" s="446" t="b">
        <f t="shared" si="34"/>
        <v>1</v>
      </c>
      <c r="AS37" s="538" t="str">
        <f t="shared" si="38"/>
        <v>ok</v>
      </c>
      <c r="AT37" s="452"/>
      <c r="AU37" s="443">
        <v>2251452.9300000002</v>
      </c>
      <c r="AV37" s="443">
        <v>9624927.0299999993</v>
      </c>
      <c r="AW37" s="443" t="s">
        <v>6037</v>
      </c>
      <c r="AX37" s="444">
        <v>1.9379299999999999</v>
      </c>
      <c r="AY37" s="443">
        <v>1076030.2</v>
      </c>
      <c r="AZ37" s="443">
        <v>8436225.5500000007</v>
      </c>
      <c r="BA37" s="442" t="s">
        <v>6667</v>
      </c>
      <c r="BB37" s="442">
        <v>5365455</v>
      </c>
      <c r="BC37" s="441" t="s">
        <v>6668</v>
      </c>
      <c r="BD37" s="440">
        <v>8981027</v>
      </c>
      <c r="BE37" s="439">
        <v>14487942.470000001</v>
      </c>
      <c r="BF37" s="439">
        <v>320</v>
      </c>
      <c r="BG37" s="439" t="s">
        <v>6670</v>
      </c>
      <c r="BH37" s="439">
        <f>ROUND((AY37+BF37),0)+1</f>
        <v>1076351</v>
      </c>
      <c r="BI37" s="438" t="e">
        <f t="shared" si="36"/>
        <v>#VALUE!</v>
      </c>
      <c r="BJ37" t="e">
        <f>VLOOKUP(P37,'[1]Critère Allocation'!$A$4:$K$10,11,FALSE)</f>
        <v>#N/A</v>
      </c>
      <c r="BK37" s="431" t="e">
        <f t="shared" si="37"/>
        <v>#N/A</v>
      </c>
      <c r="BL37" s="437" t="e">
        <f>$BO37*VLOOKUP($C37,'[1]PARAMETRES 2024'!$C$2:$I$27,2,FALSE)</f>
        <v>#N/A</v>
      </c>
      <c r="BM37" s="436" t="e">
        <f>$BO37*VLOOKUP($C37,'[1]PARAMETRES 2024'!$C$2:$I$27,3,FALSE)</f>
        <v>#N/A</v>
      </c>
      <c r="BN37" s="437" t="e">
        <f>$BO37*VLOOKUP($C37,'[1]PARAMETRES 2024'!$C$2:$I$27,4,FALSE)</f>
        <v>#N/A</v>
      </c>
      <c r="BO37" s="434" t="e">
        <f>$BK37/(1-VLOOKUP($C37,'[1]PARAMETRES 2024'!$C$2:$I$27,5,FALSE))</f>
        <v>#N/A</v>
      </c>
      <c r="BP37" s="437">
        <f t="shared" si="19"/>
        <v>0</v>
      </c>
      <c r="BQ37" s="437">
        <f t="shared" si="20"/>
        <v>0</v>
      </c>
      <c r="BR37" s="434" t="e">
        <f t="shared" si="21"/>
        <v>#N/A</v>
      </c>
      <c r="BS37" s="436">
        <f>IFERROR(BO37*VLOOKUP(C37,'[1]PARAMETRES 2024'!$C$2:$I$27,6,FALSE),0)</f>
        <v>0</v>
      </c>
      <c r="BT37" s="436">
        <f>IFERROR((BP37+BQ37)*VLOOKUP(C37,'[1]PARAMETRES 2024'!$C$2:$I$27,7,FALSE),0)</f>
        <v>0</v>
      </c>
      <c r="BU37" s="435" t="e">
        <f t="shared" si="22"/>
        <v>#N/A</v>
      </c>
      <c r="BV37" s="432"/>
      <c r="BW37" s="432"/>
      <c r="BX37" s="434" t="e">
        <f t="shared" si="23"/>
        <v>#N/A</v>
      </c>
      <c r="BY37" s="459">
        <v>2260.4322864732367</v>
      </c>
      <c r="BZ37" s="433"/>
      <c r="CA37" s="432"/>
      <c r="CB37" s="432"/>
      <c r="CC37" s="432"/>
      <c r="CD37" s="432"/>
      <c r="CE37" s="432"/>
      <c r="CF37" s="432"/>
      <c r="CG37" s="433"/>
      <c r="CH37" s="432"/>
      <c r="CI37" s="432"/>
      <c r="CJ37" s="432"/>
      <c r="CK37" s="432"/>
      <c r="CL37" s="432"/>
      <c r="CM37" s="432"/>
      <c r="CN37" s="433"/>
      <c r="CO37" s="432"/>
      <c r="CP37" s="432"/>
      <c r="CQ37" s="432"/>
      <c r="CR37" s="432"/>
      <c r="CS37" s="432"/>
      <c r="CT37" s="432"/>
      <c r="CU37" s="432"/>
      <c r="CV37" s="432"/>
      <c r="CW37" s="432"/>
      <c r="CX37" s="432"/>
      <c r="CY37" s="432"/>
      <c r="CZ37" s="432"/>
      <c r="DA37" s="432"/>
      <c r="DB37" s="432"/>
      <c r="DC37" s="432"/>
      <c r="DD37" s="432"/>
      <c r="DE37" s="432"/>
      <c r="DF37" s="432"/>
      <c r="DG37" s="432"/>
      <c r="DH37" s="432"/>
      <c r="DI37" s="432"/>
      <c r="DJ37" s="432"/>
      <c r="DK37" s="432"/>
      <c r="DL37" s="432"/>
      <c r="DM37" s="432"/>
      <c r="DN37" s="432"/>
      <c r="DO37" s="432"/>
      <c r="DP37" s="432"/>
      <c r="DQ37" s="432"/>
      <c r="DR37" s="432"/>
      <c r="DS37" s="432"/>
      <c r="DT37" s="432"/>
      <c r="DU37" s="432"/>
      <c r="DV37" s="432"/>
      <c r="DW37" s="432"/>
      <c r="DX37" s="432"/>
      <c r="DY37" s="432"/>
      <c r="DZ37" s="432"/>
      <c r="EA37" s="432"/>
      <c r="EB37" s="432"/>
      <c r="EC37" s="432"/>
      <c r="ED37" s="432"/>
      <c r="EE37" s="432"/>
      <c r="EF37" s="432"/>
      <c r="EG37" s="432"/>
      <c r="EH37" s="432"/>
      <c r="EI37" s="432"/>
      <c r="EJ37" s="432"/>
      <c r="EK37" s="432"/>
      <c r="EL37" s="432"/>
      <c r="EM37" s="432"/>
      <c r="EN37" s="432"/>
      <c r="EO37" s="432"/>
      <c r="EP37" s="432"/>
      <c r="EQ37" s="432"/>
      <c r="ER37" s="432"/>
      <c r="ES37" s="432"/>
      <c r="ET37" s="432"/>
      <c r="EU37" s="432"/>
      <c r="EV37" s="432"/>
      <c r="EW37" s="432"/>
      <c r="EX37" s="432"/>
      <c r="EY37" s="432"/>
      <c r="EZ37" s="432"/>
      <c r="FA37" s="432"/>
      <c r="FB37" s="432"/>
      <c r="FC37" s="432"/>
      <c r="FD37" s="432"/>
      <c r="FE37" s="432"/>
      <c r="FF37" s="432"/>
      <c r="FG37" s="432"/>
      <c r="FH37" s="432"/>
      <c r="FI37" s="432"/>
      <c r="FJ37" s="432"/>
      <c r="FK37" s="432"/>
      <c r="FL37" s="432"/>
      <c r="FM37" s="432"/>
      <c r="FN37" s="432"/>
      <c r="FO37" s="432"/>
      <c r="FP37" s="432"/>
      <c r="FQ37" s="432"/>
      <c r="FR37" s="432"/>
      <c r="FS37" s="432"/>
      <c r="FT37" s="432"/>
      <c r="FU37" s="432"/>
      <c r="FV37" s="432"/>
      <c r="FW37" s="432"/>
      <c r="FX37" s="432"/>
      <c r="FY37" s="432"/>
      <c r="FZ37" s="432"/>
      <c r="GA37" s="432"/>
      <c r="GB37" s="432"/>
      <c r="GC37" s="432"/>
      <c r="GD37" s="432"/>
      <c r="GE37" s="432"/>
      <c r="GF37" s="432"/>
      <c r="GG37" s="432"/>
      <c r="GH37" s="432"/>
      <c r="GI37" s="432"/>
      <c r="GJ37" s="432"/>
      <c r="GK37" s="432"/>
      <c r="GL37" s="432"/>
      <c r="GM37" s="432"/>
      <c r="GN37" s="432"/>
      <c r="GO37" s="432"/>
      <c r="GP37" s="432"/>
      <c r="GQ37" s="432"/>
      <c r="GR37" s="432"/>
      <c r="GS37" s="432"/>
      <c r="GT37" s="432"/>
      <c r="GU37" s="432"/>
      <c r="GV37" s="432"/>
      <c r="GW37" s="432"/>
      <c r="GX37" s="432"/>
      <c r="GY37" s="432"/>
      <c r="GZ37" s="432"/>
      <c r="HA37" s="432"/>
      <c r="HB37" s="432"/>
      <c r="HC37" s="432"/>
      <c r="HD37" s="432"/>
      <c r="HE37" s="432"/>
      <c r="HF37" s="432"/>
      <c r="HG37" s="432"/>
      <c r="HH37" s="432"/>
      <c r="HI37" s="432"/>
      <c r="HJ37" s="432"/>
      <c r="HK37" s="432"/>
      <c r="HL37" s="432"/>
      <c r="HM37" s="432"/>
      <c r="HN37" s="432"/>
      <c r="HO37" s="432"/>
      <c r="HP37" s="432"/>
      <c r="HQ37" s="432"/>
      <c r="HR37" s="432"/>
      <c r="HS37" s="432"/>
      <c r="HT37" s="432"/>
      <c r="HU37" s="432"/>
      <c r="HV37" s="432"/>
      <c r="HW37" s="432"/>
      <c r="HX37" s="432"/>
      <c r="HY37" s="432"/>
      <c r="HZ37" s="432"/>
      <c r="IA37" s="432"/>
      <c r="IB37" s="432"/>
      <c r="IC37" s="432"/>
      <c r="ID37" s="432"/>
      <c r="IE37" s="432"/>
      <c r="IF37" s="432"/>
      <c r="IG37" s="432"/>
      <c r="IH37" s="432"/>
      <c r="II37" s="432"/>
      <c r="IJ37" s="432"/>
      <c r="IK37" s="432"/>
      <c r="IL37" s="432"/>
      <c r="IM37" s="432"/>
      <c r="IN37" s="432"/>
      <c r="IO37" s="432"/>
      <c r="IP37" s="432"/>
      <c r="IQ37" s="432"/>
      <c r="IR37" s="432"/>
      <c r="IS37" s="432"/>
      <c r="IT37" s="432"/>
      <c r="IU37" s="432"/>
      <c r="IV37" s="432"/>
      <c r="IW37" s="432"/>
      <c r="IX37" s="432"/>
      <c r="IY37" s="432"/>
      <c r="IZ37" s="432"/>
      <c r="JA37" s="432"/>
      <c r="JB37" s="432"/>
      <c r="JC37" s="432"/>
      <c r="JD37" s="432"/>
      <c r="JE37" s="432"/>
      <c r="JF37" s="432"/>
      <c r="JG37" s="432"/>
      <c r="JH37" s="432"/>
      <c r="JI37" s="432"/>
      <c r="JJ37" s="432"/>
      <c r="JK37" s="432"/>
      <c r="JL37" s="432"/>
      <c r="JM37" s="432"/>
      <c r="JN37" s="432"/>
      <c r="JO37" s="432"/>
      <c r="JP37" s="432"/>
      <c r="JQ37" s="432"/>
      <c r="JR37" s="432"/>
      <c r="JS37" s="432"/>
      <c r="JT37" s="432"/>
      <c r="JU37" s="432"/>
      <c r="JV37" s="432"/>
      <c r="JW37" s="432"/>
      <c r="JX37" s="432"/>
      <c r="JY37" s="432"/>
      <c r="JZ37" s="432"/>
      <c r="KA37" s="432"/>
      <c r="KB37" s="432"/>
      <c r="KC37" s="432"/>
      <c r="KD37" s="432"/>
      <c r="KE37" s="432"/>
      <c r="KF37" s="432"/>
      <c r="KG37" s="432"/>
      <c r="KH37" s="432"/>
      <c r="KI37" s="432"/>
      <c r="KJ37" s="432"/>
      <c r="KK37" s="432"/>
      <c r="KL37" s="432"/>
      <c r="KM37" s="432"/>
      <c r="KN37" s="432"/>
      <c r="KO37" s="432"/>
      <c r="KP37" s="432"/>
      <c r="KQ37" s="432"/>
      <c r="KR37" s="432"/>
      <c r="KS37" s="432"/>
      <c r="KT37" s="432"/>
      <c r="KU37" s="432"/>
      <c r="KV37" s="432"/>
      <c r="KW37" s="432"/>
      <c r="KX37" s="432"/>
      <c r="KY37" s="432"/>
      <c r="KZ37" s="432"/>
      <c r="LA37" s="432"/>
      <c r="LB37" s="432"/>
      <c r="LC37" s="432"/>
      <c r="LD37" s="432"/>
      <c r="LE37" s="432"/>
      <c r="LF37" s="432"/>
      <c r="LG37" s="432"/>
      <c r="LH37" s="432"/>
      <c r="LI37" s="432"/>
      <c r="LJ37" s="432"/>
      <c r="LK37" s="432"/>
      <c r="LL37" s="432"/>
      <c r="LM37" s="432"/>
      <c r="LN37" s="432"/>
      <c r="LO37" s="432"/>
      <c r="LP37" s="432"/>
      <c r="LQ37" s="432"/>
      <c r="LR37" s="432"/>
      <c r="LS37" s="432"/>
      <c r="LT37" s="432"/>
      <c r="LU37" s="432"/>
      <c r="LV37" s="432"/>
      <c r="LW37" s="432"/>
      <c r="LX37" s="432"/>
      <c r="LY37" s="432"/>
      <c r="LZ37" s="432"/>
      <c r="MA37" s="432"/>
      <c r="MB37" s="432"/>
      <c r="MC37" s="432"/>
      <c r="MD37" s="432"/>
      <c r="ME37" s="432"/>
      <c r="MF37" s="432"/>
      <c r="MG37" s="432"/>
      <c r="MH37" s="432"/>
      <c r="MI37" s="432"/>
      <c r="MJ37" s="432"/>
      <c r="MK37" s="432"/>
      <c r="ML37" s="432"/>
      <c r="MM37" s="432"/>
      <c r="MN37" s="432"/>
      <c r="MO37" s="432"/>
      <c r="MP37" s="432"/>
      <c r="MQ37" s="432"/>
      <c r="MR37" s="432"/>
      <c r="MS37" s="432"/>
      <c r="MT37" s="432"/>
      <c r="MU37" s="432"/>
      <c r="MV37" s="432"/>
      <c r="MW37" s="432"/>
      <c r="MX37" s="432"/>
      <c r="MY37" s="432"/>
      <c r="MZ37" s="432"/>
      <c r="NA37" s="432"/>
      <c r="NB37" s="432"/>
      <c r="NC37" s="432"/>
      <c r="ND37" s="432"/>
      <c r="NE37" s="432"/>
      <c r="NF37" s="432"/>
      <c r="NG37" s="432"/>
      <c r="NH37" s="432"/>
      <c r="NI37" s="432"/>
      <c r="NJ37" s="432"/>
      <c r="NK37" s="432"/>
      <c r="NL37" s="432"/>
      <c r="NM37" s="432"/>
      <c r="NN37" s="432"/>
      <c r="NO37" s="432"/>
      <c r="NP37" s="432"/>
      <c r="NQ37" s="432"/>
      <c r="NR37" s="432"/>
      <c r="NS37" s="432"/>
      <c r="NT37" s="432"/>
      <c r="NU37" s="432"/>
      <c r="NV37" s="432"/>
      <c r="NW37" s="432"/>
      <c r="NX37" s="432"/>
      <c r="NY37" s="432"/>
      <c r="NZ37" s="432"/>
      <c r="OA37" s="432"/>
      <c r="OB37" s="432"/>
      <c r="OC37" s="432"/>
      <c r="OD37" s="432"/>
      <c r="OE37" s="432"/>
      <c r="OF37" s="432"/>
      <c r="OG37" s="432"/>
      <c r="OH37" s="432"/>
      <c r="OI37" s="432"/>
      <c r="OJ37" s="432"/>
      <c r="OK37" s="432"/>
      <c r="OL37" s="432"/>
      <c r="OM37" s="432"/>
      <c r="ON37" s="432"/>
      <c r="OO37" s="432"/>
      <c r="OP37" s="432"/>
      <c r="OQ37" s="432"/>
      <c r="OR37" s="432"/>
      <c r="OS37" s="432"/>
      <c r="OT37" s="432"/>
      <c r="OU37" s="432"/>
      <c r="OV37" s="432"/>
      <c r="OW37" s="432"/>
      <c r="OX37" s="432"/>
      <c r="OY37" s="432"/>
      <c r="OZ37" s="432"/>
      <c r="PA37" s="432"/>
      <c r="PB37" s="432"/>
      <c r="PC37" s="432"/>
      <c r="PD37" s="432"/>
      <c r="PE37" s="432"/>
      <c r="PF37" s="432"/>
      <c r="PG37" s="432"/>
      <c r="PH37" s="432"/>
      <c r="PI37" s="432"/>
      <c r="PJ37" s="432"/>
      <c r="PK37" s="432"/>
      <c r="PL37" s="432"/>
      <c r="PM37" s="432"/>
      <c r="PN37" s="432"/>
      <c r="PO37" s="432"/>
      <c r="PP37" s="432"/>
      <c r="PQ37" s="432"/>
      <c r="PR37" s="432"/>
      <c r="PS37" s="432"/>
      <c r="PT37" s="432"/>
      <c r="PU37" s="432"/>
      <c r="PV37" s="432"/>
      <c r="PW37" s="432"/>
      <c r="PX37" s="432"/>
      <c r="PY37" s="432"/>
      <c r="PZ37" s="432"/>
      <c r="QA37" s="432"/>
      <c r="QB37" s="432"/>
      <c r="QC37" s="432"/>
      <c r="QD37" s="432"/>
      <c r="QE37" s="432"/>
      <c r="QF37" s="432"/>
      <c r="QG37" s="432"/>
      <c r="QH37" s="432"/>
      <c r="QI37" s="432"/>
      <c r="QJ37" s="432"/>
      <c r="QK37" s="432"/>
      <c r="QL37" s="432"/>
      <c r="QM37" s="432"/>
      <c r="QN37" s="432"/>
      <c r="QO37" s="432"/>
      <c r="QP37" s="432"/>
      <c r="QQ37" s="432"/>
      <c r="QR37" s="432"/>
      <c r="QS37" s="432"/>
      <c r="QT37" s="432"/>
      <c r="QU37" s="432"/>
      <c r="QV37" s="432"/>
      <c r="QW37" s="432"/>
      <c r="QX37" s="432"/>
      <c r="QY37" s="432"/>
      <c r="QZ37" s="432"/>
      <c r="RA37" s="432"/>
      <c r="RB37" s="432"/>
      <c r="RC37" s="432"/>
      <c r="RD37" s="432"/>
      <c r="RE37" s="432"/>
      <c r="RF37" s="432"/>
      <c r="RG37" s="432"/>
      <c r="RH37" s="432"/>
      <c r="RI37" s="432"/>
      <c r="RJ37" s="432"/>
      <c r="RK37" s="432"/>
      <c r="RL37" s="432"/>
      <c r="RM37" s="432"/>
      <c r="RN37" s="432"/>
      <c r="RO37" s="432"/>
      <c r="RP37" s="432"/>
      <c r="RQ37" s="432"/>
      <c r="RR37" s="432"/>
    </row>
    <row r="38" spans="1:486" ht="13.5" customHeight="1" outlineLevel="1" x14ac:dyDescent="0.25">
      <c r="A38" t="str">
        <f t="shared" si="1"/>
        <v>-427.82881634028557</v>
      </c>
      <c r="B38" s="445"/>
      <c r="C38" s="472" t="s">
        <v>4242</v>
      </c>
      <c r="D38" s="554" t="s">
        <v>4243</v>
      </c>
      <c r="E38" s="458" t="s">
        <v>4244</v>
      </c>
      <c r="F38" s="456">
        <v>61792</v>
      </c>
      <c r="G38" s="457" t="s">
        <v>4245</v>
      </c>
      <c r="H38" s="566" t="s">
        <v>4246</v>
      </c>
      <c r="I38" s="456">
        <v>886469</v>
      </c>
      <c r="J38" s="632">
        <v>4918422</v>
      </c>
      <c r="K38" s="456" t="s">
        <v>4247</v>
      </c>
      <c r="L38" s="456" t="s">
        <v>4248</v>
      </c>
      <c r="M38" s="456"/>
      <c r="N38" s="455"/>
      <c r="O38" s="456"/>
      <c r="P38" s="455"/>
      <c r="Q38" s="585" t="s">
        <v>105</v>
      </c>
      <c r="R38" s="580" t="s">
        <v>105</v>
      </c>
      <c r="S38" s="446" t="b">
        <f t="shared" si="24"/>
        <v>1</v>
      </c>
      <c r="T38" s="446" t="str">
        <f t="shared" si="25"/>
        <v>ok</v>
      </c>
      <c r="U38" s="452"/>
      <c r="V38" s="451">
        <v>1636250</v>
      </c>
      <c r="W38" s="450">
        <v>1636250</v>
      </c>
      <c r="X38" s="442">
        <f t="shared" si="4"/>
        <v>0</v>
      </c>
      <c r="Y38" s="447" t="b">
        <f t="shared" si="26"/>
        <v>1</v>
      </c>
      <c r="Z38" s="446" t="str">
        <f t="shared" si="27"/>
        <v>ok</v>
      </c>
      <c r="AA38" s="465"/>
      <c r="AB38" s="451">
        <v>1038048</v>
      </c>
      <c r="AC38" s="450">
        <v>1088988</v>
      </c>
      <c r="AD38" s="442">
        <f t="shared" si="7"/>
        <v>-4.6777374957299805E-2</v>
      </c>
      <c r="AE38" s="447" t="b">
        <f t="shared" si="28"/>
        <v>1</v>
      </c>
      <c r="AF38" s="447" t="str">
        <f t="shared" si="39"/>
        <v>ok</v>
      </c>
      <c r="AG38" s="583"/>
      <c r="AH38" s="584"/>
      <c r="AI38" s="577"/>
      <c r="AJ38" s="442">
        <f t="shared" si="35"/>
        <v>0</v>
      </c>
      <c r="AK38" s="446" t="b">
        <f t="shared" si="30"/>
        <v>1</v>
      </c>
      <c r="AL38" s="446" t="str">
        <f t="shared" si="31"/>
        <v>ok</v>
      </c>
      <c r="AM38" s="452"/>
      <c r="AN38" s="451"/>
      <c r="AO38" s="450"/>
      <c r="AP38" s="447">
        <f t="shared" si="32"/>
        <v>0</v>
      </c>
      <c r="AQ38" s="446" t="b">
        <f t="shared" si="33"/>
        <v>1</v>
      </c>
      <c r="AR38" s="446" t="b">
        <f t="shared" si="34"/>
        <v>1</v>
      </c>
      <c r="AS38" s="538" t="str">
        <f t="shared" si="38"/>
        <v>ok</v>
      </c>
      <c r="AT38" s="452"/>
      <c r="AU38" s="443">
        <v>4230567.76</v>
      </c>
      <c r="AV38" s="443">
        <v>1999115.06</v>
      </c>
      <c r="AW38" s="443" t="s">
        <v>6671</v>
      </c>
      <c r="AX38" s="444">
        <v>0.85697999999999996</v>
      </c>
      <c r="AY38" s="443">
        <v>4028227.37</v>
      </c>
      <c r="AZ38" s="443">
        <v>2549183.39</v>
      </c>
      <c r="BA38" s="442" t="s">
        <v>6672</v>
      </c>
      <c r="BB38" s="442">
        <v>9965178</v>
      </c>
      <c r="BC38" s="441">
        <v>9655547</v>
      </c>
      <c r="BD38" s="440">
        <v>6321031</v>
      </c>
      <c r="BE38" s="439">
        <v>4904384.83</v>
      </c>
      <c r="BF38" s="439">
        <v>330</v>
      </c>
      <c r="BG38" s="439" t="s">
        <v>6669</v>
      </c>
      <c r="BH38" s="439">
        <f>ROUND((AY38+BF38),0)</f>
        <v>4028557</v>
      </c>
      <c r="BI38" s="438" t="e">
        <f t="shared" si="36"/>
        <v>#VALUE!</v>
      </c>
      <c r="BJ38" t="e">
        <f>VLOOKUP(P38,'[1]Critère Allocation'!$A$4:$K$10,11,FALSE)</f>
        <v>#N/A</v>
      </c>
      <c r="BK38" s="431" t="e">
        <f t="shared" si="37"/>
        <v>#N/A</v>
      </c>
      <c r="BL38" s="437" t="e">
        <f>$BO38*VLOOKUP($C38,'[1]PARAMETRES 2024'!$C$2:$I$27,2,FALSE)</f>
        <v>#N/A</v>
      </c>
      <c r="BM38" s="436" t="e">
        <f>$BO38*VLOOKUP($C38,'[1]PARAMETRES 2024'!$C$2:$I$27,3,FALSE)</f>
        <v>#N/A</v>
      </c>
      <c r="BN38" s="437" t="e">
        <f>$BO38*VLOOKUP($C38,'[1]PARAMETRES 2024'!$C$2:$I$27,4,FALSE)</f>
        <v>#N/A</v>
      </c>
      <c r="BO38" s="434" t="e">
        <f>$BK38/(1-VLOOKUP($C38,'[1]PARAMETRES 2024'!$C$2:$I$27,5,FALSE))</f>
        <v>#N/A</v>
      </c>
      <c r="BP38" s="437">
        <f t="shared" si="19"/>
        <v>0</v>
      </c>
      <c r="BQ38" s="437">
        <f t="shared" si="20"/>
        <v>0</v>
      </c>
      <c r="BR38" s="434" t="e">
        <f t="shared" si="21"/>
        <v>#N/A</v>
      </c>
      <c r="BS38" s="436">
        <f>IFERROR(BO38*VLOOKUP(C38,'[1]PARAMETRES 2024'!$C$2:$I$27,6,FALSE),0)</f>
        <v>0</v>
      </c>
      <c r="BT38" s="436">
        <f>IFERROR((BP38+BQ38)*VLOOKUP(C38,'[1]PARAMETRES 2024'!$C$2:$I$27,7,FALSE),0)</f>
        <v>0</v>
      </c>
      <c r="BU38" s="435" t="e">
        <f t="shared" si="22"/>
        <v>#N/A</v>
      </c>
      <c r="BV38" s="432"/>
      <c r="BW38" s="432"/>
      <c r="BX38" s="434" t="e">
        <f t="shared" si="23"/>
        <v>#N/A</v>
      </c>
      <c r="BY38" s="459">
        <v>925.66948529564218</v>
      </c>
      <c r="BZ38" s="433"/>
      <c r="CA38" s="432"/>
      <c r="CB38" s="432"/>
      <c r="CC38" s="432"/>
      <c r="CD38" s="432"/>
      <c r="CE38" s="432"/>
      <c r="CF38" s="432"/>
      <c r="CG38" s="433"/>
      <c r="CH38" s="432"/>
      <c r="CI38" s="432"/>
      <c r="CJ38" s="432"/>
      <c r="CK38" s="432"/>
      <c r="CL38" s="432"/>
      <c r="CM38" s="432"/>
      <c r="CN38" s="433"/>
      <c r="CO38" s="432"/>
      <c r="CP38" s="432"/>
      <c r="CQ38" s="432"/>
      <c r="CR38" s="432"/>
      <c r="CS38" s="432"/>
      <c r="CT38" s="432"/>
      <c r="CU38" s="432"/>
      <c r="CV38" s="432"/>
      <c r="CW38" s="432"/>
      <c r="CX38" s="432"/>
      <c r="CY38" s="432"/>
      <c r="CZ38" s="432"/>
      <c r="DA38" s="432"/>
      <c r="DB38" s="432"/>
      <c r="DC38" s="432"/>
      <c r="DD38" s="432"/>
      <c r="DE38" s="432"/>
      <c r="DF38" s="432"/>
      <c r="DG38" s="432"/>
      <c r="DH38" s="432"/>
      <c r="DI38" s="432"/>
      <c r="DJ38" s="432"/>
      <c r="DK38" s="432"/>
      <c r="DL38" s="432"/>
      <c r="DM38" s="432"/>
      <c r="DN38" s="432"/>
      <c r="DO38" s="432"/>
      <c r="DP38" s="432"/>
      <c r="DQ38" s="432"/>
      <c r="DR38" s="432"/>
      <c r="DS38" s="432"/>
      <c r="DT38" s="432"/>
      <c r="DU38" s="432"/>
      <c r="DV38" s="432"/>
      <c r="DW38" s="432"/>
      <c r="DX38" s="432"/>
      <c r="DY38" s="432"/>
      <c r="DZ38" s="432"/>
      <c r="EA38" s="432"/>
      <c r="EB38" s="432"/>
      <c r="EC38" s="432"/>
      <c r="ED38" s="432"/>
      <c r="EE38" s="432"/>
      <c r="EF38" s="432"/>
      <c r="EG38" s="432"/>
      <c r="EH38" s="432"/>
      <c r="EI38" s="432"/>
      <c r="EJ38" s="432"/>
      <c r="EK38" s="432"/>
      <c r="EL38" s="432"/>
      <c r="EM38" s="432"/>
      <c r="EN38" s="432"/>
      <c r="EO38" s="432"/>
      <c r="EP38" s="432"/>
      <c r="EQ38" s="432"/>
      <c r="ER38" s="432"/>
      <c r="ES38" s="432"/>
      <c r="ET38" s="432"/>
      <c r="EU38" s="432"/>
      <c r="EV38" s="432"/>
      <c r="EW38" s="432"/>
      <c r="EX38" s="432"/>
      <c r="EY38" s="432"/>
      <c r="EZ38" s="432"/>
      <c r="FA38" s="432"/>
      <c r="FB38" s="432"/>
      <c r="FC38" s="432"/>
      <c r="FD38" s="432"/>
      <c r="FE38" s="432"/>
      <c r="FF38" s="432"/>
      <c r="FG38" s="432"/>
      <c r="FH38" s="432"/>
      <c r="FI38" s="432"/>
      <c r="FJ38" s="432"/>
      <c r="FK38" s="432"/>
      <c r="FL38" s="432"/>
      <c r="FM38" s="432"/>
      <c r="FN38" s="432"/>
      <c r="FO38" s="432"/>
      <c r="FP38" s="432"/>
      <c r="FQ38" s="432"/>
      <c r="FR38" s="432"/>
      <c r="FS38" s="432"/>
      <c r="FT38" s="432"/>
      <c r="FU38" s="432"/>
      <c r="FV38" s="432"/>
      <c r="FW38" s="432"/>
      <c r="FX38" s="432"/>
      <c r="FY38" s="432"/>
      <c r="FZ38" s="432"/>
      <c r="GA38" s="432"/>
      <c r="GB38" s="432"/>
      <c r="GC38" s="432"/>
      <c r="GD38" s="432"/>
      <c r="GE38" s="432"/>
      <c r="GF38" s="432"/>
      <c r="GG38" s="432"/>
      <c r="GH38" s="432"/>
      <c r="GI38" s="432"/>
      <c r="GJ38" s="432"/>
      <c r="GK38" s="432"/>
      <c r="GL38" s="432"/>
      <c r="GM38" s="432"/>
      <c r="GN38" s="432"/>
      <c r="GO38" s="432"/>
      <c r="GP38" s="432"/>
      <c r="GQ38" s="432"/>
      <c r="GR38" s="432"/>
      <c r="GS38" s="432"/>
      <c r="GT38" s="432"/>
      <c r="GU38" s="432"/>
      <c r="GV38" s="432"/>
      <c r="GW38" s="432"/>
      <c r="GX38" s="432"/>
      <c r="GY38" s="432"/>
      <c r="GZ38" s="432"/>
      <c r="HA38" s="432"/>
      <c r="HB38" s="432"/>
      <c r="HC38" s="432"/>
      <c r="HD38" s="432"/>
      <c r="HE38" s="432"/>
      <c r="HF38" s="432"/>
      <c r="HG38" s="432"/>
      <c r="HH38" s="432"/>
      <c r="HI38" s="432"/>
      <c r="HJ38" s="432"/>
      <c r="HK38" s="432"/>
      <c r="HL38" s="432"/>
      <c r="HM38" s="432"/>
      <c r="HN38" s="432"/>
      <c r="HO38" s="432"/>
      <c r="HP38" s="432"/>
      <c r="HQ38" s="432"/>
      <c r="HR38" s="432"/>
      <c r="HS38" s="432"/>
      <c r="HT38" s="432"/>
      <c r="HU38" s="432"/>
      <c r="HV38" s="432"/>
      <c r="HW38" s="432"/>
      <c r="HX38" s="432"/>
      <c r="HY38" s="432"/>
      <c r="HZ38" s="432"/>
      <c r="IA38" s="432"/>
      <c r="IB38" s="432"/>
      <c r="IC38" s="432"/>
      <c r="ID38" s="432"/>
      <c r="IE38" s="432"/>
      <c r="IF38" s="432"/>
      <c r="IG38" s="432"/>
      <c r="IH38" s="432"/>
      <c r="II38" s="432"/>
      <c r="IJ38" s="432"/>
      <c r="IK38" s="432"/>
      <c r="IL38" s="432"/>
      <c r="IM38" s="432"/>
      <c r="IN38" s="432"/>
      <c r="IO38" s="432"/>
      <c r="IP38" s="432"/>
      <c r="IQ38" s="432"/>
      <c r="IR38" s="432"/>
      <c r="IS38" s="432"/>
      <c r="IT38" s="432"/>
      <c r="IU38" s="432"/>
      <c r="IV38" s="432"/>
      <c r="IW38" s="432"/>
      <c r="IX38" s="432"/>
      <c r="IY38" s="432"/>
      <c r="IZ38" s="432"/>
      <c r="JA38" s="432"/>
      <c r="JB38" s="432"/>
      <c r="JC38" s="432"/>
      <c r="JD38" s="432"/>
      <c r="JE38" s="432"/>
      <c r="JF38" s="432"/>
      <c r="JG38" s="432"/>
      <c r="JH38" s="432"/>
      <c r="JI38" s="432"/>
      <c r="JJ38" s="432"/>
      <c r="JK38" s="432"/>
      <c r="JL38" s="432"/>
      <c r="JM38" s="432"/>
      <c r="JN38" s="432"/>
      <c r="JO38" s="432"/>
      <c r="JP38" s="432"/>
      <c r="JQ38" s="432"/>
      <c r="JR38" s="432"/>
      <c r="JS38" s="432"/>
      <c r="JT38" s="432"/>
      <c r="JU38" s="432"/>
      <c r="JV38" s="432"/>
      <c r="JW38" s="432"/>
      <c r="JX38" s="432"/>
      <c r="JY38" s="432"/>
      <c r="JZ38" s="432"/>
      <c r="KA38" s="432"/>
      <c r="KB38" s="432"/>
      <c r="KC38" s="432"/>
      <c r="KD38" s="432"/>
      <c r="KE38" s="432"/>
      <c r="KF38" s="432"/>
      <c r="KG38" s="432"/>
      <c r="KH38" s="432"/>
      <c r="KI38" s="432"/>
      <c r="KJ38" s="432"/>
      <c r="KK38" s="432"/>
      <c r="KL38" s="432"/>
      <c r="KM38" s="432"/>
      <c r="KN38" s="432"/>
      <c r="KO38" s="432"/>
      <c r="KP38" s="432"/>
      <c r="KQ38" s="432"/>
      <c r="KR38" s="432"/>
      <c r="KS38" s="432"/>
      <c r="KT38" s="432"/>
      <c r="KU38" s="432"/>
      <c r="KV38" s="432"/>
      <c r="KW38" s="432"/>
      <c r="KX38" s="432"/>
      <c r="KY38" s="432"/>
      <c r="KZ38" s="432"/>
      <c r="LA38" s="432"/>
      <c r="LB38" s="432"/>
      <c r="LC38" s="432"/>
      <c r="LD38" s="432"/>
      <c r="LE38" s="432"/>
      <c r="LF38" s="432"/>
      <c r="LG38" s="432"/>
      <c r="LH38" s="432"/>
      <c r="LI38" s="432"/>
      <c r="LJ38" s="432"/>
      <c r="LK38" s="432"/>
      <c r="LL38" s="432"/>
      <c r="LM38" s="432"/>
      <c r="LN38" s="432"/>
      <c r="LO38" s="432"/>
      <c r="LP38" s="432"/>
      <c r="LQ38" s="432"/>
      <c r="LR38" s="432"/>
      <c r="LS38" s="432"/>
      <c r="LT38" s="432"/>
      <c r="LU38" s="432"/>
      <c r="LV38" s="432"/>
      <c r="LW38" s="432"/>
      <c r="LX38" s="432"/>
      <c r="LY38" s="432"/>
      <c r="LZ38" s="432"/>
      <c r="MA38" s="432"/>
      <c r="MB38" s="432"/>
      <c r="MC38" s="432"/>
      <c r="MD38" s="432"/>
      <c r="ME38" s="432"/>
      <c r="MF38" s="432"/>
      <c r="MG38" s="432"/>
      <c r="MH38" s="432"/>
      <c r="MI38" s="432"/>
      <c r="MJ38" s="432"/>
      <c r="MK38" s="432"/>
      <c r="ML38" s="432"/>
      <c r="MM38" s="432"/>
      <c r="MN38" s="432"/>
      <c r="MO38" s="432"/>
      <c r="MP38" s="432"/>
      <c r="MQ38" s="432"/>
      <c r="MR38" s="432"/>
      <c r="MS38" s="432"/>
      <c r="MT38" s="432"/>
      <c r="MU38" s="432"/>
      <c r="MV38" s="432"/>
      <c r="MW38" s="432"/>
      <c r="MX38" s="432"/>
      <c r="MY38" s="432"/>
      <c r="MZ38" s="432"/>
      <c r="NA38" s="432"/>
      <c r="NB38" s="432"/>
      <c r="NC38" s="432"/>
      <c r="ND38" s="432"/>
      <c r="NE38" s="432"/>
      <c r="NF38" s="432"/>
      <c r="NG38" s="432"/>
      <c r="NH38" s="432"/>
      <c r="NI38" s="432"/>
      <c r="NJ38" s="432"/>
      <c r="NK38" s="432"/>
      <c r="NL38" s="432"/>
      <c r="NM38" s="432"/>
      <c r="NN38" s="432"/>
      <c r="NO38" s="432"/>
      <c r="NP38" s="432"/>
      <c r="NQ38" s="432"/>
      <c r="NR38" s="432"/>
      <c r="NS38" s="432"/>
      <c r="NT38" s="432"/>
      <c r="NU38" s="432"/>
      <c r="NV38" s="432"/>
      <c r="NW38" s="432"/>
      <c r="NX38" s="432"/>
      <c r="NY38" s="432"/>
      <c r="NZ38" s="432"/>
      <c r="OA38" s="432"/>
      <c r="OB38" s="432"/>
      <c r="OC38" s="432"/>
      <c r="OD38" s="432"/>
      <c r="OE38" s="432"/>
      <c r="OF38" s="432"/>
      <c r="OG38" s="432"/>
      <c r="OH38" s="432"/>
      <c r="OI38" s="432"/>
      <c r="OJ38" s="432"/>
      <c r="OK38" s="432"/>
      <c r="OL38" s="432"/>
      <c r="OM38" s="432"/>
      <c r="ON38" s="432"/>
      <c r="OO38" s="432"/>
      <c r="OP38" s="432"/>
      <c r="OQ38" s="432"/>
      <c r="OR38" s="432"/>
      <c r="OS38" s="432"/>
      <c r="OT38" s="432"/>
      <c r="OU38" s="432"/>
      <c r="OV38" s="432"/>
      <c r="OW38" s="432"/>
      <c r="OX38" s="432"/>
      <c r="OY38" s="432"/>
      <c r="OZ38" s="432"/>
      <c r="PA38" s="432"/>
      <c r="PB38" s="432"/>
      <c r="PC38" s="432"/>
      <c r="PD38" s="432"/>
      <c r="PE38" s="432"/>
      <c r="PF38" s="432"/>
      <c r="PG38" s="432"/>
      <c r="PH38" s="432"/>
      <c r="PI38" s="432"/>
      <c r="PJ38" s="432"/>
      <c r="PK38" s="432"/>
      <c r="PL38" s="432"/>
      <c r="PM38" s="432"/>
      <c r="PN38" s="432"/>
      <c r="PO38" s="432"/>
      <c r="PP38" s="432"/>
      <c r="PQ38" s="432"/>
      <c r="PR38" s="432"/>
      <c r="PS38" s="432"/>
      <c r="PT38" s="432"/>
      <c r="PU38" s="432"/>
      <c r="PV38" s="432"/>
      <c r="PW38" s="432"/>
      <c r="PX38" s="432"/>
      <c r="PY38" s="432"/>
      <c r="PZ38" s="432"/>
      <c r="QA38" s="432"/>
      <c r="QB38" s="432"/>
      <c r="QC38" s="432"/>
      <c r="QD38" s="432"/>
      <c r="QE38" s="432"/>
      <c r="QF38" s="432"/>
      <c r="QG38" s="432"/>
      <c r="QH38" s="432"/>
      <c r="QI38" s="432"/>
      <c r="QJ38" s="432"/>
      <c r="QK38" s="432"/>
      <c r="QL38" s="432"/>
      <c r="QM38" s="432"/>
      <c r="QN38" s="432"/>
      <c r="QO38" s="432"/>
      <c r="QP38" s="432"/>
      <c r="QQ38" s="432"/>
      <c r="QR38" s="432"/>
      <c r="QS38" s="432"/>
      <c r="QT38" s="432"/>
      <c r="QU38" s="432"/>
      <c r="QV38" s="432"/>
      <c r="QW38" s="432"/>
      <c r="QX38" s="432"/>
      <c r="QY38" s="432"/>
      <c r="QZ38" s="432"/>
      <c r="RA38" s="432"/>
      <c r="RB38" s="432"/>
      <c r="RC38" s="432"/>
      <c r="RD38" s="432"/>
      <c r="RE38" s="432"/>
      <c r="RF38" s="432"/>
      <c r="RG38" s="432"/>
      <c r="RH38" s="432"/>
      <c r="RI38" s="432"/>
      <c r="RJ38" s="432"/>
      <c r="RK38" s="432"/>
      <c r="RL38" s="432"/>
      <c r="RM38" s="432"/>
      <c r="RN38" s="432"/>
      <c r="RO38" s="432"/>
      <c r="RP38" s="432"/>
      <c r="RQ38" s="432"/>
      <c r="RR38" s="432"/>
    </row>
    <row r="39" spans="1:486" ht="13.5" customHeight="1" outlineLevel="1" x14ac:dyDescent="0.25">
      <c r="A39" t="str">
        <f t="shared" si="1"/>
        <v>Syuzprry4311897</v>
      </c>
      <c r="B39" s="445"/>
      <c r="C39" s="472" t="s">
        <v>4249</v>
      </c>
      <c r="D39" s="554" t="s">
        <v>4250</v>
      </c>
      <c r="E39" s="458" t="s">
        <v>4251</v>
      </c>
      <c r="F39" s="456" t="s">
        <v>4252</v>
      </c>
      <c r="G39" s="457" t="s">
        <v>4253</v>
      </c>
      <c r="H39" s="566" t="s">
        <v>4254</v>
      </c>
      <c r="I39" s="456" t="s">
        <v>4255</v>
      </c>
      <c r="J39" s="456">
        <v>15862</v>
      </c>
      <c r="K39" s="456" t="s">
        <v>4256</v>
      </c>
      <c r="L39" s="456" t="s">
        <v>4257</v>
      </c>
      <c r="M39" s="456">
        <v>194694</v>
      </c>
      <c r="N39" s="455">
        <v>4293288</v>
      </c>
      <c r="O39" s="456" t="s">
        <v>4258</v>
      </c>
      <c r="P39" s="455" t="s">
        <v>4259</v>
      </c>
      <c r="Q39" s="585" t="s">
        <v>105</v>
      </c>
      <c r="R39" s="580" t="s">
        <v>105</v>
      </c>
      <c r="S39" s="446" t="b">
        <f t="shared" si="24"/>
        <v>1</v>
      </c>
      <c r="T39" s="446" t="str">
        <f t="shared" si="25"/>
        <v>ok</v>
      </c>
      <c r="U39" s="452"/>
      <c r="V39" s="451">
        <v>157410</v>
      </c>
      <c r="W39" s="450">
        <v>179670</v>
      </c>
      <c r="X39" s="442">
        <f t="shared" si="4"/>
        <v>-0.12389380530973451</v>
      </c>
      <c r="Y39" s="447" t="b">
        <f t="shared" si="26"/>
        <v>1</v>
      </c>
      <c r="Z39" s="446" t="str">
        <f t="shared" si="27"/>
        <v>ok</v>
      </c>
      <c r="AA39" s="452"/>
      <c r="AB39" s="451">
        <v>94640</v>
      </c>
      <c r="AC39" s="450">
        <v>114400</v>
      </c>
      <c r="AD39" s="442">
        <f t="shared" si="7"/>
        <v>-0.17272727272727273</v>
      </c>
      <c r="AE39" s="447" t="b">
        <f t="shared" si="28"/>
        <v>0</v>
      </c>
      <c r="AF39" s="447" t="str">
        <f t="shared" si="39"/>
        <v/>
      </c>
      <c r="AG39" s="583"/>
      <c r="AH39" s="584">
        <v>6042442.7000000002</v>
      </c>
      <c r="AI39" s="577">
        <v>5747528</v>
      </c>
      <c r="AJ39" s="442">
        <f t="shared" si="35"/>
        <v>5.1311572557802276E-2</v>
      </c>
      <c r="AK39" s="446" t="b">
        <f t="shared" si="30"/>
        <v>1</v>
      </c>
      <c r="AL39" s="446" t="str">
        <f t="shared" si="31"/>
        <v>ok</v>
      </c>
      <c r="AM39" s="452"/>
      <c r="AN39" s="451">
        <v>6619435.0800000001</v>
      </c>
      <c r="AO39" s="450">
        <v>6630333</v>
      </c>
      <c r="AP39" s="447">
        <f t="shared" si="32"/>
        <v>-1.6436459526240877E-3</v>
      </c>
      <c r="AQ39" s="446" t="b">
        <f t="shared" si="33"/>
        <v>1</v>
      </c>
      <c r="AR39" s="446" t="b">
        <f t="shared" si="34"/>
        <v>1</v>
      </c>
      <c r="AS39" s="538" t="str">
        <f t="shared" si="38"/>
        <v>ok</v>
      </c>
      <c r="AT39" s="452"/>
      <c r="AU39" s="443">
        <v>7283908.5300000003</v>
      </c>
      <c r="AV39" s="443">
        <v>1121512.07</v>
      </c>
      <c r="AW39" s="443" t="s">
        <v>4354</v>
      </c>
      <c r="AX39" s="444">
        <v>2.1909800000000001</v>
      </c>
      <c r="AY39" s="443">
        <v>4311556.4800000004</v>
      </c>
      <c r="AZ39" s="443">
        <v>8596340.7599999998</v>
      </c>
      <c r="BA39" s="442" t="s">
        <v>6673</v>
      </c>
      <c r="BB39" s="442">
        <v>7743760</v>
      </c>
      <c r="BC39" s="441">
        <v>4059947</v>
      </c>
      <c r="BD39" s="440">
        <v>3025588</v>
      </c>
      <c r="BE39" s="439">
        <v>62201544.920000002</v>
      </c>
      <c r="BF39" s="439">
        <v>340</v>
      </c>
      <c r="BG39" s="439" t="s">
        <v>6674</v>
      </c>
      <c r="BH39" s="439">
        <f>ROUND((AY39+BF39),0)+1</f>
        <v>4311897</v>
      </c>
      <c r="BI39" s="438" t="e">
        <f t="shared" si="36"/>
        <v>#VALUE!</v>
      </c>
      <c r="BJ39" t="e">
        <f>VLOOKUP(P39,'[1]Critère Allocation'!$A$4:$K$10,11,FALSE)</f>
        <v>#N/A</v>
      </c>
      <c r="BK39" s="431" t="e">
        <f t="shared" si="37"/>
        <v>#N/A</v>
      </c>
      <c r="BL39" s="437" t="e">
        <f>$BO39*VLOOKUP($C39,'[1]PARAMETRES 2024'!$C$2:$I$27,2,FALSE)</f>
        <v>#N/A</v>
      </c>
      <c r="BM39" s="436" t="e">
        <f>$BO39*VLOOKUP($C39,'[1]PARAMETRES 2024'!$C$2:$I$27,3,FALSE)</f>
        <v>#N/A</v>
      </c>
      <c r="BN39" s="437" t="e">
        <f>$BO39*VLOOKUP($C39,'[1]PARAMETRES 2024'!$C$2:$I$27,4,FALSE)</f>
        <v>#N/A</v>
      </c>
      <c r="BO39" s="434" t="e">
        <f>$BK39/(1-VLOOKUP($C39,'[1]PARAMETRES 2024'!$C$2:$I$27,5,FALSE))</f>
        <v>#N/A</v>
      </c>
      <c r="BP39" s="437">
        <f t="shared" si="19"/>
        <v>0</v>
      </c>
      <c r="BQ39" s="437">
        <f t="shared" si="20"/>
        <v>0</v>
      </c>
      <c r="BR39" s="434" t="e">
        <f t="shared" si="21"/>
        <v>#N/A</v>
      </c>
      <c r="BS39" s="436">
        <f>IFERROR(BO39*VLOOKUP(C39,'[1]PARAMETRES 2024'!$C$2:$I$27,6,FALSE),0)</f>
        <v>0</v>
      </c>
      <c r="BT39" s="436">
        <f>IFERROR((BP39+BQ39)*VLOOKUP(C39,'[1]PARAMETRES 2024'!$C$2:$I$27,7,FALSE),0)</f>
        <v>0</v>
      </c>
      <c r="BU39" s="435" t="e">
        <f t="shared" si="22"/>
        <v>#N/A</v>
      </c>
      <c r="BV39" s="432"/>
      <c r="BW39" s="432"/>
      <c r="BX39" s="434" t="e">
        <f t="shared" si="23"/>
        <v>#N/A</v>
      </c>
      <c r="BY39" s="459">
        <v>2178.7477140127039</v>
      </c>
      <c r="BZ39" s="433"/>
      <c r="CA39" s="432"/>
      <c r="CB39" s="432"/>
      <c r="CC39" s="432"/>
      <c r="CD39" s="432"/>
      <c r="CE39" s="432"/>
      <c r="CF39" s="432"/>
      <c r="CG39" s="433"/>
      <c r="CH39" s="432"/>
      <c r="CI39" s="432"/>
      <c r="CJ39" s="432"/>
      <c r="CK39" s="432"/>
      <c r="CL39" s="432"/>
      <c r="CM39" s="432"/>
      <c r="CN39" s="433"/>
      <c r="CO39" s="432"/>
      <c r="CP39" s="432"/>
      <c r="CQ39" s="432"/>
      <c r="CR39" s="432"/>
      <c r="CS39" s="432"/>
      <c r="CT39" s="432"/>
      <c r="CU39" s="432"/>
      <c r="CV39" s="432"/>
      <c r="CW39" s="432"/>
      <c r="CX39" s="432"/>
      <c r="CY39" s="432"/>
      <c r="CZ39" s="432"/>
      <c r="DA39" s="432"/>
      <c r="DB39" s="432"/>
      <c r="DC39" s="432"/>
      <c r="DD39" s="432"/>
      <c r="DE39" s="432"/>
      <c r="DF39" s="432"/>
      <c r="DG39" s="432"/>
      <c r="DH39" s="432"/>
      <c r="DI39" s="432"/>
      <c r="DJ39" s="432"/>
      <c r="DK39" s="432"/>
      <c r="DL39" s="432"/>
      <c r="DM39" s="432"/>
      <c r="DN39" s="432"/>
      <c r="DO39" s="432"/>
      <c r="DP39" s="432"/>
      <c r="DQ39" s="432"/>
      <c r="DR39" s="432"/>
      <c r="DS39" s="432"/>
      <c r="DT39" s="432"/>
      <c r="DU39" s="432"/>
      <c r="DV39" s="432"/>
      <c r="DW39" s="432"/>
      <c r="DX39" s="432"/>
      <c r="DY39" s="432"/>
      <c r="DZ39" s="432"/>
      <c r="EA39" s="432"/>
      <c r="EB39" s="432"/>
      <c r="EC39" s="432"/>
      <c r="ED39" s="432"/>
      <c r="EE39" s="432"/>
      <c r="EF39" s="432"/>
      <c r="EG39" s="432"/>
      <c r="EH39" s="432"/>
      <c r="EI39" s="432"/>
      <c r="EJ39" s="432"/>
      <c r="EK39" s="432"/>
      <c r="EL39" s="432"/>
      <c r="EM39" s="432"/>
      <c r="EN39" s="432"/>
      <c r="EO39" s="432"/>
      <c r="EP39" s="432"/>
      <c r="EQ39" s="432"/>
      <c r="ER39" s="432"/>
      <c r="ES39" s="432"/>
      <c r="ET39" s="432"/>
      <c r="EU39" s="432"/>
      <c r="EV39" s="432"/>
      <c r="EW39" s="432"/>
      <c r="EX39" s="432"/>
      <c r="EY39" s="432"/>
      <c r="EZ39" s="432"/>
      <c r="FA39" s="432"/>
      <c r="FB39" s="432"/>
      <c r="FC39" s="432"/>
      <c r="FD39" s="432"/>
      <c r="FE39" s="432"/>
      <c r="FF39" s="432"/>
      <c r="FG39" s="432"/>
      <c r="FH39" s="432"/>
      <c r="FI39" s="432"/>
      <c r="FJ39" s="432"/>
      <c r="FK39" s="432"/>
      <c r="FL39" s="432"/>
      <c r="FM39" s="432"/>
      <c r="FN39" s="432"/>
      <c r="FO39" s="432"/>
      <c r="FP39" s="432"/>
      <c r="FQ39" s="432"/>
      <c r="FR39" s="432"/>
      <c r="FS39" s="432"/>
      <c r="FT39" s="432"/>
      <c r="FU39" s="432"/>
      <c r="FV39" s="432"/>
      <c r="FW39" s="432"/>
      <c r="FX39" s="432"/>
      <c r="FY39" s="432"/>
      <c r="FZ39" s="432"/>
      <c r="GA39" s="432"/>
      <c r="GB39" s="432"/>
      <c r="GC39" s="432"/>
      <c r="GD39" s="432"/>
      <c r="GE39" s="432"/>
      <c r="GF39" s="432"/>
      <c r="GG39" s="432"/>
      <c r="GH39" s="432"/>
      <c r="GI39" s="432"/>
      <c r="GJ39" s="432"/>
      <c r="GK39" s="432"/>
      <c r="GL39" s="432"/>
      <c r="GM39" s="432"/>
      <c r="GN39" s="432"/>
      <c r="GO39" s="432"/>
      <c r="GP39" s="432"/>
      <c r="GQ39" s="432"/>
      <c r="GR39" s="432"/>
      <c r="GS39" s="432"/>
      <c r="GT39" s="432"/>
      <c r="GU39" s="432"/>
      <c r="GV39" s="432"/>
      <c r="GW39" s="432"/>
      <c r="GX39" s="432"/>
      <c r="GY39" s="432"/>
      <c r="GZ39" s="432"/>
      <c r="HA39" s="432"/>
      <c r="HB39" s="432"/>
      <c r="HC39" s="432"/>
      <c r="HD39" s="432"/>
      <c r="HE39" s="432"/>
      <c r="HF39" s="432"/>
      <c r="HG39" s="432"/>
      <c r="HH39" s="432"/>
      <c r="HI39" s="432"/>
      <c r="HJ39" s="432"/>
      <c r="HK39" s="432"/>
      <c r="HL39" s="432"/>
      <c r="HM39" s="432"/>
      <c r="HN39" s="432"/>
      <c r="HO39" s="432"/>
      <c r="HP39" s="432"/>
      <c r="HQ39" s="432"/>
      <c r="HR39" s="432"/>
      <c r="HS39" s="432"/>
      <c r="HT39" s="432"/>
      <c r="HU39" s="432"/>
      <c r="HV39" s="432"/>
      <c r="HW39" s="432"/>
      <c r="HX39" s="432"/>
      <c r="HY39" s="432"/>
      <c r="HZ39" s="432"/>
      <c r="IA39" s="432"/>
      <c r="IB39" s="432"/>
      <c r="IC39" s="432"/>
      <c r="ID39" s="432"/>
      <c r="IE39" s="432"/>
      <c r="IF39" s="432"/>
      <c r="IG39" s="432"/>
      <c r="IH39" s="432"/>
      <c r="II39" s="432"/>
      <c r="IJ39" s="432"/>
      <c r="IK39" s="432"/>
      <c r="IL39" s="432"/>
      <c r="IM39" s="432"/>
      <c r="IN39" s="432"/>
      <c r="IO39" s="432"/>
      <c r="IP39" s="432"/>
      <c r="IQ39" s="432"/>
      <c r="IR39" s="432"/>
      <c r="IS39" s="432"/>
      <c r="IT39" s="432"/>
      <c r="IU39" s="432"/>
      <c r="IV39" s="432"/>
      <c r="IW39" s="432"/>
      <c r="IX39" s="432"/>
      <c r="IY39" s="432"/>
      <c r="IZ39" s="432"/>
      <c r="JA39" s="432"/>
      <c r="JB39" s="432"/>
      <c r="JC39" s="432"/>
      <c r="JD39" s="432"/>
      <c r="JE39" s="432"/>
      <c r="JF39" s="432"/>
      <c r="JG39" s="432"/>
      <c r="JH39" s="432"/>
      <c r="JI39" s="432"/>
      <c r="JJ39" s="432"/>
      <c r="JK39" s="432"/>
      <c r="JL39" s="432"/>
      <c r="JM39" s="432"/>
      <c r="JN39" s="432"/>
      <c r="JO39" s="432"/>
      <c r="JP39" s="432"/>
      <c r="JQ39" s="432"/>
      <c r="JR39" s="432"/>
      <c r="JS39" s="432"/>
      <c r="JT39" s="432"/>
      <c r="JU39" s="432"/>
      <c r="JV39" s="432"/>
      <c r="JW39" s="432"/>
      <c r="JX39" s="432"/>
      <c r="JY39" s="432"/>
      <c r="JZ39" s="432"/>
      <c r="KA39" s="432"/>
      <c r="KB39" s="432"/>
      <c r="KC39" s="432"/>
      <c r="KD39" s="432"/>
      <c r="KE39" s="432"/>
      <c r="KF39" s="432"/>
      <c r="KG39" s="432"/>
      <c r="KH39" s="432"/>
      <c r="KI39" s="432"/>
      <c r="KJ39" s="432"/>
      <c r="KK39" s="432"/>
      <c r="KL39" s="432"/>
      <c r="KM39" s="432"/>
      <c r="KN39" s="432"/>
      <c r="KO39" s="432"/>
      <c r="KP39" s="432"/>
      <c r="KQ39" s="432"/>
      <c r="KR39" s="432"/>
      <c r="KS39" s="432"/>
      <c r="KT39" s="432"/>
      <c r="KU39" s="432"/>
      <c r="KV39" s="432"/>
      <c r="KW39" s="432"/>
      <c r="KX39" s="432"/>
      <c r="KY39" s="432"/>
      <c r="KZ39" s="432"/>
      <c r="LA39" s="432"/>
      <c r="LB39" s="432"/>
      <c r="LC39" s="432"/>
      <c r="LD39" s="432"/>
      <c r="LE39" s="432"/>
      <c r="LF39" s="432"/>
      <c r="LG39" s="432"/>
      <c r="LH39" s="432"/>
      <c r="LI39" s="432"/>
      <c r="LJ39" s="432"/>
      <c r="LK39" s="432"/>
      <c r="LL39" s="432"/>
      <c r="LM39" s="432"/>
      <c r="LN39" s="432"/>
      <c r="LO39" s="432"/>
      <c r="LP39" s="432"/>
      <c r="LQ39" s="432"/>
      <c r="LR39" s="432"/>
      <c r="LS39" s="432"/>
      <c r="LT39" s="432"/>
      <c r="LU39" s="432"/>
      <c r="LV39" s="432"/>
      <c r="LW39" s="432"/>
      <c r="LX39" s="432"/>
      <c r="LY39" s="432"/>
      <c r="LZ39" s="432"/>
      <c r="MA39" s="432"/>
      <c r="MB39" s="432"/>
      <c r="MC39" s="432"/>
      <c r="MD39" s="432"/>
      <c r="ME39" s="432"/>
      <c r="MF39" s="432"/>
      <c r="MG39" s="432"/>
      <c r="MH39" s="432"/>
      <c r="MI39" s="432"/>
      <c r="MJ39" s="432"/>
      <c r="MK39" s="432"/>
      <c r="ML39" s="432"/>
      <c r="MM39" s="432"/>
      <c r="MN39" s="432"/>
      <c r="MO39" s="432"/>
      <c r="MP39" s="432"/>
      <c r="MQ39" s="432"/>
      <c r="MR39" s="432"/>
      <c r="MS39" s="432"/>
      <c r="MT39" s="432"/>
      <c r="MU39" s="432"/>
      <c r="MV39" s="432"/>
      <c r="MW39" s="432"/>
      <c r="MX39" s="432"/>
      <c r="MY39" s="432"/>
      <c r="MZ39" s="432"/>
      <c r="NA39" s="432"/>
      <c r="NB39" s="432"/>
      <c r="NC39" s="432"/>
      <c r="ND39" s="432"/>
      <c r="NE39" s="432"/>
      <c r="NF39" s="432"/>
      <c r="NG39" s="432"/>
      <c r="NH39" s="432"/>
      <c r="NI39" s="432"/>
      <c r="NJ39" s="432"/>
      <c r="NK39" s="432"/>
      <c r="NL39" s="432"/>
      <c r="NM39" s="432"/>
      <c r="NN39" s="432"/>
      <c r="NO39" s="432"/>
      <c r="NP39" s="432"/>
      <c r="NQ39" s="432"/>
      <c r="NR39" s="432"/>
      <c r="NS39" s="432"/>
      <c r="NT39" s="432"/>
      <c r="NU39" s="432"/>
      <c r="NV39" s="432"/>
      <c r="NW39" s="432"/>
      <c r="NX39" s="432"/>
      <c r="NY39" s="432"/>
      <c r="NZ39" s="432"/>
      <c r="OA39" s="432"/>
      <c r="OB39" s="432"/>
      <c r="OC39" s="432"/>
      <c r="OD39" s="432"/>
      <c r="OE39" s="432"/>
      <c r="OF39" s="432"/>
      <c r="OG39" s="432"/>
      <c r="OH39" s="432"/>
      <c r="OI39" s="432"/>
      <c r="OJ39" s="432"/>
      <c r="OK39" s="432"/>
      <c r="OL39" s="432"/>
      <c r="OM39" s="432"/>
      <c r="ON39" s="432"/>
      <c r="OO39" s="432"/>
      <c r="OP39" s="432"/>
      <c r="OQ39" s="432"/>
      <c r="OR39" s="432"/>
      <c r="OS39" s="432"/>
      <c r="OT39" s="432"/>
      <c r="OU39" s="432"/>
      <c r="OV39" s="432"/>
      <c r="OW39" s="432"/>
      <c r="OX39" s="432"/>
      <c r="OY39" s="432"/>
      <c r="OZ39" s="432"/>
      <c r="PA39" s="432"/>
      <c r="PB39" s="432"/>
      <c r="PC39" s="432"/>
      <c r="PD39" s="432"/>
      <c r="PE39" s="432"/>
      <c r="PF39" s="432"/>
      <c r="PG39" s="432"/>
      <c r="PH39" s="432"/>
      <c r="PI39" s="432"/>
      <c r="PJ39" s="432"/>
      <c r="PK39" s="432"/>
      <c r="PL39" s="432"/>
      <c r="PM39" s="432"/>
      <c r="PN39" s="432"/>
      <c r="PO39" s="432"/>
      <c r="PP39" s="432"/>
      <c r="PQ39" s="432"/>
      <c r="PR39" s="432"/>
      <c r="PS39" s="432"/>
      <c r="PT39" s="432"/>
      <c r="PU39" s="432"/>
      <c r="PV39" s="432"/>
      <c r="PW39" s="432"/>
      <c r="PX39" s="432"/>
      <c r="PY39" s="432"/>
      <c r="PZ39" s="432"/>
      <c r="QA39" s="432"/>
      <c r="QB39" s="432"/>
      <c r="QC39" s="432"/>
      <c r="QD39" s="432"/>
      <c r="QE39" s="432"/>
      <c r="QF39" s="432"/>
      <c r="QG39" s="432"/>
      <c r="QH39" s="432"/>
      <c r="QI39" s="432"/>
      <c r="QJ39" s="432"/>
      <c r="QK39" s="432"/>
      <c r="QL39" s="432"/>
      <c r="QM39" s="432"/>
      <c r="QN39" s="432"/>
      <c r="QO39" s="432"/>
      <c r="QP39" s="432"/>
      <c r="QQ39" s="432"/>
      <c r="QR39" s="432"/>
      <c r="QS39" s="432"/>
      <c r="QT39" s="432"/>
      <c r="QU39" s="432"/>
      <c r="QV39" s="432"/>
      <c r="QW39" s="432"/>
      <c r="QX39" s="432"/>
      <c r="QY39" s="432"/>
      <c r="QZ39" s="432"/>
      <c r="RA39" s="432"/>
      <c r="RB39" s="432"/>
      <c r="RC39" s="432"/>
      <c r="RD39" s="432"/>
      <c r="RE39" s="432"/>
      <c r="RF39" s="432"/>
      <c r="RG39" s="432"/>
      <c r="RH39" s="432"/>
      <c r="RI39" s="432"/>
      <c r="RJ39" s="432"/>
      <c r="RK39" s="432"/>
      <c r="RL39" s="432"/>
      <c r="RM39" s="432"/>
      <c r="RN39" s="432"/>
      <c r="RO39" s="432"/>
      <c r="RP39" s="432"/>
      <c r="RQ39" s="432"/>
      <c r="RR39" s="432"/>
    </row>
    <row r="40" spans="1:486" ht="13.5" customHeight="1" outlineLevel="1" x14ac:dyDescent="0.25">
      <c r="A40" t="str">
        <f t="shared" si="1"/>
        <v>Ogwtaf Zhgyn8669013</v>
      </c>
      <c r="B40" s="548"/>
      <c r="C40" s="472" t="s">
        <v>4260</v>
      </c>
      <c r="D40" s="554" t="s">
        <v>4261</v>
      </c>
      <c r="E40" s="458" t="s">
        <v>4262</v>
      </c>
      <c r="F40" s="456" t="s">
        <v>4263</v>
      </c>
      <c r="G40" s="457" t="s">
        <v>4264</v>
      </c>
      <c r="H40" s="566" t="s">
        <v>4265</v>
      </c>
      <c r="I40" s="456" t="s">
        <v>4266</v>
      </c>
      <c r="J40" s="456" t="s">
        <v>4267</v>
      </c>
      <c r="K40" s="456" t="s">
        <v>4268</v>
      </c>
      <c r="L40" s="456" t="s">
        <v>4269</v>
      </c>
      <c r="M40" s="456">
        <v>226136</v>
      </c>
      <c r="N40" s="455">
        <v>9816308</v>
      </c>
      <c r="O40" s="456" t="s">
        <v>4270</v>
      </c>
      <c r="P40" s="455" t="s">
        <v>4271</v>
      </c>
      <c r="Q40" s="496" t="s">
        <v>105</v>
      </c>
      <c r="R40" s="580" t="s">
        <v>105</v>
      </c>
      <c r="S40" s="446" t="b">
        <f t="shared" si="24"/>
        <v>1</v>
      </c>
      <c r="T40" s="446" t="str">
        <f t="shared" si="25"/>
        <v>ok</v>
      </c>
      <c r="U40" s="452"/>
      <c r="V40" s="451">
        <v>1163250</v>
      </c>
      <c r="W40" s="450">
        <v>1327750</v>
      </c>
      <c r="X40" s="442">
        <f t="shared" si="4"/>
        <v>-0.12389380530973451</v>
      </c>
      <c r="Y40" s="447" t="b">
        <f t="shared" si="26"/>
        <v>1</v>
      </c>
      <c r="Z40" s="446" t="str">
        <f t="shared" si="27"/>
        <v>ok</v>
      </c>
      <c r="AA40" s="452"/>
      <c r="AB40" s="451">
        <v>2705932</v>
      </c>
      <c r="AC40" s="450">
        <v>3640070</v>
      </c>
      <c r="AD40" s="442">
        <f t="shared" si="7"/>
        <v>-0.25662638355855794</v>
      </c>
      <c r="AE40" s="447" t="b">
        <f t="shared" si="28"/>
        <v>0</v>
      </c>
      <c r="AF40" s="447" t="str">
        <f t="shared" si="39"/>
        <v/>
      </c>
      <c r="AG40" s="583"/>
      <c r="AH40" s="578">
        <v>695486.8</v>
      </c>
      <c r="AI40" s="577">
        <v>585001</v>
      </c>
      <c r="AJ40" s="442">
        <f t="shared" si="35"/>
        <v>0.18886429253967096</v>
      </c>
      <c r="AK40" s="446" t="b">
        <f t="shared" si="30"/>
        <v>0</v>
      </c>
      <c r="AL40" s="446" t="str">
        <f t="shared" si="31"/>
        <v/>
      </c>
      <c r="AM40" s="465"/>
      <c r="AN40" s="451">
        <v>2010746.11</v>
      </c>
      <c r="AO40" s="450">
        <v>1872723</v>
      </c>
      <c r="AP40" s="447">
        <f t="shared" si="32"/>
        <v>7.370182883426972E-2</v>
      </c>
      <c r="AQ40" s="446" t="b">
        <f t="shared" si="33"/>
        <v>1</v>
      </c>
      <c r="AR40" s="446" t="b">
        <f t="shared" si="34"/>
        <v>1</v>
      </c>
      <c r="AS40" s="538" t="str">
        <f t="shared" si="38"/>
        <v>ok</v>
      </c>
      <c r="AT40" s="452"/>
      <c r="AU40" s="443">
        <v>9036802.8000000007</v>
      </c>
      <c r="AV40" s="443">
        <v>7364555.75</v>
      </c>
      <c r="AW40" s="443" t="s">
        <v>6675</v>
      </c>
      <c r="AX40" s="444">
        <v>4.4213699999999996</v>
      </c>
      <c r="AY40" s="443">
        <v>8668663.1899999995</v>
      </c>
      <c r="AZ40" s="443" t="s">
        <v>6676</v>
      </c>
      <c r="BA40" s="442" t="s">
        <v>6677</v>
      </c>
      <c r="BB40" s="442">
        <v>2941892</v>
      </c>
      <c r="BC40" s="441">
        <v>5155300</v>
      </c>
      <c r="BD40" s="440">
        <v>3250624</v>
      </c>
      <c r="BE40" s="439">
        <v>4693244.33</v>
      </c>
      <c r="BF40" s="439">
        <v>350</v>
      </c>
      <c r="BG40" s="439" t="s">
        <v>6678</v>
      </c>
      <c r="BH40" s="439">
        <f>ROUND((AY40+BF40),0)</f>
        <v>8669013</v>
      </c>
      <c r="BI40" s="438" t="e">
        <f t="shared" si="36"/>
        <v>#VALUE!</v>
      </c>
      <c r="BJ40" t="e">
        <f>VLOOKUP(P40,'[1]Critère Allocation'!$A$4:$K$10,11,FALSE)</f>
        <v>#N/A</v>
      </c>
      <c r="BK40" s="431" t="e">
        <f t="shared" si="37"/>
        <v>#N/A</v>
      </c>
      <c r="BL40" s="437" t="e">
        <f>$BO40*VLOOKUP($C40,'[1]PARAMETRES 2024'!$C$2:$I$27,2,FALSE)</f>
        <v>#N/A</v>
      </c>
      <c r="BM40" s="436" t="e">
        <f>$BO40*VLOOKUP($C40,'[1]PARAMETRES 2024'!$C$2:$I$27,3,FALSE)</f>
        <v>#N/A</v>
      </c>
      <c r="BN40" s="437" t="e">
        <f>$BO40*VLOOKUP($C40,'[1]PARAMETRES 2024'!$C$2:$I$27,4,FALSE)</f>
        <v>#N/A</v>
      </c>
      <c r="BO40" s="434" t="e">
        <f>$BK40/(1-VLOOKUP($C40,'[1]PARAMETRES 2024'!$C$2:$I$27,5,FALSE))</f>
        <v>#N/A</v>
      </c>
      <c r="BP40" s="437">
        <f t="shared" si="19"/>
        <v>0</v>
      </c>
      <c r="BQ40" s="437">
        <f t="shared" si="20"/>
        <v>0</v>
      </c>
      <c r="BR40" s="434" t="e">
        <f t="shared" si="21"/>
        <v>#N/A</v>
      </c>
      <c r="BS40" s="436">
        <f>IFERROR(BO40*VLOOKUP(C40,'[1]PARAMETRES 2024'!$C$2:$I$27,6,FALSE),0)</f>
        <v>0</v>
      </c>
      <c r="BT40" s="436">
        <f>IFERROR((BP40+BQ40)*VLOOKUP(C40,'[1]PARAMETRES 2024'!$C$2:$I$27,7,FALSE),0)</f>
        <v>0</v>
      </c>
      <c r="BU40" s="435" t="e">
        <f t="shared" si="22"/>
        <v>#N/A</v>
      </c>
      <c r="BV40" s="432"/>
      <c r="BW40" s="432"/>
      <c r="BX40" s="434" t="e">
        <f t="shared" si="23"/>
        <v>#N/A</v>
      </c>
      <c r="BY40" s="459">
        <v>1579.9940347147594</v>
      </c>
      <c r="BZ40" s="433"/>
      <c r="CA40" s="432"/>
      <c r="CB40" s="432"/>
      <c r="CC40" s="432"/>
      <c r="CD40" s="432"/>
      <c r="CE40" s="432"/>
      <c r="CF40" s="432"/>
      <c r="CG40" s="433"/>
      <c r="CH40" s="432"/>
      <c r="CI40" s="432"/>
      <c r="CJ40" s="432"/>
      <c r="CK40" s="432"/>
      <c r="CL40" s="432"/>
      <c r="CM40" s="432"/>
      <c r="CN40" s="433"/>
      <c r="CO40" s="432"/>
      <c r="CP40" s="432"/>
      <c r="CQ40" s="432"/>
      <c r="CR40" s="432"/>
      <c r="CS40" s="432"/>
      <c r="CT40" s="432"/>
      <c r="CU40" s="432"/>
      <c r="CV40" s="432"/>
      <c r="CW40" s="432"/>
      <c r="CX40" s="432"/>
      <c r="CY40" s="432"/>
      <c r="CZ40" s="432"/>
      <c r="DA40" s="432"/>
      <c r="DB40" s="432"/>
      <c r="DC40" s="432"/>
      <c r="DD40" s="432"/>
      <c r="DE40" s="432"/>
      <c r="DF40" s="432"/>
      <c r="DG40" s="432"/>
      <c r="DH40" s="432"/>
      <c r="DI40" s="432"/>
      <c r="DJ40" s="432"/>
      <c r="DK40" s="432"/>
      <c r="DL40" s="432"/>
      <c r="DM40" s="432"/>
      <c r="DN40" s="432"/>
      <c r="DO40" s="432"/>
      <c r="DP40" s="432"/>
      <c r="DQ40" s="432"/>
      <c r="DR40" s="432"/>
      <c r="DS40" s="432"/>
      <c r="DT40" s="432"/>
      <c r="DU40" s="432"/>
      <c r="DV40" s="432"/>
      <c r="DW40" s="432"/>
      <c r="DX40" s="432"/>
      <c r="DY40" s="432"/>
      <c r="DZ40" s="432"/>
      <c r="EA40" s="432"/>
      <c r="EB40" s="432"/>
      <c r="EC40" s="432"/>
      <c r="ED40" s="432"/>
      <c r="EE40" s="432"/>
      <c r="EF40" s="432"/>
      <c r="EG40" s="432"/>
      <c r="EH40" s="432"/>
      <c r="EI40" s="432"/>
      <c r="EJ40" s="432"/>
      <c r="EK40" s="432"/>
      <c r="EL40" s="432"/>
      <c r="EM40" s="432"/>
      <c r="EN40" s="432"/>
      <c r="EO40" s="432"/>
      <c r="EP40" s="432"/>
      <c r="EQ40" s="432"/>
      <c r="ER40" s="432"/>
      <c r="ES40" s="432"/>
      <c r="ET40" s="432"/>
      <c r="EU40" s="432"/>
      <c r="EV40" s="432"/>
      <c r="EW40" s="432"/>
      <c r="EX40" s="432"/>
      <c r="EY40" s="432"/>
      <c r="EZ40" s="432"/>
      <c r="FA40" s="432"/>
      <c r="FB40" s="432"/>
      <c r="FC40" s="432"/>
      <c r="FD40" s="432"/>
      <c r="FE40" s="432"/>
      <c r="FF40" s="432"/>
      <c r="FG40" s="432"/>
      <c r="FH40" s="432"/>
      <c r="FI40" s="432"/>
      <c r="FJ40" s="432"/>
      <c r="FK40" s="432"/>
      <c r="FL40" s="432"/>
      <c r="FM40" s="432"/>
      <c r="FN40" s="432"/>
      <c r="FO40" s="432"/>
      <c r="FP40" s="432"/>
      <c r="FQ40" s="432"/>
      <c r="FR40" s="432"/>
      <c r="FS40" s="432"/>
      <c r="FT40" s="432"/>
      <c r="FU40" s="432"/>
      <c r="FV40" s="432"/>
      <c r="FW40" s="432"/>
      <c r="FX40" s="432"/>
      <c r="FY40" s="432"/>
      <c r="FZ40" s="432"/>
      <c r="GA40" s="432"/>
      <c r="GB40" s="432"/>
      <c r="GC40" s="432"/>
      <c r="GD40" s="432"/>
      <c r="GE40" s="432"/>
      <c r="GF40" s="432"/>
      <c r="GG40" s="432"/>
      <c r="GH40" s="432"/>
      <c r="GI40" s="432"/>
      <c r="GJ40" s="432"/>
      <c r="GK40" s="432"/>
      <c r="GL40" s="432"/>
      <c r="GM40" s="432"/>
      <c r="GN40" s="432"/>
      <c r="GO40" s="432"/>
      <c r="GP40" s="432"/>
      <c r="GQ40" s="432"/>
      <c r="GR40" s="432"/>
      <c r="GS40" s="432"/>
      <c r="GT40" s="432"/>
      <c r="GU40" s="432"/>
      <c r="GV40" s="432"/>
      <c r="GW40" s="432"/>
      <c r="GX40" s="432"/>
      <c r="GY40" s="432"/>
      <c r="GZ40" s="432"/>
      <c r="HA40" s="432"/>
      <c r="HB40" s="432"/>
      <c r="HC40" s="432"/>
      <c r="HD40" s="432"/>
      <c r="HE40" s="432"/>
      <c r="HF40" s="432"/>
      <c r="HG40" s="432"/>
      <c r="HH40" s="432"/>
      <c r="HI40" s="432"/>
      <c r="HJ40" s="432"/>
      <c r="HK40" s="432"/>
      <c r="HL40" s="432"/>
      <c r="HM40" s="432"/>
      <c r="HN40" s="432"/>
      <c r="HO40" s="432"/>
      <c r="HP40" s="432"/>
      <c r="HQ40" s="432"/>
      <c r="HR40" s="432"/>
      <c r="HS40" s="432"/>
      <c r="HT40" s="432"/>
      <c r="HU40" s="432"/>
      <c r="HV40" s="432"/>
      <c r="HW40" s="432"/>
      <c r="HX40" s="432"/>
      <c r="HY40" s="432"/>
      <c r="HZ40" s="432"/>
      <c r="IA40" s="432"/>
      <c r="IB40" s="432"/>
      <c r="IC40" s="432"/>
      <c r="ID40" s="432"/>
      <c r="IE40" s="432"/>
      <c r="IF40" s="432"/>
      <c r="IG40" s="432"/>
      <c r="IH40" s="432"/>
      <c r="II40" s="432"/>
      <c r="IJ40" s="432"/>
      <c r="IK40" s="432"/>
      <c r="IL40" s="432"/>
      <c r="IM40" s="432"/>
      <c r="IN40" s="432"/>
      <c r="IO40" s="432"/>
      <c r="IP40" s="432"/>
      <c r="IQ40" s="432"/>
      <c r="IR40" s="432"/>
      <c r="IS40" s="432"/>
      <c r="IT40" s="432"/>
      <c r="IU40" s="432"/>
      <c r="IV40" s="432"/>
      <c r="IW40" s="432"/>
      <c r="IX40" s="432"/>
      <c r="IY40" s="432"/>
      <c r="IZ40" s="432"/>
      <c r="JA40" s="432"/>
      <c r="JB40" s="432"/>
      <c r="JC40" s="432"/>
      <c r="JD40" s="432"/>
      <c r="JE40" s="432"/>
      <c r="JF40" s="432"/>
      <c r="JG40" s="432"/>
      <c r="JH40" s="432"/>
      <c r="JI40" s="432"/>
      <c r="JJ40" s="432"/>
      <c r="JK40" s="432"/>
      <c r="JL40" s="432"/>
      <c r="JM40" s="432"/>
      <c r="JN40" s="432"/>
      <c r="JO40" s="432"/>
      <c r="JP40" s="432"/>
      <c r="JQ40" s="432"/>
      <c r="JR40" s="432"/>
      <c r="JS40" s="432"/>
      <c r="JT40" s="432"/>
      <c r="JU40" s="432"/>
      <c r="JV40" s="432"/>
      <c r="JW40" s="432"/>
      <c r="JX40" s="432"/>
      <c r="JY40" s="432"/>
      <c r="JZ40" s="432"/>
      <c r="KA40" s="432"/>
      <c r="KB40" s="432"/>
      <c r="KC40" s="432"/>
      <c r="KD40" s="432"/>
      <c r="KE40" s="432"/>
      <c r="KF40" s="432"/>
      <c r="KG40" s="432"/>
      <c r="KH40" s="432"/>
      <c r="KI40" s="432"/>
      <c r="KJ40" s="432"/>
      <c r="KK40" s="432"/>
      <c r="KL40" s="432"/>
      <c r="KM40" s="432"/>
      <c r="KN40" s="432"/>
      <c r="KO40" s="432"/>
      <c r="KP40" s="432"/>
      <c r="KQ40" s="432"/>
      <c r="KR40" s="432"/>
      <c r="KS40" s="432"/>
      <c r="KT40" s="432"/>
      <c r="KU40" s="432"/>
      <c r="KV40" s="432"/>
      <c r="KW40" s="432"/>
      <c r="KX40" s="432"/>
      <c r="KY40" s="432"/>
      <c r="KZ40" s="432"/>
      <c r="LA40" s="432"/>
      <c r="LB40" s="432"/>
      <c r="LC40" s="432"/>
      <c r="LD40" s="432"/>
      <c r="LE40" s="432"/>
      <c r="LF40" s="432"/>
      <c r="LG40" s="432"/>
      <c r="LH40" s="432"/>
      <c r="LI40" s="432"/>
      <c r="LJ40" s="432"/>
      <c r="LK40" s="432"/>
      <c r="LL40" s="432"/>
      <c r="LM40" s="432"/>
      <c r="LN40" s="432"/>
      <c r="LO40" s="432"/>
      <c r="LP40" s="432"/>
      <c r="LQ40" s="432"/>
      <c r="LR40" s="432"/>
      <c r="LS40" s="432"/>
      <c r="LT40" s="432"/>
      <c r="LU40" s="432"/>
      <c r="LV40" s="432"/>
      <c r="LW40" s="432"/>
      <c r="LX40" s="432"/>
      <c r="LY40" s="432"/>
      <c r="LZ40" s="432"/>
      <c r="MA40" s="432"/>
      <c r="MB40" s="432"/>
      <c r="MC40" s="432"/>
      <c r="MD40" s="432"/>
      <c r="ME40" s="432"/>
      <c r="MF40" s="432"/>
      <c r="MG40" s="432"/>
      <c r="MH40" s="432"/>
      <c r="MI40" s="432"/>
      <c r="MJ40" s="432"/>
      <c r="MK40" s="432"/>
      <c r="ML40" s="432"/>
      <c r="MM40" s="432"/>
      <c r="MN40" s="432"/>
      <c r="MO40" s="432"/>
      <c r="MP40" s="432"/>
      <c r="MQ40" s="432"/>
      <c r="MR40" s="432"/>
      <c r="MS40" s="432"/>
      <c r="MT40" s="432"/>
      <c r="MU40" s="432"/>
      <c r="MV40" s="432"/>
      <c r="MW40" s="432"/>
      <c r="MX40" s="432"/>
      <c r="MY40" s="432"/>
      <c r="MZ40" s="432"/>
      <c r="NA40" s="432"/>
      <c r="NB40" s="432"/>
      <c r="NC40" s="432"/>
      <c r="ND40" s="432"/>
      <c r="NE40" s="432"/>
      <c r="NF40" s="432"/>
      <c r="NG40" s="432"/>
      <c r="NH40" s="432"/>
      <c r="NI40" s="432"/>
      <c r="NJ40" s="432"/>
      <c r="NK40" s="432"/>
      <c r="NL40" s="432"/>
      <c r="NM40" s="432"/>
      <c r="NN40" s="432"/>
      <c r="NO40" s="432"/>
      <c r="NP40" s="432"/>
      <c r="NQ40" s="432"/>
      <c r="NR40" s="432"/>
      <c r="NS40" s="432"/>
      <c r="NT40" s="432"/>
      <c r="NU40" s="432"/>
      <c r="NV40" s="432"/>
      <c r="NW40" s="432"/>
      <c r="NX40" s="432"/>
      <c r="NY40" s="432"/>
      <c r="NZ40" s="432"/>
      <c r="OA40" s="432"/>
      <c r="OB40" s="432"/>
      <c r="OC40" s="432"/>
      <c r="OD40" s="432"/>
      <c r="OE40" s="432"/>
      <c r="OF40" s="432"/>
      <c r="OG40" s="432"/>
      <c r="OH40" s="432"/>
      <c r="OI40" s="432"/>
      <c r="OJ40" s="432"/>
      <c r="OK40" s="432"/>
      <c r="OL40" s="432"/>
      <c r="OM40" s="432"/>
      <c r="ON40" s="432"/>
      <c r="OO40" s="432"/>
      <c r="OP40" s="432"/>
      <c r="OQ40" s="432"/>
      <c r="OR40" s="432"/>
      <c r="OS40" s="432"/>
      <c r="OT40" s="432"/>
      <c r="OU40" s="432"/>
      <c r="OV40" s="432"/>
      <c r="OW40" s="432"/>
      <c r="OX40" s="432"/>
      <c r="OY40" s="432"/>
      <c r="OZ40" s="432"/>
      <c r="PA40" s="432"/>
      <c r="PB40" s="432"/>
      <c r="PC40" s="432"/>
      <c r="PD40" s="432"/>
      <c r="PE40" s="432"/>
      <c r="PF40" s="432"/>
      <c r="PG40" s="432"/>
      <c r="PH40" s="432"/>
      <c r="PI40" s="432"/>
      <c r="PJ40" s="432"/>
      <c r="PK40" s="432"/>
      <c r="PL40" s="432"/>
      <c r="PM40" s="432"/>
      <c r="PN40" s="432"/>
      <c r="PO40" s="432"/>
      <c r="PP40" s="432"/>
      <c r="PQ40" s="432"/>
      <c r="PR40" s="432"/>
      <c r="PS40" s="432"/>
      <c r="PT40" s="432"/>
      <c r="PU40" s="432"/>
      <c r="PV40" s="432"/>
      <c r="PW40" s="432"/>
      <c r="PX40" s="432"/>
      <c r="PY40" s="432"/>
      <c r="PZ40" s="432"/>
      <c r="QA40" s="432"/>
      <c r="QB40" s="432"/>
      <c r="QC40" s="432"/>
      <c r="QD40" s="432"/>
      <c r="QE40" s="432"/>
      <c r="QF40" s="432"/>
      <c r="QG40" s="432"/>
      <c r="QH40" s="432"/>
      <c r="QI40" s="432"/>
      <c r="QJ40" s="432"/>
      <c r="QK40" s="432"/>
      <c r="QL40" s="432"/>
      <c r="QM40" s="432"/>
      <c r="QN40" s="432"/>
      <c r="QO40" s="432"/>
      <c r="QP40" s="432"/>
      <c r="QQ40" s="432"/>
      <c r="QR40" s="432"/>
      <c r="QS40" s="432"/>
      <c r="QT40" s="432"/>
      <c r="QU40" s="432"/>
      <c r="QV40" s="432"/>
      <c r="QW40" s="432"/>
      <c r="QX40" s="432"/>
      <c r="QY40" s="432"/>
      <c r="QZ40" s="432"/>
      <c r="RA40" s="432"/>
      <c r="RB40" s="432"/>
      <c r="RC40" s="432"/>
      <c r="RD40" s="432"/>
      <c r="RE40" s="432"/>
      <c r="RF40" s="432"/>
      <c r="RG40" s="432"/>
      <c r="RH40" s="432"/>
      <c r="RI40" s="432"/>
      <c r="RJ40" s="432"/>
      <c r="RK40" s="432"/>
      <c r="RL40" s="432"/>
      <c r="RM40" s="432"/>
      <c r="RN40" s="432"/>
      <c r="RO40" s="432"/>
      <c r="RP40" s="432"/>
      <c r="RQ40" s="432"/>
      <c r="RR40" s="432"/>
    </row>
    <row r="41" spans="1:486" ht="13.5" customHeight="1" outlineLevel="1" x14ac:dyDescent="0.25">
      <c r="A41" t="str">
        <f t="shared" si="1"/>
        <v>Pweltu406622</v>
      </c>
      <c r="B41" s="548"/>
      <c r="C41" s="472" t="s">
        <v>4272</v>
      </c>
      <c r="D41" s="554" t="s">
        <v>4273</v>
      </c>
      <c r="E41" s="458" t="s">
        <v>4274</v>
      </c>
      <c r="F41" s="456" t="s">
        <v>4275</v>
      </c>
      <c r="G41" s="457" t="s">
        <v>4276</v>
      </c>
      <c r="H41" s="566" t="s">
        <v>4277</v>
      </c>
      <c r="I41" s="456" t="s">
        <v>4278</v>
      </c>
      <c r="J41" s="456" t="s">
        <v>4279</v>
      </c>
      <c r="K41" s="456" t="s">
        <v>4280</v>
      </c>
      <c r="L41" s="456" t="s">
        <v>4281</v>
      </c>
      <c r="M41" s="456">
        <v>497207</v>
      </c>
      <c r="N41" s="455">
        <v>3871017</v>
      </c>
      <c r="O41" s="456" t="s">
        <v>4282</v>
      </c>
      <c r="P41" s="455" t="s">
        <v>4283</v>
      </c>
      <c r="Q41" s="496" t="s">
        <v>105</v>
      </c>
      <c r="R41" s="580" t="s">
        <v>105</v>
      </c>
      <c r="S41" s="446" t="b">
        <f t="shared" si="24"/>
        <v>1</v>
      </c>
      <c r="T41" s="446" t="str">
        <f t="shared" si="25"/>
        <v>ok</v>
      </c>
      <c r="U41" s="452"/>
      <c r="V41" s="451">
        <v>279180</v>
      </c>
      <c r="W41" s="450">
        <v>318660</v>
      </c>
      <c r="X41" s="442">
        <f t="shared" si="4"/>
        <v>-0.12389380530973451</v>
      </c>
      <c r="Y41" s="447" t="b">
        <f t="shared" si="26"/>
        <v>1</v>
      </c>
      <c r="Z41" s="446" t="str">
        <f t="shared" si="27"/>
        <v>ok</v>
      </c>
      <c r="AA41" s="452"/>
      <c r="AB41" s="451">
        <v>270190</v>
      </c>
      <c r="AC41" s="450">
        <v>327451</v>
      </c>
      <c r="AD41" s="442">
        <f t="shared" si="7"/>
        <v>-0.17486891168449631</v>
      </c>
      <c r="AE41" s="447" t="b">
        <f t="shared" si="28"/>
        <v>0</v>
      </c>
      <c r="AF41" s="447" t="str">
        <f t="shared" si="39"/>
        <v/>
      </c>
      <c r="AG41" s="583"/>
      <c r="AH41" s="578"/>
      <c r="AI41" s="577"/>
      <c r="AJ41" s="442">
        <f t="shared" si="35"/>
        <v>0</v>
      </c>
      <c r="AK41" s="446" t="b">
        <f t="shared" si="30"/>
        <v>1</v>
      </c>
      <c r="AL41" s="446" t="str">
        <f t="shared" si="31"/>
        <v>ok</v>
      </c>
      <c r="AM41" s="452"/>
      <c r="AN41" s="451"/>
      <c r="AO41" s="450"/>
      <c r="AP41" s="447">
        <f t="shared" si="32"/>
        <v>0</v>
      </c>
      <c r="AQ41" s="446" t="b">
        <f t="shared" si="33"/>
        <v>1</v>
      </c>
      <c r="AR41" s="446" t="b">
        <f t="shared" si="34"/>
        <v>1</v>
      </c>
      <c r="AS41" s="538" t="str">
        <f t="shared" si="38"/>
        <v>ok</v>
      </c>
      <c r="AT41" s="452"/>
      <c r="AU41" s="443">
        <v>151435.68</v>
      </c>
      <c r="AV41" s="443">
        <v>581434.73</v>
      </c>
      <c r="AW41" s="443" t="s">
        <v>6679</v>
      </c>
      <c r="AX41" s="444">
        <v>6.7937399999999997</v>
      </c>
      <c r="AY41" s="443">
        <v>406262.01</v>
      </c>
      <c r="AZ41" s="443">
        <v>11761.52</v>
      </c>
      <c r="BA41" s="442" t="s">
        <v>6680</v>
      </c>
      <c r="BB41" s="442">
        <v>994705</v>
      </c>
      <c r="BC41" s="441">
        <v>355989</v>
      </c>
      <c r="BD41" s="440">
        <v>790467</v>
      </c>
      <c r="BE41" s="439">
        <v>4175214.13</v>
      </c>
      <c r="BF41" s="439">
        <v>360</v>
      </c>
      <c r="BG41" s="439" t="s">
        <v>6681</v>
      </c>
      <c r="BH41" s="439">
        <f>ROUND((AY41+BF41),0)</f>
        <v>406622</v>
      </c>
      <c r="BI41" s="438" t="e">
        <f t="shared" si="36"/>
        <v>#VALUE!</v>
      </c>
      <c r="BJ41" t="e">
        <f>VLOOKUP(P41,'[1]Critère Allocation'!$A$4:$K$10,11,FALSE)</f>
        <v>#N/A</v>
      </c>
      <c r="BK41" s="431" t="e">
        <f t="shared" si="37"/>
        <v>#N/A</v>
      </c>
      <c r="BL41" s="437" t="e">
        <f>$BO41*VLOOKUP($C41,'[1]PARAMETRES 2024'!$C$2:$I$27,2,FALSE)</f>
        <v>#N/A</v>
      </c>
      <c r="BM41" s="436" t="e">
        <f>$BO41*VLOOKUP($C41,'[1]PARAMETRES 2024'!$C$2:$I$27,3,FALSE)</f>
        <v>#N/A</v>
      </c>
      <c r="BN41" s="437" t="e">
        <f>$BO41*VLOOKUP($C41,'[1]PARAMETRES 2024'!$C$2:$I$27,4,FALSE)</f>
        <v>#N/A</v>
      </c>
      <c r="BO41" s="434" t="e">
        <f>$BK41/(1-VLOOKUP($C41,'[1]PARAMETRES 2024'!$C$2:$I$27,5,FALSE))</f>
        <v>#N/A</v>
      </c>
      <c r="BP41" s="437">
        <f t="shared" si="19"/>
        <v>0</v>
      </c>
      <c r="BQ41" s="437">
        <f t="shared" si="20"/>
        <v>0</v>
      </c>
      <c r="BR41" s="434" t="e">
        <f t="shared" si="21"/>
        <v>#N/A</v>
      </c>
      <c r="BS41" s="436">
        <f>IFERROR(BO41*VLOOKUP(C41,'[1]PARAMETRES 2024'!$C$2:$I$27,6,FALSE),0)</f>
        <v>0</v>
      </c>
      <c r="BT41" s="436">
        <f>IFERROR((BP41+BQ41)*VLOOKUP(C41,'[1]PARAMETRES 2024'!$C$2:$I$27,7,FALSE),0)</f>
        <v>0</v>
      </c>
      <c r="BU41" s="435" t="e">
        <f t="shared" si="22"/>
        <v>#N/A</v>
      </c>
      <c r="BV41" s="432"/>
      <c r="BW41" s="432"/>
      <c r="BX41" s="434" t="e">
        <f t="shared" si="23"/>
        <v>#N/A</v>
      </c>
      <c r="BY41" s="459">
        <v>190.15647950365761</v>
      </c>
      <c r="BZ41" s="433"/>
      <c r="CA41" s="432"/>
      <c r="CB41" s="432"/>
      <c r="CC41" s="432"/>
      <c r="CD41" s="432"/>
      <c r="CE41" s="432"/>
      <c r="CF41" s="432"/>
      <c r="CG41" s="433"/>
      <c r="CH41" s="432"/>
      <c r="CI41" s="432"/>
      <c r="CJ41" s="432"/>
      <c r="CK41" s="432"/>
      <c r="CL41" s="432"/>
      <c r="CM41" s="432"/>
      <c r="CN41" s="433"/>
      <c r="CO41" s="432"/>
      <c r="CP41" s="432"/>
      <c r="CQ41" s="432"/>
      <c r="CR41" s="432"/>
      <c r="CS41" s="432"/>
      <c r="CT41" s="432"/>
      <c r="CU41" s="432"/>
      <c r="CV41" s="432"/>
      <c r="CW41" s="432"/>
      <c r="CX41" s="432"/>
      <c r="CY41" s="432"/>
      <c r="CZ41" s="432"/>
      <c r="DA41" s="432"/>
      <c r="DB41" s="432"/>
      <c r="DC41" s="432"/>
      <c r="DD41" s="432"/>
      <c r="DE41" s="432"/>
      <c r="DF41" s="432"/>
      <c r="DG41" s="432"/>
      <c r="DH41" s="432"/>
      <c r="DI41" s="432"/>
      <c r="DJ41" s="432"/>
      <c r="DK41" s="432"/>
      <c r="DL41" s="432"/>
      <c r="DM41" s="432"/>
      <c r="DN41" s="432"/>
      <c r="DO41" s="432"/>
      <c r="DP41" s="432"/>
      <c r="DQ41" s="432"/>
      <c r="DR41" s="432"/>
      <c r="DS41" s="432"/>
      <c r="DT41" s="432"/>
      <c r="DU41" s="432"/>
      <c r="DV41" s="432"/>
      <c r="DW41" s="432"/>
      <c r="DX41" s="432"/>
      <c r="DY41" s="432"/>
      <c r="DZ41" s="432"/>
      <c r="EA41" s="432"/>
      <c r="EB41" s="432"/>
      <c r="EC41" s="432"/>
      <c r="ED41" s="432"/>
      <c r="EE41" s="432"/>
      <c r="EF41" s="432"/>
      <c r="EG41" s="432"/>
      <c r="EH41" s="432"/>
      <c r="EI41" s="432"/>
      <c r="EJ41" s="432"/>
      <c r="EK41" s="432"/>
      <c r="EL41" s="432"/>
      <c r="EM41" s="432"/>
      <c r="EN41" s="432"/>
      <c r="EO41" s="432"/>
      <c r="EP41" s="432"/>
      <c r="EQ41" s="432"/>
      <c r="ER41" s="432"/>
      <c r="ES41" s="432"/>
      <c r="ET41" s="432"/>
      <c r="EU41" s="432"/>
      <c r="EV41" s="432"/>
      <c r="EW41" s="432"/>
      <c r="EX41" s="432"/>
      <c r="EY41" s="432"/>
      <c r="EZ41" s="432"/>
      <c r="FA41" s="432"/>
      <c r="FB41" s="432"/>
      <c r="FC41" s="432"/>
      <c r="FD41" s="432"/>
      <c r="FE41" s="432"/>
      <c r="FF41" s="432"/>
      <c r="FG41" s="432"/>
      <c r="FH41" s="432"/>
      <c r="FI41" s="432"/>
      <c r="FJ41" s="432"/>
      <c r="FK41" s="432"/>
      <c r="FL41" s="432"/>
      <c r="FM41" s="432"/>
      <c r="FN41" s="432"/>
      <c r="FO41" s="432"/>
      <c r="FP41" s="432"/>
      <c r="FQ41" s="432"/>
      <c r="FR41" s="432"/>
      <c r="FS41" s="432"/>
      <c r="FT41" s="432"/>
      <c r="FU41" s="432"/>
      <c r="FV41" s="432"/>
      <c r="FW41" s="432"/>
      <c r="FX41" s="432"/>
      <c r="FY41" s="432"/>
      <c r="FZ41" s="432"/>
      <c r="GA41" s="432"/>
      <c r="GB41" s="432"/>
      <c r="GC41" s="432"/>
      <c r="GD41" s="432"/>
      <c r="GE41" s="432"/>
      <c r="GF41" s="432"/>
      <c r="GG41" s="432"/>
      <c r="GH41" s="432"/>
      <c r="GI41" s="432"/>
      <c r="GJ41" s="432"/>
      <c r="GK41" s="432"/>
      <c r="GL41" s="432"/>
      <c r="GM41" s="432"/>
      <c r="GN41" s="432"/>
      <c r="GO41" s="432"/>
      <c r="GP41" s="432"/>
      <c r="GQ41" s="432"/>
      <c r="GR41" s="432"/>
      <c r="GS41" s="432"/>
      <c r="GT41" s="432"/>
      <c r="GU41" s="432"/>
      <c r="GV41" s="432"/>
      <c r="GW41" s="432"/>
      <c r="GX41" s="432"/>
      <c r="GY41" s="432"/>
      <c r="GZ41" s="432"/>
      <c r="HA41" s="432"/>
      <c r="HB41" s="432"/>
      <c r="HC41" s="432"/>
      <c r="HD41" s="432"/>
      <c r="HE41" s="432"/>
      <c r="HF41" s="432"/>
      <c r="HG41" s="432"/>
      <c r="HH41" s="432"/>
      <c r="HI41" s="432"/>
      <c r="HJ41" s="432"/>
      <c r="HK41" s="432"/>
      <c r="HL41" s="432"/>
      <c r="HM41" s="432"/>
      <c r="HN41" s="432"/>
      <c r="HO41" s="432"/>
      <c r="HP41" s="432"/>
      <c r="HQ41" s="432"/>
      <c r="HR41" s="432"/>
      <c r="HS41" s="432"/>
      <c r="HT41" s="432"/>
      <c r="HU41" s="432"/>
      <c r="HV41" s="432"/>
      <c r="HW41" s="432"/>
      <c r="HX41" s="432"/>
      <c r="HY41" s="432"/>
      <c r="HZ41" s="432"/>
      <c r="IA41" s="432"/>
      <c r="IB41" s="432"/>
      <c r="IC41" s="432"/>
      <c r="ID41" s="432"/>
      <c r="IE41" s="432"/>
      <c r="IF41" s="432"/>
      <c r="IG41" s="432"/>
      <c r="IH41" s="432"/>
      <c r="II41" s="432"/>
      <c r="IJ41" s="432"/>
      <c r="IK41" s="432"/>
      <c r="IL41" s="432"/>
      <c r="IM41" s="432"/>
      <c r="IN41" s="432"/>
      <c r="IO41" s="432"/>
      <c r="IP41" s="432"/>
      <c r="IQ41" s="432"/>
      <c r="IR41" s="432"/>
      <c r="IS41" s="432"/>
      <c r="IT41" s="432"/>
      <c r="IU41" s="432"/>
      <c r="IV41" s="432"/>
      <c r="IW41" s="432"/>
      <c r="IX41" s="432"/>
      <c r="IY41" s="432"/>
      <c r="IZ41" s="432"/>
      <c r="JA41" s="432"/>
      <c r="JB41" s="432"/>
      <c r="JC41" s="432"/>
      <c r="JD41" s="432"/>
      <c r="JE41" s="432"/>
      <c r="JF41" s="432"/>
      <c r="JG41" s="432"/>
      <c r="JH41" s="432"/>
      <c r="JI41" s="432"/>
      <c r="JJ41" s="432"/>
      <c r="JK41" s="432"/>
      <c r="JL41" s="432"/>
      <c r="JM41" s="432"/>
      <c r="JN41" s="432"/>
      <c r="JO41" s="432"/>
      <c r="JP41" s="432"/>
      <c r="JQ41" s="432"/>
      <c r="JR41" s="432"/>
      <c r="JS41" s="432"/>
      <c r="JT41" s="432"/>
      <c r="JU41" s="432"/>
      <c r="JV41" s="432"/>
      <c r="JW41" s="432"/>
      <c r="JX41" s="432"/>
      <c r="JY41" s="432"/>
      <c r="JZ41" s="432"/>
      <c r="KA41" s="432"/>
      <c r="KB41" s="432"/>
      <c r="KC41" s="432"/>
      <c r="KD41" s="432"/>
      <c r="KE41" s="432"/>
      <c r="KF41" s="432"/>
      <c r="KG41" s="432"/>
      <c r="KH41" s="432"/>
      <c r="KI41" s="432"/>
      <c r="KJ41" s="432"/>
      <c r="KK41" s="432"/>
      <c r="KL41" s="432"/>
      <c r="KM41" s="432"/>
      <c r="KN41" s="432"/>
      <c r="KO41" s="432"/>
      <c r="KP41" s="432"/>
      <c r="KQ41" s="432"/>
      <c r="KR41" s="432"/>
      <c r="KS41" s="432"/>
      <c r="KT41" s="432"/>
      <c r="KU41" s="432"/>
      <c r="KV41" s="432"/>
      <c r="KW41" s="432"/>
      <c r="KX41" s="432"/>
      <c r="KY41" s="432"/>
      <c r="KZ41" s="432"/>
      <c r="LA41" s="432"/>
      <c r="LB41" s="432"/>
      <c r="LC41" s="432"/>
      <c r="LD41" s="432"/>
      <c r="LE41" s="432"/>
      <c r="LF41" s="432"/>
      <c r="LG41" s="432"/>
      <c r="LH41" s="432"/>
      <c r="LI41" s="432"/>
      <c r="LJ41" s="432"/>
      <c r="LK41" s="432"/>
      <c r="LL41" s="432"/>
      <c r="LM41" s="432"/>
      <c r="LN41" s="432"/>
      <c r="LO41" s="432"/>
      <c r="LP41" s="432"/>
      <c r="LQ41" s="432"/>
      <c r="LR41" s="432"/>
      <c r="LS41" s="432"/>
      <c r="LT41" s="432"/>
      <c r="LU41" s="432"/>
      <c r="LV41" s="432"/>
      <c r="LW41" s="432"/>
      <c r="LX41" s="432"/>
      <c r="LY41" s="432"/>
      <c r="LZ41" s="432"/>
      <c r="MA41" s="432"/>
      <c r="MB41" s="432"/>
      <c r="MC41" s="432"/>
      <c r="MD41" s="432"/>
      <c r="ME41" s="432"/>
      <c r="MF41" s="432"/>
      <c r="MG41" s="432"/>
      <c r="MH41" s="432"/>
      <c r="MI41" s="432"/>
      <c r="MJ41" s="432"/>
      <c r="MK41" s="432"/>
      <c r="ML41" s="432"/>
      <c r="MM41" s="432"/>
      <c r="MN41" s="432"/>
      <c r="MO41" s="432"/>
      <c r="MP41" s="432"/>
      <c r="MQ41" s="432"/>
      <c r="MR41" s="432"/>
      <c r="MS41" s="432"/>
      <c r="MT41" s="432"/>
      <c r="MU41" s="432"/>
      <c r="MV41" s="432"/>
      <c r="MW41" s="432"/>
      <c r="MX41" s="432"/>
      <c r="MY41" s="432"/>
      <c r="MZ41" s="432"/>
      <c r="NA41" s="432"/>
      <c r="NB41" s="432"/>
      <c r="NC41" s="432"/>
      <c r="ND41" s="432"/>
      <c r="NE41" s="432"/>
      <c r="NF41" s="432"/>
      <c r="NG41" s="432"/>
      <c r="NH41" s="432"/>
      <c r="NI41" s="432"/>
      <c r="NJ41" s="432"/>
      <c r="NK41" s="432"/>
      <c r="NL41" s="432"/>
      <c r="NM41" s="432"/>
      <c r="NN41" s="432"/>
      <c r="NO41" s="432"/>
      <c r="NP41" s="432"/>
      <c r="NQ41" s="432"/>
      <c r="NR41" s="432"/>
      <c r="NS41" s="432"/>
      <c r="NT41" s="432"/>
      <c r="NU41" s="432"/>
      <c r="NV41" s="432"/>
      <c r="NW41" s="432"/>
      <c r="NX41" s="432"/>
      <c r="NY41" s="432"/>
      <c r="NZ41" s="432"/>
      <c r="OA41" s="432"/>
      <c r="OB41" s="432"/>
      <c r="OC41" s="432"/>
      <c r="OD41" s="432"/>
      <c r="OE41" s="432"/>
      <c r="OF41" s="432"/>
      <c r="OG41" s="432"/>
      <c r="OH41" s="432"/>
      <c r="OI41" s="432"/>
      <c r="OJ41" s="432"/>
      <c r="OK41" s="432"/>
      <c r="OL41" s="432"/>
      <c r="OM41" s="432"/>
      <c r="ON41" s="432"/>
      <c r="OO41" s="432"/>
      <c r="OP41" s="432"/>
      <c r="OQ41" s="432"/>
      <c r="OR41" s="432"/>
      <c r="OS41" s="432"/>
      <c r="OT41" s="432"/>
      <c r="OU41" s="432"/>
      <c r="OV41" s="432"/>
      <c r="OW41" s="432"/>
      <c r="OX41" s="432"/>
      <c r="OY41" s="432"/>
      <c r="OZ41" s="432"/>
      <c r="PA41" s="432"/>
      <c r="PB41" s="432"/>
      <c r="PC41" s="432"/>
      <c r="PD41" s="432"/>
      <c r="PE41" s="432"/>
      <c r="PF41" s="432"/>
      <c r="PG41" s="432"/>
      <c r="PH41" s="432"/>
      <c r="PI41" s="432"/>
      <c r="PJ41" s="432"/>
      <c r="PK41" s="432"/>
      <c r="PL41" s="432"/>
      <c r="PM41" s="432"/>
      <c r="PN41" s="432"/>
      <c r="PO41" s="432"/>
      <c r="PP41" s="432"/>
      <c r="PQ41" s="432"/>
      <c r="PR41" s="432"/>
      <c r="PS41" s="432"/>
      <c r="PT41" s="432"/>
      <c r="PU41" s="432"/>
      <c r="PV41" s="432"/>
      <c r="PW41" s="432"/>
      <c r="PX41" s="432"/>
      <c r="PY41" s="432"/>
      <c r="PZ41" s="432"/>
      <c r="QA41" s="432"/>
      <c r="QB41" s="432"/>
      <c r="QC41" s="432"/>
      <c r="QD41" s="432"/>
      <c r="QE41" s="432"/>
      <c r="QF41" s="432"/>
      <c r="QG41" s="432"/>
      <c r="QH41" s="432"/>
      <c r="QI41" s="432"/>
      <c r="QJ41" s="432"/>
      <c r="QK41" s="432"/>
      <c r="QL41" s="432"/>
      <c r="QM41" s="432"/>
      <c r="QN41" s="432"/>
      <c r="QO41" s="432"/>
      <c r="QP41" s="432"/>
      <c r="QQ41" s="432"/>
      <c r="QR41" s="432"/>
      <c r="QS41" s="432"/>
      <c r="QT41" s="432"/>
      <c r="QU41" s="432"/>
      <c r="QV41" s="432"/>
      <c r="QW41" s="432"/>
      <c r="QX41" s="432"/>
      <c r="QY41" s="432"/>
      <c r="QZ41" s="432"/>
      <c r="RA41" s="432"/>
      <c r="RB41" s="432"/>
      <c r="RC41" s="432"/>
      <c r="RD41" s="432"/>
      <c r="RE41" s="432"/>
      <c r="RF41" s="432"/>
      <c r="RG41" s="432"/>
      <c r="RH41" s="432"/>
      <c r="RI41" s="432"/>
      <c r="RJ41" s="432"/>
      <c r="RK41" s="432"/>
      <c r="RL41" s="432"/>
      <c r="RM41" s="432"/>
      <c r="RN41" s="432"/>
      <c r="RO41" s="432"/>
      <c r="RP41" s="432"/>
      <c r="RQ41" s="432"/>
      <c r="RR41" s="432"/>
    </row>
    <row r="42" spans="1:486" ht="13.5" customHeight="1" outlineLevel="1" x14ac:dyDescent="0.25">
      <c r="A42" t="str">
        <f t="shared" si="1"/>
        <v>Rfzzgshrk Jijty8994389</v>
      </c>
      <c r="B42" s="548"/>
      <c r="C42" s="472" t="s">
        <v>4284</v>
      </c>
      <c r="D42" s="554" t="s">
        <v>4285</v>
      </c>
      <c r="E42" s="458" t="s">
        <v>4286</v>
      </c>
      <c r="F42" s="456" t="s">
        <v>4287</v>
      </c>
      <c r="G42" s="457" t="s">
        <v>4288</v>
      </c>
      <c r="H42" s="566" t="s">
        <v>4289</v>
      </c>
      <c r="I42" s="456" t="s">
        <v>4290</v>
      </c>
      <c r="J42" s="456" t="s">
        <v>4291</v>
      </c>
      <c r="K42" s="456" t="s">
        <v>4292</v>
      </c>
      <c r="L42" s="456" t="s">
        <v>4293</v>
      </c>
      <c r="M42" s="456" t="s">
        <v>4294</v>
      </c>
      <c r="N42" s="455">
        <v>7343451</v>
      </c>
      <c r="O42" s="456" t="s">
        <v>4295</v>
      </c>
      <c r="P42" s="455" t="s">
        <v>4296</v>
      </c>
      <c r="Q42" s="454" t="s">
        <v>97</v>
      </c>
      <c r="R42" s="580" t="s">
        <v>97</v>
      </c>
      <c r="S42" s="446" t="b">
        <f t="shared" si="24"/>
        <v>1</v>
      </c>
      <c r="T42" s="446" t="str">
        <f t="shared" si="25"/>
        <v>ok</v>
      </c>
      <c r="U42" s="452"/>
      <c r="V42" s="451">
        <v>12326640</v>
      </c>
      <c r="W42" s="450">
        <v>12307680</v>
      </c>
      <c r="X42" s="442">
        <f t="shared" si="4"/>
        <v>1.5405015405015406E-3</v>
      </c>
      <c r="Y42" s="447" t="b">
        <f t="shared" si="26"/>
        <v>1</v>
      </c>
      <c r="Z42" s="446" t="str">
        <f t="shared" si="27"/>
        <v>ok</v>
      </c>
      <c r="AA42" s="478"/>
      <c r="AB42" s="451">
        <v>1400000</v>
      </c>
      <c r="AC42" s="450">
        <v>1550000</v>
      </c>
      <c r="AD42" s="442">
        <f t="shared" si="7"/>
        <v>-9.6774193548387094E-2</v>
      </c>
      <c r="AE42" s="447" t="b">
        <f t="shared" si="28"/>
        <v>1</v>
      </c>
      <c r="AF42" s="447" t="str">
        <f t="shared" si="39"/>
        <v>ok</v>
      </c>
      <c r="AG42" s="582"/>
      <c r="AH42" s="578">
        <v>20322202.039999999</v>
      </c>
      <c r="AI42" s="577">
        <v>21000000</v>
      </c>
      <c r="AJ42" s="442">
        <f t="shared" si="35"/>
        <v>-3.2276093333333374E-2</v>
      </c>
      <c r="AK42" s="446" t="b">
        <f t="shared" si="30"/>
        <v>1</v>
      </c>
      <c r="AL42" s="446" t="str">
        <f t="shared" si="31"/>
        <v>ok</v>
      </c>
      <c r="AM42" s="478"/>
      <c r="AN42" s="451">
        <v>25681829.890000001</v>
      </c>
      <c r="AO42" s="450">
        <v>27753852</v>
      </c>
      <c r="AP42" s="447">
        <f t="shared" si="32"/>
        <v>-7.4657100210810359E-2</v>
      </c>
      <c r="AQ42" s="446" t="b">
        <f t="shared" si="33"/>
        <v>1</v>
      </c>
      <c r="AR42" s="446" t="b">
        <f t="shared" si="34"/>
        <v>1</v>
      </c>
      <c r="AS42" s="538" t="str">
        <f t="shared" si="38"/>
        <v>ok</v>
      </c>
      <c r="AT42" s="478"/>
      <c r="AU42" s="443">
        <v>77585155.159999996</v>
      </c>
      <c r="AV42" s="443">
        <v>8052930.0499999998</v>
      </c>
      <c r="AW42" s="443" t="s">
        <v>6682</v>
      </c>
      <c r="AX42" s="444">
        <v>5.4655699999999996</v>
      </c>
      <c r="AY42" s="443">
        <v>8994018.9700000007</v>
      </c>
      <c r="AZ42" s="443">
        <v>6001762.5999999996</v>
      </c>
      <c r="BA42" s="442" t="s">
        <v>6683</v>
      </c>
      <c r="BB42" s="442">
        <v>3000818</v>
      </c>
      <c r="BC42" s="441">
        <v>1683397</v>
      </c>
      <c r="BD42" s="440">
        <v>67657203</v>
      </c>
      <c r="BE42" s="439">
        <v>46700982.950000003</v>
      </c>
      <c r="BF42" s="439">
        <v>370</v>
      </c>
      <c r="BG42" s="439" t="s">
        <v>6684</v>
      </c>
      <c r="BH42" s="439">
        <f>ROUND((AY42+BF42),0)</f>
        <v>8994389</v>
      </c>
      <c r="BI42" s="438" t="e">
        <f t="shared" si="36"/>
        <v>#VALUE!</v>
      </c>
      <c r="BJ42" t="e">
        <f>VLOOKUP(P42,'[1]Critère Allocation'!$A$4:$K$10,11,FALSE)</f>
        <v>#N/A</v>
      </c>
      <c r="BK42" s="431" t="e">
        <f t="shared" si="37"/>
        <v>#N/A</v>
      </c>
      <c r="BL42" s="437" t="e">
        <f>$BO42*VLOOKUP($C42,'[1]PARAMETRES 2024'!$C$2:$I$27,2,FALSE)</f>
        <v>#N/A</v>
      </c>
      <c r="BM42" s="436" t="e">
        <f>$BO42*VLOOKUP($C42,'[1]PARAMETRES 2024'!$C$2:$I$27,3,FALSE)</f>
        <v>#N/A</v>
      </c>
      <c r="BN42" s="437" t="e">
        <f>$BO42*VLOOKUP($C42,'[1]PARAMETRES 2024'!$C$2:$I$27,4,FALSE)</f>
        <v>#N/A</v>
      </c>
      <c r="BO42" s="434" t="e">
        <f>$BK42/(1-VLOOKUP($C42,'[1]PARAMETRES 2024'!$C$2:$I$27,5,FALSE))</f>
        <v>#N/A</v>
      </c>
      <c r="BP42" s="437">
        <f t="shared" si="19"/>
        <v>0</v>
      </c>
      <c r="BQ42" s="437">
        <f t="shared" si="20"/>
        <v>0</v>
      </c>
      <c r="BR42" s="434" t="e">
        <f t="shared" si="21"/>
        <v>#N/A</v>
      </c>
      <c r="BS42" s="436">
        <f>IFERROR(BO42*VLOOKUP(C42,'[1]PARAMETRES 2024'!$C$2:$I$27,6,FALSE),0)</f>
        <v>0</v>
      </c>
      <c r="BT42" s="436">
        <f>IFERROR((BP42+BQ42)*VLOOKUP(C42,'[1]PARAMETRES 2024'!$C$2:$I$27,7,FALSE),0)</f>
        <v>0</v>
      </c>
      <c r="BU42" s="435" t="e">
        <f t="shared" si="22"/>
        <v>#N/A</v>
      </c>
      <c r="BV42" s="432"/>
      <c r="BW42" s="432"/>
      <c r="BX42" s="434" t="e">
        <f t="shared" si="23"/>
        <v>#N/A</v>
      </c>
      <c r="BY42" s="432"/>
      <c r="BZ42" s="433"/>
      <c r="CA42" s="432"/>
      <c r="CB42" s="432"/>
      <c r="CC42" s="432"/>
      <c r="CD42" s="432"/>
      <c r="CE42" s="432"/>
      <c r="CF42" s="432"/>
      <c r="CG42" s="433"/>
      <c r="CH42" s="432"/>
      <c r="CI42" s="432"/>
      <c r="CJ42" s="432"/>
      <c r="CK42" s="432"/>
      <c r="CL42" s="432"/>
      <c r="CM42" s="432"/>
      <c r="CN42" s="433"/>
      <c r="CO42" s="432"/>
      <c r="CP42" s="432"/>
      <c r="CQ42" s="432"/>
      <c r="CR42" s="432"/>
      <c r="CS42" s="432"/>
      <c r="CT42" s="432"/>
      <c r="CU42" s="432"/>
      <c r="CV42" s="432"/>
      <c r="CW42" s="432"/>
      <c r="CX42" s="432"/>
      <c r="CY42" s="432"/>
      <c r="CZ42" s="432"/>
      <c r="DA42" s="432"/>
      <c r="DB42" s="432"/>
      <c r="DC42" s="432"/>
      <c r="DD42" s="432"/>
      <c r="DE42" s="432"/>
      <c r="DF42" s="432"/>
      <c r="DG42" s="432"/>
      <c r="DH42" s="432"/>
      <c r="DI42" s="432"/>
      <c r="DJ42" s="432"/>
      <c r="DK42" s="432"/>
      <c r="DL42" s="432"/>
      <c r="DM42" s="432"/>
      <c r="DN42" s="432"/>
      <c r="DO42" s="432"/>
      <c r="DP42" s="432"/>
      <c r="DQ42" s="432"/>
      <c r="DR42" s="432"/>
      <c r="DS42" s="432"/>
      <c r="DT42" s="432"/>
      <c r="DU42" s="432"/>
      <c r="DV42" s="432"/>
      <c r="DW42" s="432"/>
      <c r="DX42" s="432"/>
      <c r="DY42" s="432"/>
      <c r="DZ42" s="432"/>
      <c r="EA42" s="432"/>
      <c r="EB42" s="432"/>
      <c r="EC42" s="432"/>
      <c r="ED42" s="432"/>
      <c r="EE42" s="432"/>
      <c r="EF42" s="432"/>
      <c r="EG42" s="432"/>
      <c r="EH42" s="432"/>
      <c r="EI42" s="432"/>
      <c r="EJ42" s="432"/>
      <c r="EK42" s="432"/>
      <c r="EL42" s="432"/>
      <c r="EM42" s="432"/>
      <c r="EN42" s="432"/>
      <c r="EO42" s="432"/>
      <c r="EP42" s="432"/>
      <c r="EQ42" s="432"/>
      <c r="ER42" s="432"/>
      <c r="ES42" s="432"/>
      <c r="ET42" s="432"/>
      <c r="EU42" s="432"/>
      <c r="EV42" s="432"/>
      <c r="EW42" s="432"/>
      <c r="EX42" s="432"/>
      <c r="EY42" s="432"/>
      <c r="EZ42" s="432"/>
      <c r="FA42" s="432"/>
      <c r="FB42" s="432"/>
      <c r="FC42" s="432"/>
      <c r="FD42" s="432"/>
      <c r="FE42" s="432"/>
      <c r="FF42" s="432"/>
      <c r="FG42" s="432"/>
      <c r="FH42" s="432"/>
      <c r="FI42" s="432"/>
      <c r="FJ42" s="432"/>
      <c r="FK42" s="432"/>
      <c r="FL42" s="432"/>
      <c r="FM42" s="432"/>
      <c r="FN42" s="432"/>
      <c r="FO42" s="432"/>
      <c r="FP42" s="432"/>
      <c r="FQ42" s="432"/>
      <c r="FR42" s="432"/>
      <c r="FS42" s="432"/>
      <c r="FT42" s="432"/>
      <c r="FU42" s="432"/>
      <c r="FV42" s="432"/>
      <c r="FW42" s="432"/>
      <c r="FX42" s="432"/>
      <c r="FY42" s="432"/>
      <c r="FZ42" s="432"/>
      <c r="GA42" s="432"/>
      <c r="GB42" s="432"/>
      <c r="GC42" s="432"/>
      <c r="GD42" s="432"/>
      <c r="GE42" s="432"/>
      <c r="GF42" s="432"/>
      <c r="GG42" s="432"/>
      <c r="GH42" s="432"/>
      <c r="GI42" s="432"/>
      <c r="GJ42" s="432"/>
      <c r="GK42" s="432"/>
      <c r="GL42" s="432"/>
      <c r="GM42" s="432"/>
      <c r="GN42" s="432"/>
      <c r="GO42" s="432"/>
      <c r="GP42" s="432"/>
      <c r="GQ42" s="432"/>
      <c r="GR42" s="432"/>
      <c r="GS42" s="432"/>
      <c r="GT42" s="432"/>
      <c r="GU42" s="432"/>
      <c r="GV42" s="432"/>
      <c r="GW42" s="432"/>
      <c r="GX42" s="432"/>
      <c r="GY42" s="432"/>
      <c r="GZ42" s="432"/>
      <c r="HA42" s="432"/>
      <c r="HB42" s="432"/>
      <c r="HC42" s="432"/>
      <c r="HD42" s="432"/>
      <c r="HE42" s="432"/>
      <c r="HF42" s="432"/>
      <c r="HG42" s="432"/>
      <c r="HH42" s="432"/>
      <c r="HI42" s="432"/>
      <c r="HJ42" s="432"/>
      <c r="HK42" s="432"/>
      <c r="HL42" s="432"/>
      <c r="HM42" s="432"/>
      <c r="HN42" s="432"/>
      <c r="HO42" s="432"/>
      <c r="HP42" s="432"/>
      <c r="HQ42" s="432"/>
      <c r="HR42" s="432"/>
      <c r="HS42" s="432"/>
      <c r="HT42" s="432"/>
      <c r="HU42" s="432"/>
      <c r="HV42" s="432"/>
      <c r="HW42" s="432"/>
      <c r="HX42" s="432"/>
      <c r="HY42" s="432"/>
      <c r="HZ42" s="432"/>
      <c r="IA42" s="432"/>
      <c r="IB42" s="432"/>
      <c r="IC42" s="432"/>
      <c r="ID42" s="432"/>
      <c r="IE42" s="432"/>
      <c r="IF42" s="432"/>
      <c r="IG42" s="432"/>
      <c r="IH42" s="432"/>
      <c r="II42" s="432"/>
      <c r="IJ42" s="432"/>
      <c r="IK42" s="432"/>
      <c r="IL42" s="432"/>
      <c r="IM42" s="432"/>
      <c r="IN42" s="432"/>
      <c r="IO42" s="432"/>
      <c r="IP42" s="432"/>
      <c r="IQ42" s="432"/>
      <c r="IR42" s="432"/>
      <c r="IS42" s="432"/>
      <c r="IT42" s="432"/>
      <c r="IU42" s="432"/>
      <c r="IV42" s="432"/>
      <c r="IW42" s="432"/>
      <c r="IX42" s="432"/>
      <c r="IY42" s="432"/>
      <c r="IZ42" s="432"/>
      <c r="JA42" s="432"/>
      <c r="JB42" s="432"/>
      <c r="JC42" s="432"/>
      <c r="JD42" s="432"/>
      <c r="JE42" s="432"/>
      <c r="JF42" s="432"/>
      <c r="JG42" s="432"/>
      <c r="JH42" s="432"/>
      <c r="JI42" s="432"/>
      <c r="JJ42" s="432"/>
      <c r="JK42" s="432"/>
      <c r="JL42" s="432"/>
      <c r="JM42" s="432"/>
      <c r="JN42" s="432"/>
      <c r="JO42" s="432"/>
      <c r="JP42" s="432"/>
      <c r="JQ42" s="432"/>
      <c r="JR42" s="432"/>
      <c r="JS42" s="432"/>
      <c r="JT42" s="432"/>
      <c r="JU42" s="432"/>
      <c r="JV42" s="432"/>
      <c r="JW42" s="432"/>
      <c r="JX42" s="432"/>
      <c r="JY42" s="432"/>
      <c r="JZ42" s="432"/>
      <c r="KA42" s="432"/>
      <c r="KB42" s="432"/>
      <c r="KC42" s="432"/>
      <c r="KD42" s="432"/>
      <c r="KE42" s="432"/>
      <c r="KF42" s="432"/>
      <c r="KG42" s="432"/>
      <c r="KH42" s="432"/>
      <c r="KI42" s="432"/>
      <c r="KJ42" s="432"/>
      <c r="KK42" s="432"/>
      <c r="KL42" s="432"/>
      <c r="KM42" s="432"/>
      <c r="KN42" s="432"/>
      <c r="KO42" s="432"/>
      <c r="KP42" s="432"/>
      <c r="KQ42" s="432"/>
      <c r="KR42" s="432"/>
      <c r="KS42" s="432"/>
      <c r="KT42" s="432"/>
      <c r="KU42" s="432"/>
      <c r="KV42" s="432"/>
      <c r="KW42" s="432"/>
      <c r="KX42" s="432"/>
      <c r="KY42" s="432"/>
      <c r="KZ42" s="432"/>
      <c r="LA42" s="432"/>
      <c r="LB42" s="432"/>
      <c r="LC42" s="432"/>
      <c r="LD42" s="432"/>
      <c r="LE42" s="432"/>
      <c r="LF42" s="432"/>
      <c r="LG42" s="432"/>
      <c r="LH42" s="432"/>
      <c r="LI42" s="432"/>
      <c r="LJ42" s="432"/>
      <c r="LK42" s="432"/>
      <c r="LL42" s="432"/>
      <c r="LM42" s="432"/>
      <c r="LN42" s="432"/>
      <c r="LO42" s="432"/>
      <c r="LP42" s="432"/>
      <c r="LQ42" s="432"/>
      <c r="LR42" s="432"/>
      <c r="LS42" s="432"/>
      <c r="LT42" s="432"/>
      <c r="LU42" s="432"/>
      <c r="LV42" s="432"/>
      <c r="LW42" s="432"/>
      <c r="LX42" s="432"/>
      <c r="LY42" s="432"/>
      <c r="LZ42" s="432"/>
      <c r="MA42" s="432"/>
      <c r="MB42" s="432"/>
      <c r="MC42" s="432"/>
      <c r="MD42" s="432"/>
      <c r="ME42" s="432"/>
      <c r="MF42" s="432"/>
      <c r="MG42" s="432"/>
      <c r="MH42" s="432"/>
      <c r="MI42" s="432"/>
      <c r="MJ42" s="432"/>
      <c r="MK42" s="432"/>
      <c r="ML42" s="432"/>
      <c r="MM42" s="432"/>
      <c r="MN42" s="432"/>
      <c r="MO42" s="432"/>
      <c r="MP42" s="432"/>
      <c r="MQ42" s="432"/>
      <c r="MR42" s="432"/>
      <c r="MS42" s="432"/>
      <c r="MT42" s="432"/>
      <c r="MU42" s="432"/>
      <c r="MV42" s="432"/>
      <c r="MW42" s="432"/>
      <c r="MX42" s="432"/>
      <c r="MY42" s="432"/>
      <c r="MZ42" s="432"/>
      <c r="NA42" s="432"/>
      <c r="NB42" s="432"/>
      <c r="NC42" s="432"/>
      <c r="ND42" s="432"/>
      <c r="NE42" s="432"/>
      <c r="NF42" s="432"/>
      <c r="NG42" s="432"/>
      <c r="NH42" s="432"/>
      <c r="NI42" s="432"/>
      <c r="NJ42" s="432"/>
      <c r="NK42" s="432"/>
      <c r="NL42" s="432"/>
      <c r="NM42" s="432"/>
      <c r="NN42" s="432"/>
      <c r="NO42" s="432"/>
      <c r="NP42" s="432"/>
      <c r="NQ42" s="432"/>
      <c r="NR42" s="432"/>
      <c r="NS42" s="432"/>
      <c r="NT42" s="432"/>
      <c r="NU42" s="432"/>
      <c r="NV42" s="432"/>
      <c r="NW42" s="432"/>
      <c r="NX42" s="432"/>
      <c r="NY42" s="432"/>
      <c r="NZ42" s="432"/>
      <c r="OA42" s="432"/>
      <c r="OB42" s="432"/>
      <c r="OC42" s="432"/>
      <c r="OD42" s="432"/>
      <c r="OE42" s="432"/>
      <c r="OF42" s="432"/>
      <c r="OG42" s="432"/>
      <c r="OH42" s="432"/>
      <c r="OI42" s="432"/>
      <c r="OJ42" s="432"/>
      <c r="OK42" s="432"/>
      <c r="OL42" s="432"/>
      <c r="OM42" s="432"/>
      <c r="ON42" s="432"/>
      <c r="OO42" s="432"/>
      <c r="OP42" s="432"/>
      <c r="OQ42" s="432"/>
      <c r="OR42" s="432"/>
      <c r="OS42" s="432"/>
      <c r="OT42" s="432"/>
      <c r="OU42" s="432"/>
      <c r="OV42" s="432"/>
      <c r="OW42" s="432"/>
      <c r="OX42" s="432"/>
      <c r="OY42" s="432"/>
      <c r="OZ42" s="432"/>
      <c r="PA42" s="432"/>
      <c r="PB42" s="432"/>
      <c r="PC42" s="432"/>
      <c r="PD42" s="432"/>
      <c r="PE42" s="432"/>
      <c r="PF42" s="432"/>
      <c r="PG42" s="432"/>
      <c r="PH42" s="432"/>
      <c r="PI42" s="432"/>
      <c r="PJ42" s="432"/>
      <c r="PK42" s="432"/>
      <c r="PL42" s="432"/>
      <c r="PM42" s="432"/>
      <c r="PN42" s="432"/>
      <c r="PO42" s="432"/>
      <c r="PP42" s="432"/>
      <c r="PQ42" s="432"/>
      <c r="PR42" s="432"/>
      <c r="PS42" s="432"/>
      <c r="PT42" s="432"/>
      <c r="PU42" s="432"/>
      <c r="PV42" s="432"/>
      <c r="PW42" s="432"/>
      <c r="PX42" s="432"/>
      <c r="PY42" s="432"/>
      <c r="PZ42" s="432"/>
      <c r="QA42" s="432"/>
      <c r="QB42" s="432"/>
      <c r="QC42" s="432"/>
      <c r="QD42" s="432"/>
      <c r="QE42" s="432"/>
      <c r="QF42" s="432"/>
      <c r="QG42" s="432"/>
      <c r="QH42" s="432"/>
      <c r="QI42" s="432"/>
      <c r="QJ42" s="432"/>
      <c r="QK42" s="432"/>
      <c r="QL42" s="432"/>
      <c r="QM42" s="432"/>
      <c r="QN42" s="432"/>
      <c r="QO42" s="432"/>
      <c r="QP42" s="432"/>
      <c r="QQ42" s="432"/>
      <c r="QR42" s="432"/>
      <c r="QS42" s="432"/>
      <c r="QT42" s="432"/>
      <c r="QU42" s="432"/>
      <c r="QV42" s="432"/>
      <c r="QW42" s="432"/>
      <c r="QX42" s="432"/>
      <c r="QY42" s="432"/>
      <c r="QZ42" s="432"/>
      <c r="RA42" s="432"/>
      <c r="RB42" s="432"/>
      <c r="RC42" s="432"/>
      <c r="RD42" s="432"/>
      <c r="RE42" s="432"/>
      <c r="RF42" s="432"/>
      <c r="RG42" s="432"/>
      <c r="RH42" s="432"/>
      <c r="RI42" s="432"/>
      <c r="RJ42" s="432"/>
      <c r="RK42" s="432"/>
      <c r="RL42" s="432"/>
      <c r="RM42" s="432"/>
      <c r="RN42" s="432"/>
      <c r="RO42" s="432"/>
      <c r="RP42" s="432"/>
      <c r="RQ42" s="432"/>
      <c r="RR42" s="432"/>
    </row>
    <row r="43" spans="1:486" ht="13.5" customHeight="1" outlineLevel="1" x14ac:dyDescent="0.25">
      <c r="A43" t="str">
        <f t="shared" si="1"/>
        <v>Dqvceyj1156672</v>
      </c>
      <c r="B43" s="548"/>
      <c r="C43" s="472" t="s">
        <v>4297</v>
      </c>
      <c r="D43" s="554" t="s">
        <v>4298</v>
      </c>
      <c r="E43" s="458" t="s">
        <v>4299</v>
      </c>
      <c r="F43" s="456" t="s">
        <v>4300</v>
      </c>
      <c r="G43" s="457" t="s">
        <v>4301</v>
      </c>
      <c r="H43" s="566" t="s">
        <v>4302</v>
      </c>
      <c r="I43" s="456" t="s">
        <v>4303</v>
      </c>
      <c r="J43" s="456">
        <v>85982</v>
      </c>
      <c r="K43" s="456" t="s">
        <v>4304</v>
      </c>
      <c r="L43" s="456" t="s">
        <v>4305</v>
      </c>
      <c r="M43" s="456">
        <v>376226</v>
      </c>
      <c r="N43" s="455" t="s">
        <v>4306</v>
      </c>
      <c r="O43" s="456" t="s">
        <v>4307</v>
      </c>
      <c r="P43" s="455" t="s">
        <v>4308</v>
      </c>
      <c r="Q43" s="496" t="s">
        <v>105</v>
      </c>
      <c r="R43" s="580" t="s">
        <v>105</v>
      </c>
      <c r="S43" s="446" t="b">
        <f t="shared" si="24"/>
        <v>1</v>
      </c>
      <c r="T43" s="446" t="str">
        <f t="shared" si="25"/>
        <v>ok</v>
      </c>
      <c r="U43" s="452"/>
      <c r="V43" s="451">
        <v>2111400</v>
      </c>
      <c r="W43" s="450">
        <v>2331720</v>
      </c>
      <c r="X43" s="442">
        <f t="shared" si="4"/>
        <v>-9.4488188976377951E-2</v>
      </c>
      <c r="Y43" s="447" t="b">
        <f t="shared" si="26"/>
        <v>1</v>
      </c>
      <c r="Z43" s="446" t="str">
        <f t="shared" si="27"/>
        <v>ok</v>
      </c>
      <c r="AA43" s="452"/>
      <c r="AB43" s="451">
        <v>402717</v>
      </c>
      <c r="AC43" s="450">
        <v>403899</v>
      </c>
      <c r="AD43" s="442">
        <f t="shared" si="7"/>
        <v>-2.926474192805627E-3</v>
      </c>
      <c r="AE43" s="447" t="b">
        <f t="shared" si="28"/>
        <v>1</v>
      </c>
      <c r="AF43" s="447" t="str">
        <f t="shared" si="39"/>
        <v>ok</v>
      </c>
      <c r="AG43" s="579"/>
      <c r="AH43" s="578">
        <v>6492382.5999999996</v>
      </c>
      <c r="AI43" s="577">
        <v>6759011</v>
      </c>
      <c r="AJ43" s="442">
        <f t="shared" si="35"/>
        <v>-3.944784229527077E-2</v>
      </c>
      <c r="AK43" s="446" t="b">
        <f t="shared" si="30"/>
        <v>1</v>
      </c>
      <c r="AL43" s="446" t="str">
        <f t="shared" si="31"/>
        <v>ok</v>
      </c>
      <c r="AM43" s="452"/>
      <c r="AN43" s="451">
        <v>9835466.7300000004</v>
      </c>
      <c r="AO43" s="450">
        <v>9638856</v>
      </c>
      <c r="AP43" s="447">
        <f t="shared" si="32"/>
        <v>2.0397724584743298E-2</v>
      </c>
      <c r="AQ43" s="446" t="b">
        <f t="shared" si="33"/>
        <v>1</v>
      </c>
      <c r="AR43" s="446" t="b">
        <f t="shared" si="34"/>
        <v>1</v>
      </c>
      <c r="AS43" s="538" t="str">
        <f t="shared" si="38"/>
        <v>ok</v>
      </c>
      <c r="AT43" s="550"/>
      <c r="AU43" s="443">
        <v>9898927.1600000001</v>
      </c>
      <c r="AV43" s="443">
        <v>2253534.34</v>
      </c>
      <c r="AW43" s="443" t="s">
        <v>6685</v>
      </c>
      <c r="AX43" s="444">
        <v>2.8530000000000002</v>
      </c>
      <c r="AY43" s="443">
        <v>1156290.92</v>
      </c>
      <c r="AZ43" s="443">
        <v>6752315.2999999998</v>
      </c>
      <c r="BA43" s="442" t="s">
        <v>6686</v>
      </c>
      <c r="BB43" s="442">
        <v>4686171</v>
      </c>
      <c r="BC43" s="441">
        <v>30617636</v>
      </c>
      <c r="BD43" s="440">
        <v>2307926</v>
      </c>
      <c r="BE43" s="439">
        <v>8465810.9700000007</v>
      </c>
      <c r="BF43" s="439">
        <v>380</v>
      </c>
      <c r="BG43" s="439" t="s">
        <v>6688</v>
      </c>
      <c r="BH43" s="439">
        <f>ROUND((AY43+BF43),0)+1</f>
        <v>1156672</v>
      </c>
      <c r="BI43" s="438" t="e">
        <f t="shared" si="36"/>
        <v>#VALUE!</v>
      </c>
      <c r="BJ43" t="e">
        <f>VLOOKUP(P43,'[1]Critère Allocation'!$A$4:$K$10,11,FALSE)</f>
        <v>#N/A</v>
      </c>
      <c r="BK43" s="431" t="e">
        <f t="shared" si="37"/>
        <v>#N/A</v>
      </c>
      <c r="BL43" s="437" t="e">
        <f>$BO43*VLOOKUP($C43,'[1]PARAMETRES 2024'!$C$2:$I$27,2,FALSE)</f>
        <v>#N/A</v>
      </c>
      <c r="BM43" s="436" t="e">
        <f>$BO43*VLOOKUP($C43,'[1]PARAMETRES 2024'!$C$2:$I$27,3,FALSE)</f>
        <v>#N/A</v>
      </c>
      <c r="BN43" s="437" t="e">
        <f>$BO43*VLOOKUP($C43,'[1]PARAMETRES 2024'!$C$2:$I$27,4,FALSE)</f>
        <v>#N/A</v>
      </c>
      <c r="BO43" s="434" t="e">
        <f>$BK43/(1-VLOOKUP($C43,'[1]PARAMETRES 2024'!$C$2:$I$27,5,FALSE))</f>
        <v>#N/A</v>
      </c>
      <c r="BP43" s="437">
        <f t="shared" si="19"/>
        <v>0</v>
      </c>
      <c r="BQ43" s="437">
        <f t="shared" si="20"/>
        <v>0</v>
      </c>
      <c r="BR43" s="434" t="e">
        <f t="shared" si="21"/>
        <v>#N/A</v>
      </c>
      <c r="BS43" s="436">
        <f>IFERROR(BO43*VLOOKUP(C43,'[1]PARAMETRES 2024'!$C$2:$I$27,6,FALSE),0)</f>
        <v>0</v>
      </c>
      <c r="BT43" s="436">
        <f>IFERROR((BP43+BQ43)*VLOOKUP(C43,'[1]PARAMETRES 2024'!$C$2:$I$27,7,FALSE),0)</f>
        <v>0</v>
      </c>
      <c r="BU43" s="435" t="e">
        <f t="shared" si="22"/>
        <v>#N/A</v>
      </c>
      <c r="BV43" s="432"/>
      <c r="BW43" s="432"/>
      <c r="BX43" s="434" t="e">
        <f t="shared" si="23"/>
        <v>#N/A</v>
      </c>
      <c r="BY43" s="432"/>
      <c r="BZ43" s="433"/>
      <c r="CA43" s="432"/>
      <c r="CB43" s="432"/>
      <c r="CC43" s="432"/>
      <c r="CD43" s="432"/>
      <c r="CE43" s="432"/>
      <c r="CF43" s="432"/>
      <c r="CG43" s="433"/>
      <c r="CH43" s="432"/>
      <c r="CI43" s="432"/>
      <c r="CJ43" s="432"/>
      <c r="CK43" s="432"/>
      <c r="CL43" s="432"/>
      <c r="CM43" s="432"/>
      <c r="CN43" s="433"/>
      <c r="CO43" s="432"/>
      <c r="CP43" s="432"/>
      <c r="CQ43" s="432"/>
      <c r="CR43" s="432"/>
      <c r="CS43" s="432"/>
      <c r="CT43" s="432"/>
      <c r="CU43" s="432"/>
      <c r="CV43" s="432"/>
      <c r="CW43" s="432"/>
      <c r="CX43" s="432"/>
      <c r="CY43" s="432"/>
      <c r="CZ43" s="432"/>
      <c r="DA43" s="432"/>
      <c r="DB43" s="432"/>
      <c r="DC43" s="432"/>
      <c r="DD43" s="432"/>
      <c r="DE43" s="432"/>
      <c r="DF43" s="432"/>
      <c r="DG43" s="432"/>
      <c r="DH43" s="432"/>
      <c r="DI43" s="432"/>
      <c r="DJ43" s="432"/>
      <c r="DK43" s="432"/>
      <c r="DL43" s="432"/>
      <c r="DM43" s="432"/>
      <c r="DN43" s="432"/>
      <c r="DO43" s="432"/>
      <c r="DP43" s="432"/>
      <c r="DQ43" s="432"/>
      <c r="DR43" s="432"/>
      <c r="DS43" s="432"/>
      <c r="DT43" s="432"/>
      <c r="DU43" s="432"/>
      <c r="DV43" s="432"/>
      <c r="DW43" s="432"/>
      <c r="DX43" s="432"/>
      <c r="DY43" s="432"/>
      <c r="DZ43" s="432"/>
      <c r="EA43" s="432"/>
      <c r="EB43" s="432"/>
      <c r="EC43" s="432"/>
      <c r="ED43" s="432"/>
      <c r="EE43" s="432"/>
      <c r="EF43" s="432"/>
      <c r="EG43" s="432"/>
      <c r="EH43" s="432"/>
      <c r="EI43" s="432"/>
      <c r="EJ43" s="432"/>
      <c r="EK43" s="432"/>
      <c r="EL43" s="432"/>
      <c r="EM43" s="432"/>
      <c r="EN43" s="432"/>
      <c r="EO43" s="432"/>
      <c r="EP43" s="432"/>
      <c r="EQ43" s="432"/>
      <c r="ER43" s="432"/>
      <c r="ES43" s="432"/>
      <c r="ET43" s="432"/>
      <c r="EU43" s="432"/>
      <c r="EV43" s="432"/>
      <c r="EW43" s="432"/>
      <c r="EX43" s="432"/>
      <c r="EY43" s="432"/>
      <c r="EZ43" s="432"/>
      <c r="FA43" s="432"/>
      <c r="FB43" s="432"/>
      <c r="FC43" s="432"/>
      <c r="FD43" s="432"/>
      <c r="FE43" s="432"/>
      <c r="FF43" s="432"/>
      <c r="FG43" s="432"/>
      <c r="FH43" s="432"/>
      <c r="FI43" s="432"/>
      <c r="FJ43" s="432"/>
      <c r="FK43" s="432"/>
      <c r="FL43" s="432"/>
      <c r="FM43" s="432"/>
      <c r="FN43" s="432"/>
      <c r="FO43" s="432"/>
      <c r="FP43" s="432"/>
      <c r="FQ43" s="432"/>
      <c r="FR43" s="432"/>
      <c r="FS43" s="432"/>
      <c r="FT43" s="432"/>
      <c r="FU43" s="432"/>
      <c r="FV43" s="432"/>
      <c r="FW43" s="432"/>
      <c r="FX43" s="432"/>
      <c r="FY43" s="432"/>
      <c r="FZ43" s="432"/>
      <c r="GA43" s="432"/>
      <c r="GB43" s="432"/>
      <c r="GC43" s="432"/>
      <c r="GD43" s="432"/>
      <c r="GE43" s="432"/>
      <c r="GF43" s="432"/>
      <c r="GG43" s="432"/>
      <c r="GH43" s="432"/>
      <c r="GI43" s="432"/>
      <c r="GJ43" s="432"/>
      <c r="GK43" s="432"/>
      <c r="GL43" s="432"/>
      <c r="GM43" s="432"/>
      <c r="GN43" s="432"/>
      <c r="GO43" s="432"/>
      <c r="GP43" s="432"/>
      <c r="GQ43" s="432"/>
      <c r="GR43" s="432"/>
      <c r="GS43" s="432"/>
      <c r="GT43" s="432"/>
      <c r="GU43" s="432"/>
      <c r="GV43" s="432"/>
      <c r="GW43" s="432"/>
      <c r="GX43" s="432"/>
      <c r="GY43" s="432"/>
      <c r="GZ43" s="432"/>
      <c r="HA43" s="432"/>
      <c r="HB43" s="432"/>
      <c r="HC43" s="432"/>
      <c r="HD43" s="432"/>
      <c r="HE43" s="432"/>
      <c r="HF43" s="432"/>
      <c r="HG43" s="432"/>
      <c r="HH43" s="432"/>
      <c r="HI43" s="432"/>
      <c r="HJ43" s="432"/>
      <c r="HK43" s="432"/>
      <c r="HL43" s="432"/>
      <c r="HM43" s="432"/>
      <c r="HN43" s="432"/>
      <c r="HO43" s="432"/>
      <c r="HP43" s="432"/>
      <c r="HQ43" s="432"/>
      <c r="HR43" s="432"/>
      <c r="HS43" s="432"/>
      <c r="HT43" s="432"/>
      <c r="HU43" s="432"/>
      <c r="HV43" s="432"/>
      <c r="HW43" s="432"/>
      <c r="HX43" s="432"/>
      <c r="HY43" s="432"/>
      <c r="HZ43" s="432"/>
      <c r="IA43" s="432"/>
      <c r="IB43" s="432"/>
      <c r="IC43" s="432"/>
      <c r="ID43" s="432"/>
      <c r="IE43" s="432"/>
      <c r="IF43" s="432"/>
      <c r="IG43" s="432"/>
      <c r="IH43" s="432"/>
      <c r="II43" s="432"/>
      <c r="IJ43" s="432"/>
      <c r="IK43" s="432"/>
      <c r="IL43" s="432"/>
      <c r="IM43" s="432"/>
      <c r="IN43" s="432"/>
      <c r="IO43" s="432"/>
      <c r="IP43" s="432"/>
      <c r="IQ43" s="432"/>
      <c r="IR43" s="432"/>
      <c r="IS43" s="432"/>
      <c r="IT43" s="432"/>
      <c r="IU43" s="432"/>
      <c r="IV43" s="432"/>
      <c r="IW43" s="432"/>
      <c r="IX43" s="432"/>
      <c r="IY43" s="432"/>
      <c r="IZ43" s="432"/>
      <c r="JA43" s="432"/>
      <c r="JB43" s="432"/>
      <c r="JC43" s="432"/>
      <c r="JD43" s="432"/>
      <c r="JE43" s="432"/>
      <c r="JF43" s="432"/>
      <c r="JG43" s="432"/>
      <c r="JH43" s="432"/>
      <c r="JI43" s="432"/>
      <c r="JJ43" s="432"/>
      <c r="JK43" s="432"/>
      <c r="JL43" s="432"/>
      <c r="JM43" s="432"/>
      <c r="JN43" s="432"/>
      <c r="JO43" s="432"/>
      <c r="JP43" s="432"/>
      <c r="JQ43" s="432"/>
      <c r="JR43" s="432"/>
      <c r="JS43" s="432"/>
      <c r="JT43" s="432"/>
      <c r="JU43" s="432"/>
      <c r="JV43" s="432"/>
      <c r="JW43" s="432"/>
      <c r="JX43" s="432"/>
      <c r="JY43" s="432"/>
      <c r="JZ43" s="432"/>
      <c r="KA43" s="432"/>
      <c r="KB43" s="432"/>
      <c r="KC43" s="432"/>
      <c r="KD43" s="432"/>
      <c r="KE43" s="432"/>
      <c r="KF43" s="432"/>
      <c r="KG43" s="432"/>
      <c r="KH43" s="432"/>
      <c r="KI43" s="432"/>
      <c r="KJ43" s="432"/>
      <c r="KK43" s="432"/>
      <c r="KL43" s="432"/>
      <c r="KM43" s="432"/>
      <c r="KN43" s="432"/>
      <c r="KO43" s="432"/>
      <c r="KP43" s="432"/>
      <c r="KQ43" s="432"/>
      <c r="KR43" s="432"/>
      <c r="KS43" s="432"/>
      <c r="KT43" s="432"/>
      <c r="KU43" s="432"/>
      <c r="KV43" s="432"/>
      <c r="KW43" s="432"/>
      <c r="KX43" s="432"/>
      <c r="KY43" s="432"/>
      <c r="KZ43" s="432"/>
      <c r="LA43" s="432"/>
      <c r="LB43" s="432"/>
      <c r="LC43" s="432"/>
      <c r="LD43" s="432"/>
      <c r="LE43" s="432"/>
      <c r="LF43" s="432"/>
      <c r="LG43" s="432"/>
      <c r="LH43" s="432"/>
      <c r="LI43" s="432"/>
      <c r="LJ43" s="432"/>
      <c r="LK43" s="432"/>
      <c r="LL43" s="432"/>
      <c r="LM43" s="432"/>
      <c r="LN43" s="432"/>
      <c r="LO43" s="432"/>
      <c r="LP43" s="432"/>
      <c r="LQ43" s="432"/>
      <c r="LR43" s="432"/>
      <c r="LS43" s="432"/>
      <c r="LT43" s="432"/>
      <c r="LU43" s="432"/>
      <c r="LV43" s="432"/>
      <c r="LW43" s="432"/>
      <c r="LX43" s="432"/>
      <c r="LY43" s="432"/>
      <c r="LZ43" s="432"/>
      <c r="MA43" s="432"/>
      <c r="MB43" s="432"/>
      <c r="MC43" s="432"/>
      <c r="MD43" s="432"/>
      <c r="ME43" s="432"/>
      <c r="MF43" s="432"/>
      <c r="MG43" s="432"/>
      <c r="MH43" s="432"/>
      <c r="MI43" s="432"/>
      <c r="MJ43" s="432"/>
      <c r="MK43" s="432"/>
      <c r="ML43" s="432"/>
      <c r="MM43" s="432"/>
      <c r="MN43" s="432"/>
      <c r="MO43" s="432"/>
      <c r="MP43" s="432"/>
      <c r="MQ43" s="432"/>
      <c r="MR43" s="432"/>
      <c r="MS43" s="432"/>
      <c r="MT43" s="432"/>
      <c r="MU43" s="432"/>
      <c r="MV43" s="432"/>
      <c r="MW43" s="432"/>
      <c r="MX43" s="432"/>
      <c r="MY43" s="432"/>
      <c r="MZ43" s="432"/>
      <c r="NA43" s="432"/>
      <c r="NB43" s="432"/>
      <c r="NC43" s="432"/>
      <c r="ND43" s="432"/>
      <c r="NE43" s="432"/>
      <c r="NF43" s="432"/>
      <c r="NG43" s="432"/>
      <c r="NH43" s="432"/>
      <c r="NI43" s="432"/>
      <c r="NJ43" s="432"/>
      <c r="NK43" s="432"/>
      <c r="NL43" s="432"/>
      <c r="NM43" s="432"/>
      <c r="NN43" s="432"/>
      <c r="NO43" s="432"/>
      <c r="NP43" s="432"/>
      <c r="NQ43" s="432"/>
      <c r="NR43" s="432"/>
      <c r="NS43" s="432"/>
      <c r="NT43" s="432"/>
      <c r="NU43" s="432"/>
      <c r="NV43" s="432"/>
      <c r="NW43" s="432"/>
      <c r="NX43" s="432"/>
      <c r="NY43" s="432"/>
      <c r="NZ43" s="432"/>
      <c r="OA43" s="432"/>
      <c r="OB43" s="432"/>
      <c r="OC43" s="432"/>
      <c r="OD43" s="432"/>
      <c r="OE43" s="432"/>
      <c r="OF43" s="432"/>
      <c r="OG43" s="432"/>
      <c r="OH43" s="432"/>
      <c r="OI43" s="432"/>
      <c r="OJ43" s="432"/>
      <c r="OK43" s="432"/>
      <c r="OL43" s="432"/>
      <c r="OM43" s="432"/>
      <c r="ON43" s="432"/>
      <c r="OO43" s="432"/>
      <c r="OP43" s="432"/>
      <c r="OQ43" s="432"/>
      <c r="OR43" s="432"/>
      <c r="OS43" s="432"/>
      <c r="OT43" s="432"/>
      <c r="OU43" s="432"/>
      <c r="OV43" s="432"/>
      <c r="OW43" s="432"/>
      <c r="OX43" s="432"/>
      <c r="OY43" s="432"/>
      <c r="OZ43" s="432"/>
      <c r="PA43" s="432"/>
      <c r="PB43" s="432"/>
      <c r="PC43" s="432"/>
      <c r="PD43" s="432"/>
      <c r="PE43" s="432"/>
      <c r="PF43" s="432"/>
      <c r="PG43" s="432"/>
      <c r="PH43" s="432"/>
      <c r="PI43" s="432"/>
      <c r="PJ43" s="432"/>
      <c r="PK43" s="432"/>
      <c r="PL43" s="432"/>
      <c r="PM43" s="432"/>
      <c r="PN43" s="432"/>
      <c r="PO43" s="432"/>
      <c r="PP43" s="432"/>
      <c r="PQ43" s="432"/>
      <c r="PR43" s="432"/>
      <c r="PS43" s="432"/>
      <c r="PT43" s="432"/>
      <c r="PU43" s="432"/>
      <c r="PV43" s="432"/>
      <c r="PW43" s="432"/>
      <c r="PX43" s="432"/>
      <c r="PY43" s="432"/>
      <c r="PZ43" s="432"/>
      <c r="QA43" s="432"/>
      <c r="QB43" s="432"/>
      <c r="QC43" s="432"/>
      <c r="QD43" s="432"/>
      <c r="QE43" s="432"/>
      <c r="QF43" s="432"/>
      <c r="QG43" s="432"/>
      <c r="QH43" s="432"/>
      <c r="QI43" s="432"/>
      <c r="QJ43" s="432"/>
      <c r="QK43" s="432"/>
      <c r="QL43" s="432"/>
      <c r="QM43" s="432"/>
      <c r="QN43" s="432"/>
      <c r="QO43" s="432"/>
      <c r="QP43" s="432"/>
      <c r="QQ43" s="432"/>
      <c r="QR43" s="432"/>
      <c r="QS43" s="432"/>
      <c r="QT43" s="432"/>
      <c r="QU43" s="432"/>
      <c r="QV43" s="432"/>
      <c r="QW43" s="432"/>
      <c r="QX43" s="432"/>
      <c r="QY43" s="432"/>
      <c r="QZ43" s="432"/>
      <c r="RA43" s="432"/>
      <c r="RB43" s="432"/>
      <c r="RC43" s="432"/>
      <c r="RD43" s="432"/>
      <c r="RE43" s="432"/>
      <c r="RF43" s="432"/>
      <c r="RG43" s="432"/>
      <c r="RH43" s="432"/>
      <c r="RI43" s="432"/>
      <c r="RJ43" s="432"/>
      <c r="RK43" s="432"/>
      <c r="RL43" s="432"/>
      <c r="RM43" s="432"/>
      <c r="RN43" s="432"/>
      <c r="RO43" s="432"/>
      <c r="RP43" s="432"/>
      <c r="RQ43" s="432"/>
      <c r="RR43" s="432"/>
    </row>
    <row r="44" spans="1:486" ht="13.5" customHeight="1" outlineLevel="1" x14ac:dyDescent="0.25">
      <c r="A44" t="str">
        <f t="shared" si="1"/>
        <v>Gtve46638806</v>
      </c>
      <c r="B44" s="548"/>
      <c r="C44" s="472" t="s">
        <v>4309</v>
      </c>
      <c r="D44" s="554" t="s">
        <v>4310</v>
      </c>
      <c r="E44" s="458" t="s">
        <v>4311</v>
      </c>
      <c r="F44" s="456" t="s">
        <v>4312</v>
      </c>
      <c r="G44" s="457" t="s">
        <v>4313</v>
      </c>
      <c r="H44" s="566" t="s">
        <v>4314</v>
      </c>
      <c r="I44" s="456" t="s">
        <v>4315</v>
      </c>
      <c r="J44" s="456">
        <v>76649</v>
      </c>
      <c r="K44" s="456" t="s">
        <v>4316</v>
      </c>
      <c r="L44" s="456" t="s">
        <v>4317</v>
      </c>
      <c r="M44" s="456">
        <v>476589</v>
      </c>
      <c r="N44" s="455">
        <v>5084767</v>
      </c>
      <c r="O44" s="456" t="s">
        <v>4318</v>
      </c>
      <c r="P44" s="455" t="s">
        <v>4319</v>
      </c>
      <c r="Q44" s="496" t="s">
        <v>105</v>
      </c>
      <c r="R44" s="580" t="s">
        <v>105</v>
      </c>
      <c r="S44" s="446" t="b">
        <f t="shared" si="24"/>
        <v>1</v>
      </c>
      <c r="T44" s="446" t="str">
        <f t="shared" si="25"/>
        <v>ok</v>
      </c>
      <c r="U44" s="452"/>
      <c r="V44" s="451">
        <v>11806689</v>
      </c>
      <c r="W44" s="450">
        <v>9992338</v>
      </c>
      <c r="X44" s="442">
        <f t="shared" si="4"/>
        <v>0.18157422216902591</v>
      </c>
      <c r="Y44" s="447" t="b">
        <f t="shared" si="26"/>
        <v>0</v>
      </c>
      <c r="Z44" s="446" t="str">
        <f t="shared" si="27"/>
        <v/>
      </c>
      <c r="AA44" s="452"/>
      <c r="AB44" s="451">
        <v>13187498</v>
      </c>
      <c r="AC44" s="450">
        <v>8459310</v>
      </c>
      <c r="AD44" s="442">
        <f t="shared" si="7"/>
        <v>0.55893305718787945</v>
      </c>
      <c r="AE44" s="447" t="b">
        <f t="shared" si="28"/>
        <v>0</v>
      </c>
      <c r="AF44" s="447" t="str">
        <f t="shared" si="39"/>
        <v/>
      </c>
      <c r="AG44" s="581"/>
      <c r="AH44" s="578"/>
      <c r="AI44" s="577"/>
      <c r="AJ44" s="442">
        <f t="shared" si="35"/>
        <v>0</v>
      </c>
      <c r="AK44" s="446" t="b">
        <f t="shared" si="30"/>
        <v>1</v>
      </c>
      <c r="AL44" s="446" t="str">
        <f t="shared" si="31"/>
        <v>ok</v>
      </c>
      <c r="AM44" s="452"/>
      <c r="AN44" s="451"/>
      <c r="AO44" s="450"/>
      <c r="AP44" s="447">
        <f t="shared" si="32"/>
        <v>0</v>
      </c>
      <c r="AQ44" s="446" t="b">
        <f t="shared" si="33"/>
        <v>1</v>
      </c>
      <c r="AR44" s="446" t="b">
        <f t="shared" si="34"/>
        <v>1</v>
      </c>
      <c r="AS44" s="538" t="str">
        <f t="shared" si="38"/>
        <v>ok</v>
      </c>
      <c r="AT44" s="550"/>
      <c r="AU44" s="443">
        <v>22966101.390000001</v>
      </c>
      <c r="AV44" s="443">
        <v>36399121.270000003</v>
      </c>
      <c r="AW44" s="443" t="s">
        <v>6689</v>
      </c>
      <c r="AX44" s="444">
        <v>8.4358699999999995</v>
      </c>
      <c r="AY44" s="443">
        <v>46638416.100000001</v>
      </c>
      <c r="AZ44" s="443">
        <v>78188798.730000004</v>
      </c>
      <c r="BA44" s="442" t="s">
        <v>6690</v>
      </c>
      <c r="BB44" s="442"/>
      <c r="BC44" s="441" t="s">
        <v>3565</v>
      </c>
      <c r="BD44" s="440">
        <v>75853989</v>
      </c>
      <c r="BE44" s="439">
        <v>31775163.379999999</v>
      </c>
      <c r="BF44" s="439">
        <v>390</v>
      </c>
      <c r="BG44" s="439" t="s">
        <v>6691</v>
      </c>
      <c r="BH44" s="439">
        <f t="shared" ref="BH44:BH50" si="41">ROUND((AY44+BF44),0)</f>
        <v>46638806</v>
      </c>
      <c r="BI44" s="438" t="e">
        <f t="shared" si="36"/>
        <v>#VALUE!</v>
      </c>
      <c r="BJ44" t="e">
        <f>VLOOKUP(P44,'[1]Critère Allocation'!$A$4:$K$10,11,FALSE)</f>
        <v>#N/A</v>
      </c>
      <c r="BK44" s="431" t="e">
        <f t="shared" si="37"/>
        <v>#N/A</v>
      </c>
      <c r="BL44" s="437" t="e">
        <f>$BO44*VLOOKUP($C44,'[1]PARAMETRES 2024'!$C$2:$I$27,2,FALSE)</f>
        <v>#N/A</v>
      </c>
      <c r="BM44" s="436" t="e">
        <f>$BO44*VLOOKUP($C44,'[1]PARAMETRES 2024'!$C$2:$I$27,3,FALSE)</f>
        <v>#N/A</v>
      </c>
      <c r="BN44" s="437" t="e">
        <f>$BO44*VLOOKUP($C44,'[1]PARAMETRES 2024'!$C$2:$I$27,4,FALSE)</f>
        <v>#N/A</v>
      </c>
      <c r="BO44" s="434" t="e">
        <f>$BK44/(1-VLOOKUP($C44,'[1]PARAMETRES 2024'!$C$2:$I$27,5,FALSE))</f>
        <v>#N/A</v>
      </c>
      <c r="BP44" s="437">
        <f t="shared" si="19"/>
        <v>0</v>
      </c>
      <c r="BQ44" s="437">
        <f t="shared" si="20"/>
        <v>0</v>
      </c>
      <c r="BR44" s="434" t="e">
        <f t="shared" si="21"/>
        <v>#N/A</v>
      </c>
      <c r="BS44" s="436">
        <f>IFERROR(BO44*VLOOKUP(C44,'[1]PARAMETRES 2024'!$C$2:$I$27,6,FALSE),0)</f>
        <v>0</v>
      </c>
      <c r="BT44" s="436">
        <f>IFERROR((BP44+BQ44)*VLOOKUP(C44,'[1]PARAMETRES 2024'!$C$2:$I$27,7,FALSE),0)</f>
        <v>0</v>
      </c>
      <c r="BU44" s="435" t="e">
        <f t="shared" si="22"/>
        <v>#N/A</v>
      </c>
      <c r="BV44" s="432"/>
      <c r="BW44" s="432"/>
      <c r="BX44" s="434" t="e">
        <f t="shared" si="23"/>
        <v>#N/A</v>
      </c>
      <c r="BY44" s="432"/>
      <c r="BZ44" s="433"/>
      <c r="CA44" s="432"/>
      <c r="CB44" s="432"/>
      <c r="CC44" s="432"/>
      <c r="CD44" s="432"/>
      <c r="CE44" s="432"/>
      <c r="CF44" s="432"/>
      <c r="CG44" s="433"/>
      <c r="CH44" s="432"/>
      <c r="CI44" s="432"/>
      <c r="CJ44" s="432"/>
      <c r="CK44" s="432"/>
      <c r="CL44" s="432"/>
      <c r="CM44" s="432"/>
      <c r="CN44" s="433"/>
      <c r="CO44" s="432"/>
      <c r="CP44" s="432"/>
      <c r="CQ44" s="432"/>
      <c r="CR44" s="432"/>
      <c r="CS44" s="432"/>
      <c r="CT44" s="432"/>
      <c r="CU44" s="432"/>
      <c r="CV44" s="432"/>
      <c r="CW44" s="432"/>
      <c r="CX44" s="432"/>
      <c r="CY44" s="432"/>
      <c r="CZ44" s="432"/>
      <c r="DA44" s="432"/>
      <c r="DB44" s="432"/>
      <c r="DC44" s="432"/>
      <c r="DD44" s="432"/>
      <c r="DE44" s="432"/>
      <c r="DF44" s="432"/>
      <c r="DG44" s="432"/>
      <c r="DH44" s="432"/>
      <c r="DI44" s="432"/>
      <c r="DJ44" s="432"/>
      <c r="DK44" s="432"/>
      <c r="DL44" s="432"/>
      <c r="DM44" s="432"/>
      <c r="DN44" s="432"/>
      <c r="DO44" s="432"/>
      <c r="DP44" s="432"/>
      <c r="DQ44" s="432"/>
      <c r="DR44" s="432"/>
      <c r="DS44" s="432"/>
      <c r="DT44" s="432"/>
      <c r="DU44" s="432"/>
      <c r="DV44" s="432"/>
      <c r="DW44" s="432"/>
      <c r="DX44" s="432"/>
      <c r="DY44" s="432"/>
      <c r="DZ44" s="432"/>
      <c r="EA44" s="432"/>
      <c r="EB44" s="432"/>
      <c r="EC44" s="432"/>
      <c r="ED44" s="432"/>
      <c r="EE44" s="432"/>
      <c r="EF44" s="432"/>
      <c r="EG44" s="432"/>
      <c r="EH44" s="432"/>
      <c r="EI44" s="432"/>
      <c r="EJ44" s="432"/>
      <c r="EK44" s="432"/>
      <c r="EL44" s="432"/>
      <c r="EM44" s="432"/>
      <c r="EN44" s="432"/>
      <c r="EO44" s="432"/>
      <c r="EP44" s="432"/>
      <c r="EQ44" s="432"/>
      <c r="ER44" s="432"/>
      <c r="ES44" s="432"/>
      <c r="ET44" s="432"/>
      <c r="EU44" s="432"/>
      <c r="EV44" s="432"/>
      <c r="EW44" s="432"/>
      <c r="EX44" s="432"/>
      <c r="EY44" s="432"/>
      <c r="EZ44" s="432"/>
      <c r="FA44" s="432"/>
      <c r="FB44" s="432"/>
      <c r="FC44" s="432"/>
      <c r="FD44" s="432"/>
      <c r="FE44" s="432"/>
      <c r="FF44" s="432"/>
      <c r="FG44" s="432"/>
      <c r="FH44" s="432"/>
      <c r="FI44" s="432"/>
      <c r="FJ44" s="432"/>
      <c r="FK44" s="432"/>
      <c r="FL44" s="432"/>
      <c r="FM44" s="432"/>
      <c r="FN44" s="432"/>
      <c r="FO44" s="432"/>
      <c r="FP44" s="432"/>
      <c r="FQ44" s="432"/>
      <c r="FR44" s="432"/>
      <c r="FS44" s="432"/>
      <c r="FT44" s="432"/>
      <c r="FU44" s="432"/>
      <c r="FV44" s="432"/>
      <c r="FW44" s="432"/>
      <c r="FX44" s="432"/>
      <c r="FY44" s="432"/>
      <c r="FZ44" s="432"/>
      <c r="GA44" s="432"/>
      <c r="GB44" s="432"/>
      <c r="GC44" s="432"/>
      <c r="GD44" s="432"/>
      <c r="GE44" s="432"/>
      <c r="GF44" s="432"/>
      <c r="GG44" s="432"/>
      <c r="GH44" s="432"/>
      <c r="GI44" s="432"/>
      <c r="GJ44" s="432"/>
      <c r="GK44" s="432"/>
      <c r="GL44" s="432"/>
      <c r="GM44" s="432"/>
      <c r="GN44" s="432"/>
      <c r="GO44" s="432"/>
      <c r="GP44" s="432"/>
      <c r="GQ44" s="432"/>
      <c r="GR44" s="432"/>
      <c r="GS44" s="432"/>
      <c r="GT44" s="432"/>
      <c r="GU44" s="432"/>
      <c r="GV44" s="432"/>
      <c r="GW44" s="432"/>
      <c r="GX44" s="432"/>
      <c r="GY44" s="432"/>
      <c r="GZ44" s="432"/>
      <c r="HA44" s="432"/>
      <c r="HB44" s="432"/>
      <c r="HC44" s="432"/>
      <c r="HD44" s="432"/>
      <c r="HE44" s="432"/>
      <c r="HF44" s="432"/>
      <c r="HG44" s="432"/>
      <c r="HH44" s="432"/>
      <c r="HI44" s="432"/>
      <c r="HJ44" s="432"/>
      <c r="HK44" s="432"/>
      <c r="HL44" s="432"/>
      <c r="HM44" s="432"/>
      <c r="HN44" s="432"/>
      <c r="HO44" s="432"/>
      <c r="HP44" s="432"/>
      <c r="HQ44" s="432"/>
      <c r="HR44" s="432"/>
      <c r="HS44" s="432"/>
      <c r="HT44" s="432"/>
      <c r="HU44" s="432"/>
      <c r="HV44" s="432"/>
      <c r="HW44" s="432"/>
      <c r="HX44" s="432"/>
      <c r="HY44" s="432"/>
      <c r="HZ44" s="432"/>
      <c r="IA44" s="432"/>
      <c r="IB44" s="432"/>
      <c r="IC44" s="432"/>
      <c r="ID44" s="432"/>
      <c r="IE44" s="432"/>
      <c r="IF44" s="432"/>
      <c r="IG44" s="432"/>
      <c r="IH44" s="432"/>
      <c r="II44" s="432"/>
      <c r="IJ44" s="432"/>
      <c r="IK44" s="432"/>
      <c r="IL44" s="432"/>
      <c r="IM44" s="432"/>
      <c r="IN44" s="432"/>
      <c r="IO44" s="432"/>
      <c r="IP44" s="432"/>
      <c r="IQ44" s="432"/>
      <c r="IR44" s="432"/>
      <c r="IS44" s="432"/>
      <c r="IT44" s="432"/>
      <c r="IU44" s="432"/>
      <c r="IV44" s="432"/>
      <c r="IW44" s="432"/>
      <c r="IX44" s="432"/>
      <c r="IY44" s="432"/>
      <c r="IZ44" s="432"/>
      <c r="JA44" s="432"/>
      <c r="JB44" s="432"/>
      <c r="JC44" s="432"/>
      <c r="JD44" s="432"/>
      <c r="JE44" s="432"/>
      <c r="JF44" s="432"/>
      <c r="JG44" s="432"/>
      <c r="JH44" s="432"/>
      <c r="JI44" s="432"/>
      <c r="JJ44" s="432"/>
      <c r="JK44" s="432"/>
      <c r="JL44" s="432"/>
      <c r="JM44" s="432"/>
      <c r="JN44" s="432"/>
      <c r="JO44" s="432"/>
      <c r="JP44" s="432"/>
      <c r="JQ44" s="432"/>
      <c r="JR44" s="432"/>
      <c r="JS44" s="432"/>
      <c r="JT44" s="432"/>
      <c r="JU44" s="432"/>
      <c r="JV44" s="432"/>
      <c r="JW44" s="432"/>
      <c r="JX44" s="432"/>
      <c r="JY44" s="432"/>
      <c r="JZ44" s="432"/>
      <c r="KA44" s="432"/>
      <c r="KB44" s="432"/>
      <c r="KC44" s="432"/>
      <c r="KD44" s="432"/>
      <c r="KE44" s="432"/>
      <c r="KF44" s="432"/>
      <c r="KG44" s="432"/>
      <c r="KH44" s="432"/>
      <c r="KI44" s="432"/>
      <c r="KJ44" s="432"/>
      <c r="KK44" s="432"/>
      <c r="KL44" s="432"/>
      <c r="KM44" s="432"/>
      <c r="KN44" s="432"/>
      <c r="KO44" s="432"/>
      <c r="KP44" s="432"/>
      <c r="KQ44" s="432"/>
      <c r="KR44" s="432"/>
      <c r="KS44" s="432"/>
      <c r="KT44" s="432"/>
      <c r="KU44" s="432"/>
      <c r="KV44" s="432"/>
      <c r="KW44" s="432"/>
      <c r="KX44" s="432"/>
      <c r="KY44" s="432"/>
      <c r="KZ44" s="432"/>
      <c r="LA44" s="432"/>
      <c r="LB44" s="432"/>
      <c r="LC44" s="432"/>
      <c r="LD44" s="432"/>
      <c r="LE44" s="432"/>
      <c r="LF44" s="432"/>
      <c r="LG44" s="432"/>
      <c r="LH44" s="432"/>
      <c r="LI44" s="432"/>
      <c r="LJ44" s="432"/>
      <c r="LK44" s="432"/>
      <c r="LL44" s="432"/>
      <c r="LM44" s="432"/>
      <c r="LN44" s="432"/>
      <c r="LO44" s="432"/>
      <c r="LP44" s="432"/>
      <c r="LQ44" s="432"/>
      <c r="LR44" s="432"/>
      <c r="LS44" s="432"/>
      <c r="LT44" s="432"/>
      <c r="LU44" s="432"/>
      <c r="LV44" s="432"/>
      <c r="LW44" s="432"/>
      <c r="LX44" s="432"/>
      <c r="LY44" s="432"/>
      <c r="LZ44" s="432"/>
      <c r="MA44" s="432"/>
      <c r="MB44" s="432"/>
      <c r="MC44" s="432"/>
      <c r="MD44" s="432"/>
      <c r="ME44" s="432"/>
      <c r="MF44" s="432"/>
      <c r="MG44" s="432"/>
      <c r="MH44" s="432"/>
      <c r="MI44" s="432"/>
      <c r="MJ44" s="432"/>
      <c r="MK44" s="432"/>
      <c r="ML44" s="432"/>
      <c r="MM44" s="432"/>
      <c r="MN44" s="432"/>
      <c r="MO44" s="432"/>
      <c r="MP44" s="432"/>
      <c r="MQ44" s="432"/>
      <c r="MR44" s="432"/>
      <c r="MS44" s="432"/>
      <c r="MT44" s="432"/>
      <c r="MU44" s="432"/>
      <c r="MV44" s="432"/>
      <c r="MW44" s="432"/>
      <c r="MX44" s="432"/>
      <c r="MY44" s="432"/>
      <c r="MZ44" s="432"/>
      <c r="NA44" s="432"/>
      <c r="NB44" s="432"/>
      <c r="NC44" s="432"/>
      <c r="ND44" s="432"/>
      <c r="NE44" s="432"/>
      <c r="NF44" s="432"/>
      <c r="NG44" s="432"/>
      <c r="NH44" s="432"/>
      <c r="NI44" s="432"/>
      <c r="NJ44" s="432"/>
      <c r="NK44" s="432"/>
      <c r="NL44" s="432"/>
      <c r="NM44" s="432"/>
      <c r="NN44" s="432"/>
      <c r="NO44" s="432"/>
      <c r="NP44" s="432"/>
      <c r="NQ44" s="432"/>
      <c r="NR44" s="432"/>
      <c r="NS44" s="432"/>
      <c r="NT44" s="432"/>
      <c r="NU44" s="432"/>
      <c r="NV44" s="432"/>
      <c r="NW44" s="432"/>
      <c r="NX44" s="432"/>
      <c r="NY44" s="432"/>
      <c r="NZ44" s="432"/>
      <c r="OA44" s="432"/>
      <c r="OB44" s="432"/>
      <c r="OC44" s="432"/>
      <c r="OD44" s="432"/>
      <c r="OE44" s="432"/>
      <c r="OF44" s="432"/>
      <c r="OG44" s="432"/>
      <c r="OH44" s="432"/>
      <c r="OI44" s="432"/>
      <c r="OJ44" s="432"/>
      <c r="OK44" s="432"/>
      <c r="OL44" s="432"/>
      <c r="OM44" s="432"/>
      <c r="ON44" s="432"/>
      <c r="OO44" s="432"/>
      <c r="OP44" s="432"/>
      <c r="OQ44" s="432"/>
      <c r="OR44" s="432"/>
      <c r="OS44" s="432"/>
      <c r="OT44" s="432"/>
      <c r="OU44" s="432"/>
      <c r="OV44" s="432"/>
      <c r="OW44" s="432"/>
      <c r="OX44" s="432"/>
      <c r="OY44" s="432"/>
      <c r="OZ44" s="432"/>
      <c r="PA44" s="432"/>
      <c r="PB44" s="432"/>
      <c r="PC44" s="432"/>
      <c r="PD44" s="432"/>
      <c r="PE44" s="432"/>
      <c r="PF44" s="432"/>
      <c r="PG44" s="432"/>
      <c r="PH44" s="432"/>
      <c r="PI44" s="432"/>
      <c r="PJ44" s="432"/>
      <c r="PK44" s="432"/>
      <c r="PL44" s="432"/>
      <c r="PM44" s="432"/>
      <c r="PN44" s="432"/>
      <c r="PO44" s="432"/>
      <c r="PP44" s="432"/>
      <c r="PQ44" s="432"/>
      <c r="PR44" s="432"/>
      <c r="PS44" s="432"/>
      <c r="PT44" s="432"/>
      <c r="PU44" s="432"/>
      <c r="PV44" s="432"/>
      <c r="PW44" s="432"/>
      <c r="PX44" s="432"/>
      <c r="PY44" s="432"/>
      <c r="PZ44" s="432"/>
      <c r="QA44" s="432"/>
      <c r="QB44" s="432"/>
      <c r="QC44" s="432"/>
      <c r="QD44" s="432"/>
      <c r="QE44" s="432"/>
      <c r="QF44" s="432"/>
      <c r="QG44" s="432"/>
      <c r="QH44" s="432"/>
      <c r="QI44" s="432"/>
      <c r="QJ44" s="432"/>
      <c r="QK44" s="432"/>
      <c r="QL44" s="432"/>
      <c r="QM44" s="432"/>
      <c r="QN44" s="432"/>
      <c r="QO44" s="432"/>
      <c r="QP44" s="432"/>
      <c r="QQ44" s="432"/>
      <c r="QR44" s="432"/>
      <c r="QS44" s="432"/>
      <c r="QT44" s="432"/>
      <c r="QU44" s="432"/>
      <c r="QV44" s="432"/>
      <c r="QW44" s="432"/>
      <c r="QX44" s="432"/>
      <c r="QY44" s="432"/>
      <c r="QZ44" s="432"/>
      <c r="RA44" s="432"/>
      <c r="RB44" s="432"/>
      <c r="RC44" s="432"/>
      <c r="RD44" s="432"/>
      <c r="RE44" s="432"/>
      <c r="RF44" s="432"/>
      <c r="RG44" s="432"/>
      <c r="RH44" s="432"/>
      <c r="RI44" s="432"/>
      <c r="RJ44" s="432"/>
      <c r="RK44" s="432"/>
      <c r="RL44" s="432"/>
      <c r="RM44" s="432"/>
      <c r="RN44" s="432"/>
      <c r="RO44" s="432"/>
      <c r="RP44" s="432"/>
      <c r="RQ44" s="432"/>
      <c r="RR44" s="432"/>
    </row>
    <row r="45" spans="1:486" ht="13.5" customHeight="1" outlineLevel="1" x14ac:dyDescent="0.25">
      <c r="A45" t="str">
        <f t="shared" si="1"/>
        <v>Ko Gtqqsimd23004289</v>
      </c>
      <c r="B45" s="548"/>
      <c r="C45" s="472" t="s">
        <v>4320</v>
      </c>
      <c r="D45" s="554" t="s">
        <v>4321</v>
      </c>
      <c r="E45" s="458" t="s">
        <v>4322</v>
      </c>
      <c r="F45" s="456" t="s">
        <v>4323</v>
      </c>
      <c r="G45" s="457" t="s">
        <v>4324</v>
      </c>
      <c r="H45" s="566" t="s">
        <v>4325</v>
      </c>
      <c r="I45" s="456" t="s">
        <v>4326</v>
      </c>
      <c r="J45" s="456">
        <v>85048</v>
      </c>
      <c r="K45" s="456" t="s">
        <v>4327</v>
      </c>
      <c r="L45" s="456" t="s">
        <v>4328</v>
      </c>
      <c r="M45" s="456">
        <v>933178</v>
      </c>
      <c r="N45" s="455">
        <v>1459376</v>
      </c>
      <c r="O45" s="456" t="s">
        <v>4329</v>
      </c>
      <c r="P45" s="455" t="s">
        <v>4330</v>
      </c>
      <c r="Q45" s="496" t="s">
        <v>105</v>
      </c>
      <c r="R45" s="580" t="s">
        <v>105</v>
      </c>
      <c r="S45" s="446" t="b">
        <f t="shared" si="24"/>
        <v>1</v>
      </c>
      <c r="T45" s="446" t="str">
        <f t="shared" si="25"/>
        <v>ok</v>
      </c>
      <c r="U45" s="452"/>
      <c r="V45" s="451">
        <v>18891517</v>
      </c>
      <c r="W45" s="450">
        <v>14420186</v>
      </c>
      <c r="X45" s="442">
        <f t="shared" si="4"/>
        <v>0.31007443315918393</v>
      </c>
      <c r="Y45" s="447" t="b">
        <f t="shared" si="26"/>
        <v>0</v>
      </c>
      <c r="Z45" s="446" t="str">
        <f t="shared" si="27"/>
        <v/>
      </c>
      <c r="AA45" s="452"/>
      <c r="AB45" s="451">
        <v>15519558</v>
      </c>
      <c r="AC45" s="450">
        <v>8294904</v>
      </c>
      <c r="AD45" s="442">
        <f t="shared" si="7"/>
        <v>0.87097499862566219</v>
      </c>
      <c r="AE45" s="447" t="b">
        <f t="shared" si="28"/>
        <v>0</v>
      </c>
      <c r="AF45" s="447" t="str">
        <f t="shared" si="39"/>
        <v/>
      </c>
      <c r="AG45" s="579"/>
      <c r="AH45" s="578">
        <v>454000</v>
      </c>
      <c r="AI45" s="577">
        <v>448000</v>
      </c>
      <c r="AJ45" s="442">
        <f t="shared" si="35"/>
        <v>1.3392857142857142E-2</v>
      </c>
      <c r="AK45" s="446" t="b">
        <f t="shared" si="30"/>
        <v>1</v>
      </c>
      <c r="AL45" s="446" t="str">
        <f t="shared" si="31"/>
        <v>ok</v>
      </c>
      <c r="AM45" s="452"/>
      <c r="AN45" s="451">
        <v>469000</v>
      </c>
      <c r="AO45" s="450">
        <v>478000</v>
      </c>
      <c r="AP45" s="447">
        <f t="shared" si="32"/>
        <v>-1.8828451882845189E-2</v>
      </c>
      <c r="AQ45" s="446" t="b">
        <f t="shared" si="33"/>
        <v>1</v>
      </c>
      <c r="AR45" s="446" t="b">
        <f t="shared" si="34"/>
        <v>1</v>
      </c>
      <c r="AS45" s="538" t="str">
        <f t="shared" si="38"/>
        <v>ok</v>
      </c>
      <c r="AT45" s="550"/>
      <c r="AU45" s="443">
        <v>56329587.990000002</v>
      </c>
      <c r="AV45" s="443">
        <v>9223614.5999999996</v>
      </c>
      <c r="AW45" s="443" t="s">
        <v>6692</v>
      </c>
      <c r="AX45" s="444">
        <v>7.9373500000000003</v>
      </c>
      <c r="AY45" s="443">
        <v>23003888.73</v>
      </c>
      <c r="AZ45" s="443">
        <v>14174294.789999999</v>
      </c>
      <c r="BA45" s="442" t="s">
        <v>6693</v>
      </c>
      <c r="BB45" s="442"/>
      <c r="BC45" s="441" t="s">
        <v>3565</v>
      </c>
      <c r="BD45" s="440">
        <v>67008754</v>
      </c>
      <c r="BE45" s="439">
        <v>29315923.879999999</v>
      </c>
      <c r="BF45" s="439">
        <v>400</v>
      </c>
      <c r="BG45" s="439" t="s">
        <v>6695</v>
      </c>
      <c r="BH45" s="439">
        <f t="shared" si="41"/>
        <v>23004289</v>
      </c>
      <c r="BI45" s="438" t="e">
        <f t="shared" si="36"/>
        <v>#VALUE!</v>
      </c>
      <c r="BJ45" t="e">
        <f>VLOOKUP(P45,'[1]Critère Allocation'!$A$4:$K$10,11,FALSE)</f>
        <v>#N/A</v>
      </c>
      <c r="BK45" s="431" t="e">
        <f t="shared" si="37"/>
        <v>#N/A</v>
      </c>
      <c r="BL45" s="437" t="e">
        <f>$BO45*VLOOKUP($C45,'[1]PARAMETRES 2024'!$C$2:$I$27,2,FALSE)</f>
        <v>#N/A</v>
      </c>
      <c r="BM45" s="436" t="e">
        <f>$BO45*VLOOKUP($C45,'[1]PARAMETRES 2024'!$C$2:$I$27,3,FALSE)</f>
        <v>#N/A</v>
      </c>
      <c r="BN45" s="437" t="e">
        <f>$BO45*VLOOKUP($C45,'[1]PARAMETRES 2024'!$C$2:$I$27,4,FALSE)</f>
        <v>#N/A</v>
      </c>
      <c r="BO45" s="434" t="e">
        <f>$BK45/(1-VLOOKUP($C45,'[1]PARAMETRES 2024'!$C$2:$I$27,5,FALSE))</f>
        <v>#N/A</v>
      </c>
      <c r="BP45" s="437">
        <f t="shared" si="19"/>
        <v>0</v>
      </c>
      <c r="BQ45" s="437">
        <f t="shared" si="20"/>
        <v>0</v>
      </c>
      <c r="BR45" s="434" t="e">
        <f t="shared" si="21"/>
        <v>#N/A</v>
      </c>
      <c r="BS45" s="436">
        <f>IFERROR(BO45*VLOOKUP(C45,'[1]PARAMETRES 2024'!$C$2:$I$27,6,FALSE),0)</f>
        <v>0</v>
      </c>
      <c r="BT45" s="436">
        <f>IFERROR((BP45+BQ45)*VLOOKUP(C45,'[1]PARAMETRES 2024'!$C$2:$I$27,7,FALSE),0)</f>
        <v>0</v>
      </c>
      <c r="BU45" s="435" t="e">
        <f t="shared" si="22"/>
        <v>#N/A</v>
      </c>
      <c r="BV45" s="432"/>
      <c r="BW45" s="432"/>
      <c r="BX45" s="434" t="e">
        <f t="shared" si="23"/>
        <v>#N/A</v>
      </c>
      <c r="BY45" s="432"/>
      <c r="BZ45" s="433"/>
      <c r="CA45" s="432"/>
      <c r="CB45" s="432"/>
      <c r="CC45" s="432"/>
      <c r="CD45" s="432"/>
      <c r="CE45" s="432"/>
      <c r="CF45" s="432"/>
      <c r="CG45" s="433"/>
      <c r="CH45" s="432"/>
      <c r="CI45" s="432"/>
      <c r="CJ45" s="432"/>
      <c r="CK45" s="432"/>
      <c r="CL45" s="432"/>
      <c r="CM45" s="432"/>
      <c r="CN45" s="433"/>
      <c r="CO45" s="432"/>
      <c r="CP45" s="432"/>
      <c r="CQ45" s="432"/>
      <c r="CR45" s="432"/>
      <c r="CS45" s="432"/>
      <c r="CT45" s="432"/>
      <c r="CU45" s="432"/>
      <c r="CV45" s="432"/>
      <c r="CW45" s="432"/>
      <c r="CX45" s="432"/>
      <c r="CY45" s="432"/>
      <c r="CZ45" s="432"/>
      <c r="DA45" s="432"/>
      <c r="DB45" s="432"/>
      <c r="DC45" s="432"/>
      <c r="DD45" s="432"/>
      <c r="DE45" s="432"/>
      <c r="DF45" s="432"/>
      <c r="DG45" s="432"/>
      <c r="DH45" s="432"/>
      <c r="DI45" s="432"/>
      <c r="DJ45" s="432"/>
      <c r="DK45" s="432"/>
      <c r="DL45" s="432"/>
      <c r="DM45" s="432"/>
      <c r="DN45" s="432"/>
      <c r="DO45" s="432"/>
      <c r="DP45" s="432"/>
      <c r="DQ45" s="432"/>
      <c r="DR45" s="432"/>
      <c r="DS45" s="432"/>
      <c r="DT45" s="432"/>
      <c r="DU45" s="432"/>
      <c r="DV45" s="432"/>
      <c r="DW45" s="432"/>
      <c r="DX45" s="432"/>
      <c r="DY45" s="432"/>
      <c r="DZ45" s="432"/>
      <c r="EA45" s="432"/>
      <c r="EB45" s="432"/>
      <c r="EC45" s="432"/>
      <c r="ED45" s="432"/>
      <c r="EE45" s="432"/>
      <c r="EF45" s="432"/>
      <c r="EG45" s="432"/>
      <c r="EH45" s="432"/>
      <c r="EI45" s="432"/>
      <c r="EJ45" s="432"/>
      <c r="EK45" s="432"/>
      <c r="EL45" s="432"/>
      <c r="EM45" s="432"/>
      <c r="EN45" s="432"/>
      <c r="EO45" s="432"/>
      <c r="EP45" s="432"/>
      <c r="EQ45" s="432"/>
      <c r="ER45" s="432"/>
      <c r="ES45" s="432"/>
      <c r="ET45" s="432"/>
      <c r="EU45" s="432"/>
      <c r="EV45" s="432"/>
      <c r="EW45" s="432"/>
      <c r="EX45" s="432"/>
      <c r="EY45" s="432"/>
      <c r="EZ45" s="432"/>
      <c r="FA45" s="432"/>
      <c r="FB45" s="432"/>
      <c r="FC45" s="432"/>
      <c r="FD45" s="432"/>
      <c r="FE45" s="432"/>
      <c r="FF45" s="432"/>
      <c r="FG45" s="432"/>
      <c r="FH45" s="432"/>
      <c r="FI45" s="432"/>
      <c r="FJ45" s="432"/>
      <c r="FK45" s="432"/>
      <c r="FL45" s="432"/>
      <c r="FM45" s="432"/>
      <c r="FN45" s="432"/>
      <c r="FO45" s="432"/>
      <c r="FP45" s="432"/>
      <c r="FQ45" s="432"/>
      <c r="FR45" s="432"/>
      <c r="FS45" s="432"/>
      <c r="FT45" s="432"/>
      <c r="FU45" s="432"/>
      <c r="FV45" s="432"/>
      <c r="FW45" s="432"/>
      <c r="FX45" s="432"/>
      <c r="FY45" s="432"/>
      <c r="FZ45" s="432"/>
      <c r="GA45" s="432"/>
      <c r="GB45" s="432"/>
      <c r="GC45" s="432"/>
      <c r="GD45" s="432"/>
      <c r="GE45" s="432"/>
      <c r="GF45" s="432"/>
      <c r="GG45" s="432"/>
      <c r="GH45" s="432"/>
      <c r="GI45" s="432"/>
      <c r="GJ45" s="432"/>
      <c r="GK45" s="432"/>
      <c r="GL45" s="432"/>
      <c r="GM45" s="432"/>
      <c r="GN45" s="432"/>
      <c r="GO45" s="432"/>
      <c r="GP45" s="432"/>
      <c r="GQ45" s="432"/>
      <c r="GR45" s="432"/>
      <c r="GS45" s="432"/>
      <c r="GT45" s="432"/>
      <c r="GU45" s="432"/>
      <c r="GV45" s="432"/>
      <c r="GW45" s="432"/>
      <c r="GX45" s="432"/>
      <c r="GY45" s="432"/>
      <c r="GZ45" s="432"/>
      <c r="HA45" s="432"/>
      <c r="HB45" s="432"/>
      <c r="HC45" s="432"/>
      <c r="HD45" s="432"/>
      <c r="HE45" s="432"/>
      <c r="HF45" s="432"/>
      <c r="HG45" s="432"/>
      <c r="HH45" s="432"/>
      <c r="HI45" s="432"/>
      <c r="HJ45" s="432"/>
      <c r="HK45" s="432"/>
      <c r="HL45" s="432"/>
      <c r="HM45" s="432"/>
      <c r="HN45" s="432"/>
      <c r="HO45" s="432"/>
      <c r="HP45" s="432"/>
      <c r="HQ45" s="432"/>
      <c r="HR45" s="432"/>
      <c r="HS45" s="432"/>
      <c r="HT45" s="432"/>
      <c r="HU45" s="432"/>
      <c r="HV45" s="432"/>
      <c r="HW45" s="432"/>
      <c r="HX45" s="432"/>
      <c r="HY45" s="432"/>
      <c r="HZ45" s="432"/>
      <c r="IA45" s="432"/>
      <c r="IB45" s="432"/>
      <c r="IC45" s="432"/>
      <c r="ID45" s="432"/>
      <c r="IE45" s="432"/>
      <c r="IF45" s="432"/>
      <c r="IG45" s="432"/>
      <c r="IH45" s="432"/>
      <c r="II45" s="432"/>
      <c r="IJ45" s="432"/>
      <c r="IK45" s="432"/>
      <c r="IL45" s="432"/>
      <c r="IM45" s="432"/>
      <c r="IN45" s="432"/>
      <c r="IO45" s="432"/>
      <c r="IP45" s="432"/>
      <c r="IQ45" s="432"/>
      <c r="IR45" s="432"/>
      <c r="IS45" s="432"/>
      <c r="IT45" s="432"/>
      <c r="IU45" s="432"/>
      <c r="IV45" s="432"/>
      <c r="IW45" s="432"/>
      <c r="IX45" s="432"/>
      <c r="IY45" s="432"/>
      <c r="IZ45" s="432"/>
      <c r="JA45" s="432"/>
      <c r="JB45" s="432"/>
      <c r="JC45" s="432"/>
      <c r="JD45" s="432"/>
      <c r="JE45" s="432"/>
      <c r="JF45" s="432"/>
      <c r="JG45" s="432"/>
      <c r="JH45" s="432"/>
      <c r="JI45" s="432"/>
      <c r="JJ45" s="432"/>
      <c r="JK45" s="432"/>
      <c r="JL45" s="432"/>
      <c r="JM45" s="432"/>
      <c r="JN45" s="432"/>
      <c r="JO45" s="432"/>
      <c r="JP45" s="432"/>
      <c r="JQ45" s="432"/>
      <c r="JR45" s="432"/>
      <c r="JS45" s="432"/>
      <c r="JT45" s="432"/>
      <c r="JU45" s="432"/>
      <c r="JV45" s="432"/>
      <c r="JW45" s="432"/>
      <c r="JX45" s="432"/>
      <c r="JY45" s="432"/>
      <c r="JZ45" s="432"/>
      <c r="KA45" s="432"/>
      <c r="KB45" s="432"/>
      <c r="KC45" s="432"/>
      <c r="KD45" s="432"/>
      <c r="KE45" s="432"/>
      <c r="KF45" s="432"/>
      <c r="KG45" s="432"/>
      <c r="KH45" s="432"/>
      <c r="KI45" s="432"/>
      <c r="KJ45" s="432"/>
      <c r="KK45" s="432"/>
      <c r="KL45" s="432"/>
      <c r="KM45" s="432"/>
      <c r="KN45" s="432"/>
      <c r="KO45" s="432"/>
      <c r="KP45" s="432"/>
      <c r="KQ45" s="432"/>
      <c r="KR45" s="432"/>
      <c r="KS45" s="432"/>
      <c r="KT45" s="432"/>
      <c r="KU45" s="432"/>
      <c r="KV45" s="432"/>
      <c r="KW45" s="432"/>
      <c r="KX45" s="432"/>
      <c r="KY45" s="432"/>
      <c r="KZ45" s="432"/>
      <c r="LA45" s="432"/>
      <c r="LB45" s="432"/>
      <c r="LC45" s="432"/>
      <c r="LD45" s="432"/>
      <c r="LE45" s="432"/>
      <c r="LF45" s="432"/>
      <c r="LG45" s="432"/>
      <c r="LH45" s="432"/>
      <c r="LI45" s="432"/>
      <c r="LJ45" s="432"/>
      <c r="LK45" s="432"/>
      <c r="LL45" s="432"/>
      <c r="LM45" s="432"/>
      <c r="LN45" s="432"/>
      <c r="LO45" s="432"/>
      <c r="LP45" s="432"/>
      <c r="LQ45" s="432"/>
      <c r="LR45" s="432"/>
      <c r="LS45" s="432"/>
      <c r="LT45" s="432"/>
      <c r="LU45" s="432"/>
      <c r="LV45" s="432"/>
      <c r="LW45" s="432"/>
      <c r="LX45" s="432"/>
      <c r="LY45" s="432"/>
      <c r="LZ45" s="432"/>
      <c r="MA45" s="432"/>
      <c r="MB45" s="432"/>
      <c r="MC45" s="432"/>
      <c r="MD45" s="432"/>
      <c r="ME45" s="432"/>
      <c r="MF45" s="432"/>
      <c r="MG45" s="432"/>
      <c r="MH45" s="432"/>
      <c r="MI45" s="432"/>
      <c r="MJ45" s="432"/>
      <c r="MK45" s="432"/>
      <c r="ML45" s="432"/>
      <c r="MM45" s="432"/>
      <c r="MN45" s="432"/>
      <c r="MO45" s="432"/>
      <c r="MP45" s="432"/>
      <c r="MQ45" s="432"/>
      <c r="MR45" s="432"/>
      <c r="MS45" s="432"/>
      <c r="MT45" s="432"/>
      <c r="MU45" s="432"/>
      <c r="MV45" s="432"/>
      <c r="MW45" s="432"/>
      <c r="MX45" s="432"/>
      <c r="MY45" s="432"/>
      <c r="MZ45" s="432"/>
      <c r="NA45" s="432"/>
      <c r="NB45" s="432"/>
      <c r="NC45" s="432"/>
      <c r="ND45" s="432"/>
      <c r="NE45" s="432"/>
      <c r="NF45" s="432"/>
      <c r="NG45" s="432"/>
      <c r="NH45" s="432"/>
      <c r="NI45" s="432"/>
      <c r="NJ45" s="432"/>
      <c r="NK45" s="432"/>
      <c r="NL45" s="432"/>
      <c r="NM45" s="432"/>
      <c r="NN45" s="432"/>
      <c r="NO45" s="432"/>
      <c r="NP45" s="432"/>
      <c r="NQ45" s="432"/>
      <c r="NR45" s="432"/>
      <c r="NS45" s="432"/>
      <c r="NT45" s="432"/>
      <c r="NU45" s="432"/>
      <c r="NV45" s="432"/>
      <c r="NW45" s="432"/>
      <c r="NX45" s="432"/>
      <c r="NY45" s="432"/>
      <c r="NZ45" s="432"/>
      <c r="OA45" s="432"/>
      <c r="OB45" s="432"/>
      <c r="OC45" s="432"/>
      <c r="OD45" s="432"/>
      <c r="OE45" s="432"/>
      <c r="OF45" s="432"/>
      <c r="OG45" s="432"/>
      <c r="OH45" s="432"/>
      <c r="OI45" s="432"/>
      <c r="OJ45" s="432"/>
      <c r="OK45" s="432"/>
      <c r="OL45" s="432"/>
      <c r="OM45" s="432"/>
      <c r="ON45" s="432"/>
      <c r="OO45" s="432"/>
      <c r="OP45" s="432"/>
      <c r="OQ45" s="432"/>
      <c r="OR45" s="432"/>
      <c r="OS45" s="432"/>
      <c r="OT45" s="432"/>
      <c r="OU45" s="432"/>
      <c r="OV45" s="432"/>
      <c r="OW45" s="432"/>
      <c r="OX45" s="432"/>
      <c r="OY45" s="432"/>
      <c r="OZ45" s="432"/>
      <c r="PA45" s="432"/>
      <c r="PB45" s="432"/>
      <c r="PC45" s="432"/>
      <c r="PD45" s="432"/>
      <c r="PE45" s="432"/>
      <c r="PF45" s="432"/>
      <c r="PG45" s="432"/>
      <c r="PH45" s="432"/>
      <c r="PI45" s="432"/>
      <c r="PJ45" s="432"/>
      <c r="PK45" s="432"/>
      <c r="PL45" s="432"/>
      <c r="PM45" s="432"/>
      <c r="PN45" s="432"/>
      <c r="PO45" s="432"/>
      <c r="PP45" s="432"/>
      <c r="PQ45" s="432"/>
      <c r="PR45" s="432"/>
      <c r="PS45" s="432"/>
      <c r="PT45" s="432"/>
      <c r="PU45" s="432"/>
      <c r="PV45" s="432"/>
      <c r="PW45" s="432"/>
      <c r="PX45" s="432"/>
      <c r="PY45" s="432"/>
      <c r="PZ45" s="432"/>
      <c r="QA45" s="432"/>
      <c r="QB45" s="432"/>
      <c r="QC45" s="432"/>
      <c r="QD45" s="432"/>
      <c r="QE45" s="432"/>
      <c r="QF45" s="432"/>
      <c r="QG45" s="432"/>
      <c r="QH45" s="432"/>
      <c r="QI45" s="432"/>
      <c r="QJ45" s="432"/>
      <c r="QK45" s="432"/>
      <c r="QL45" s="432"/>
      <c r="QM45" s="432"/>
      <c r="QN45" s="432"/>
      <c r="QO45" s="432"/>
      <c r="QP45" s="432"/>
      <c r="QQ45" s="432"/>
      <c r="QR45" s="432"/>
      <c r="QS45" s="432"/>
      <c r="QT45" s="432"/>
      <c r="QU45" s="432"/>
      <c r="QV45" s="432"/>
      <c r="QW45" s="432"/>
      <c r="QX45" s="432"/>
      <c r="QY45" s="432"/>
      <c r="QZ45" s="432"/>
      <c r="RA45" s="432"/>
      <c r="RB45" s="432"/>
      <c r="RC45" s="432"/>
      <c r="RD45" s="432"/>
      <c r="RE45" s="432"/>
      <c r="RF45" s="432"/>
      <c r="RG45" s="432"/>
      <c r="RH45" s="432"/>
      <c r="RI45" s="432"/>
      <c r="RJ45" s="432"/>
      <c r="RK45" s="432"/>
      <c r="RL45" s="432"/>
      <c r="RM45" s="432"/>
      <c r="RN45" s="432"/>
      <c r="RO45" s="432"/>
      <c r="RP45" s="432"/>
      <c r="RQ45" s="432"/>
      <c r="RR45" s="432"/>
    </row>
    <row r="46" spans="1:486" ht="13.5" customHeight="1" outlineLevel="1" x14ac:dyDescent="0.25">
      <c r="A46" t="str">
        <f t="shared" si="1"/>
        <v>49692284</v>
      </c>
      <c r="B46" s="548"/>
      <c r="C46" s="472" t="s">
        <v>4331</v>
      </c>
      <c r="D46" s="554" t="s">
        <v>4332</v>
      </c>
      <c r="E46" s="458" t="s">
        <v>4333</v>
      </c>
      <c r="F46" s="456" t="s">
        <v>4334</v>
      </c>
      <c r="G46" s="457" t="s">
        <v>4335</v>
      </c>
      <c r="H46" s="566"/>
      <c r="I46" s="456"/>
      <c r="J46" s="456"/>
      <c r="K46" s="456"/>
      <c r="L46" s="456"/>
      <c r="M46" s="456"/>
      <c r="N46" s="455"/>
      <c r="O46" s="456"/>
      <c r="P46" s="455"/>
      <c r="Q46" s="496" t="s">
        <v>105</v>
      </c>
      <c r="R46" s="580" t="s">
        <v>105</v>
      </c>
      <c r="S46" s="446" t="b">
        <f t="shared" si="24"/>
        <v>1</v>
      </c>
      <c r="T46" s="446" t="str">
        <f t="shared" si="25"/>
        <v>ok</v>
      </c>
      <c r="U46" s="452"/>
      <c r="V46" s="451">
        <v>17478547</v>
      </c>
      <c r="W46" s="450">
        <v>17373539</v>
      </c>
      <c r="X46" s="442">
        <f t="shared" si="4"/>
        <v>6.0441341283431083E-3</v>
      </c>
      <c r="Y46" s="447" t="b">
        <f t="shared" si="26"/>
        <v>1</v>
      </c>
      <c r="Z46" s="446" t="str">
        <f t="shared" si="27"/>
        <v>ok</v>
      </c>
      <c r="AA46" s="452"/>
      <c r="AB46" s="451">
        <v>9474744</v>
      </c>
      <c r="AC46" s="450">
        <v>8649322</v>
      </c>
      <c r="AD46" s="442">
        <f t="shared" si="7"/>
        <v>9.5431988773224077E-2</v>
      </c>
      <c r="AE46" s="447" t="b">
        <f t="shared" si="28"/>
        <v>1</v>
      </c>
      <c r="AF46" s="447" t="str">
        <f t="shared" si="39"/>
        <v>ok</v>
      </c>
      <c r="AG46" s="579"/>
      <c r="AH46" s="578"/>
      <c r="AI46" s="577"/>
      <c r="AJ46" s="442">
        <f t="shared" si="35"/>
        <v>0</v>
      </c>
      <c r="AK46" s="446" t="b">
        <f t="shared" si="30"/>
        <v>1</v>
      </c>
      <c r="AL46" s="446" t="str">
        <f t="shared" si="31"/>
        <v>ok</v>
      </c>
      <c r="AM46" s="452"/>
      <c r="AN46" s="451"/>
      <c r="AO46" s="450"/>
      <c r="AP46" s="447">
        <f t="shared" si="32"/>
        <v>0</v>
      </c>
      <c r="AQ46" s="446" t="b">
        <f t="shared" si="33"/>
        <v>1</v>
      </c>
      <c r="AR46" s="446" t="b">
        <f t="shared" si="34"/>
        <v>1</v>
      </c>
      <c r="AS46" s="538" t="str">
        <f t="shared" si="38"/>
        <v>ok</v>
      </c>
      <c r="AT46" s="550"/>
      <c r="AU46" s="443">
        <v>62674248.82</v>
      </c>
      <c r="AV46" s="443">
        <v>12979016.26</v>
      </c>
      <c r="AW46" s="443" t="s">
        <v>6696</v>
      </c>
      <c r="AX46" s="444">
        <v>3.9192999999999998</v>
      </c>
      <c r="AY46" s="443">
        <v>49691873.770000003</v>
      </c>
      <c r="AZ46" s="443">
        <v>55343479.210000001</v>
      </c>
      <c r="BA46" s="442" t="s">
        <v>6697</v>
      </c>
      <c r="BB46" s="442"/>
      <c r="BC46" s="441" t="s">
        <v>3565</v>
      </c>
      <c r="BD46" s="440">
        <v>99609685</v>
      </c>
      <c r="BE46" s="439">
        <v>97137764.079999998</v>
      </c>
      <c r="BF46" s="439">
        <v>410</v>
      </c>
      <c r="BG46" s="439" t="s">
        <v>6698</v>
      </c>
      <c r="BH46" s="439">
        <f t="shared" si="41"/>
        <v>49692284</v>
      </c>
      <c r="BI46" s="438" t="e">
        <f t="shared" si="36"/>
        <v>#VALUE!</v>
      </c>
      <c r="BJ46" t="e">
        <f>VLOOKUP(P46,'[1]Critère Allocation'!$A$4:$K$10,11,FALSE)</f>
        <v>#N/A</v>
      </c>
      <c r="BK46" s="431" t="e">
        <f t="shared" si="37"/>
        <v>#N/A</v>
      </c>
      <c r="BL46" s="437" t="e">
        <f>$BO46*VLOOKUP($C46,'[1]PARAMETRES 2024'!$C$2:$I$27,2,FALSE)</f>
        <v>#N/A</v>
      </c>
      <c r="BM46" s="436" t="e">
        <f>$BO46*VLOOKUP($C46,'[1]PARAMETRES 2024'!$C$2:$I$27,3,FALSE)</f>
        <v>#N/A</v>
      </c>
      <c r="BN46" s="437" t="e">
        <f>$BO46*VLOOKUP($C46,'[1]PARAMETRES 2024'!$C$2:$I$27,4,FALSE)</f>
        <v>#N/A</v>
      </c>
      <c r="BO46" s="434" t="e">
        <f>$BK46/(1-VLOOKUP($C46,'[1]PARAMETRES 2024'!$C$2:$I$27,5,FALSE))</f>
        <v>#N/A</v>
      </c>
      <c r="BP46" s="437">
        <f t="shared" si="19"/>
        <v>0</v>
      </c>
      <c r="BQ46" s="437">
        <f t="shared" si="20"/>
        <v>0</v>
      </c>
      <c r="BR46" s="434" t="e">
        <f t="shared" si="21"/>
        <v>#N/A</v>
      </c>
      <c r="BS46" s="436">
        <f>IFERROR(BO46*VLOOKUP(C46,'[1]PARAMETRES 2024'!$C$2:$I$27,6,FALSE),0)</f>
        <v>0</v>
      </c>
      <c r="BT46" s="436">
        <f>IFERROR((BP46+BQ46)*VLOOKUP(C46,'[1]PARAMETRES 2024'!$C$2:$I$27,7,FALSE),0)</f>
        <v>0</v>
      </c>
      <c r="BU46" s="435" t="e">
        <f t="shared" si="22"/>
        <v>#N/A</v>
      </c>
      <c r="BV46" s="432"/>
      <c r="BW46" s="432"/>
      <c r="BX46" s="434" t="e">
        <f t="shared" si="23"/>
        <v>#N/A</v>
      </c>
      <c r="BY46" s="432"/>
      <c r="BZ46" s="433"/>
      <c r="CA46" s="432"/>
      <c r="CB46" s="432"/>
      <c r="CC46" s="432"/>
      <c r="CD46" s="432"/>
      <c r="CE46" s="432"/>
      <c r="CF46" s="432"/>
      <c r="CG46" s="433"/>
      <c r="CH46" s="432"/>
      <c r="CI46" s="432"/>
      <c r="CJ46" s="432"/>
      <c r="CK46" s="432"/>
      <c r="CL46" s="432"/>
      <c r="CM46" s="432"/>
      <c r="CN46" s="433"/>
      <c r="CO46" s="432"/>
      <c r="CP46" s="432"/>
      <c r="CQ46" s="432"/>
      <c r="CR46" s="432"/>
      <c r="CS46" s="432"/>
      <c r="CT46" s="432"/>
      <c r="CU46" s="432"/>
      <c r="CV46" s="432"/>
      <c r="CW46" s="432"/>
      <c r="CX46" s="432"/>
      <c r="CY46" s="432"/>
      <c r="CZ46" s="432"/>
      <c r="DA46" s="432"/>
      <c r="DB46" s="432"/>
      <c r="DC46" s="432"/>
      <c r="DD46" s="432"/>
      <c r="DE46" s="432"/>
      <c r="DF46" s="432"/>
      <c r="DG46" s="432"/>
      <c r="DH46" s="432"/>
      <c r="DI46" s="432"/>
      <c r="DJ46" s="432"/>
      <c r="DK46" s="432"/>
      <c r="DL46" s="432"/>
      <c r="DM46" s="432"/>
      <c r="DN46" s="432"/>
      <c r="DO46" s="432"/>
      <c r="DP46" s="432"/>
      <c r="DQ46" s="432"/>
      <c r="DR46" s="432"/>
      <c r="DS46" s="432"/>
      <c r="DT46" s="432"/>
      <c r="DU46" s="432"/>
      <c r="DV46" s="432"/>
      <c r="DW46" s="432"/>
      <c r="DX46" s="432"/>
      <c r="DY46" s="432"/>
      <c r="DZ46" s="432"/>
      <c r="EA46" s="432"/>
      <c r="EB46" s="432"/>
      <c r="EC46" s="432"/>
      <c r="ED46" s="432"/>
      <c r="EE46" s="432"/>
      <c r="EF46" s="432"/>
      <c r="EG46" s="432"/>
      <c r="EH46" s="432"/>
      <c r="EI46" s="432"/>
      <c r="EJ46" s="432"/>
      <c r="EK46" s="432"/>
      <c r="EL46" s="432"/>
      <c r="EM46" s="432"/>
      <c r="EN46" s="432"/>
      <c r="EO46" s="432"/>
      <c r="EP46" s="432"/>
      <c r="EQ46" s="432"/>
      <c r="ER46" s="432"/>
      <c r="ES46" s="432"/>
      <c r="ET46" s="432"/>
      <c r="EU46" s="432"/>
      <c r="EV46" s="432"/>
      <c r="EW46" s="432"/>
      <c r="EX46" s="432"/>
      <c r="EY46" s="432"/>
      <c r="EZ46" s="432"/>
      <c r="FA46" s="432"/>
      <c r="FB46" s="432"/>
      <c r="FC46" s="432"/>
      <c r="FD46" s="432"/>
      <c r="FE46" s="432"/>
      <c r="FF46" s="432"/>
      <c r="FG46" s="432"/>
      <c r="FH46" s="432"/>
      <c r="FI46" s="432"/>
      <c r="FJ46" s="432"/>
      <c r="FK46" s="432"/>
      <c r="FL46" s="432"/>
      <c r="FM46" s="432"/>
      <c r="FN46" s="432"/>
      <c r="FO46" s="432"/>
      <c r="FP46" s="432"/>
      <c r="FQ46" s="432"/>
      <c r="FR46" s="432"/>
      <c r="FS46" s="432"/>
      <c r="FT46" s="432"/>
      <c r="FU46" s="432"/>
      <c r="FV46" s="432"/>
      <c r="FW46" s="432"/>
      <c r="FX46" s="432"/>
      <c r="FY46" s="432"/>
      <c r="FZ46" s="432"/>
      <c r="GA46" s="432"/>
      <c r="GB46" s="432"/>
      <c r="GC46" s="432"/>
      <c r="GD46" s="432"/>
      <c r="GE46" s="432"/>
      <c r="GF46" s="432"/>
      <c r="GG46" s="432"/>
      <c r="GH46" s="432"/>
      <c r="GI46" s="432"/>
      <c r="GJ46" s="432"/>
      <c r="GK46" s="432"/>
      <c r="GL46" s="432"/>
      <c r="GM46" s="432"/>
      <c r="GN46" s="432"/>
      <c r="GO46" s="432"/>
      <c r="GP46" s="432"/>
      <c r="GQ46" s="432"/>
      <c r="GR46" s="432"/>
      <c r="GS46" s="432"/>
      <c r="GT46" s="432"/>
      <c r="GU46" s="432"/>
      <c r="GV46" s="432"/>
      <c r="GW46" s="432"/>
      <c r="GX46" s="432"/>
      <c r="GY46" s="432"/>
      <c r="GZ46" s="432"/>
      <c r="HA46" s="432"/>
      <c r="HB46" s="432"/>
      <c r="HC46" s="432"/>
      <c r="HD46" s="432"/>
      <c r="HE46" s="432"/>
      <c r="HF46" s="432"/>
      <c r="HG46" s="432"/>
      <c r="HH46" s="432"/>
      <c r="HI46" s="432"/>
      <c r="HJ46" s="432"/>
      <c r="HK46" s="432"/>
      <c r="HL46" s="432"/>
      <c r="HM46" s="432"/>
      <c r="HN46" s="432"/>
      <c r="HO46" s="432"/>
      <c r="HP46" s="432"/>
      <c r="HQ46" s="432"/>
      <c r="HR46" s="432"/>
      <c r="HS46" s="432"/>
      <c r="HT46" s="432"/>
      <c r="HU46" s="432"/>
      <c r="HV46" s="432"/>
      <c r="HW46" s="432"/>
      <c r="HX46" s="432"/>
      <c r="HY46" s="432"/>
      <c r="HZ46" s="432"/>
      <c r="IA46" s="432"/>
      <c r="IB46" s="432"/>
      <c r="IC46" s="432"/>
      <c r="ID46" s="432"/>
      <c r="IE46" s="432"/>
      <c r="IF46" s="432"/>
      <c r="IG46" s="432"/>
      <c r="IH46" s="432"/>
      <c r="II46" s="432"/>
      <c r="IJ46" s="432"/>
      <c r="IK46" s="432"/>
      <c r="IL46" s="432"/>
      <c r="IM46" s="432"/>
      <c r="IN46" s="432"/>
      <c r="IO46" s="432"/>
      <c r="IP46" s="432"/>
      <c r="IQ46" s="432"/>
      <c r="IR46" s="432"/>
      <c r="IS46" s="432"/>
      <c r="IT46" s="432"/>
      <c r="IU46" s="432"/>
      <c r="IV46" s="432"/>
      <c r="IW46" s="432"/>
      <c r="IX46" s="432"/>
      <c r="IY46" s="432"/>
      <c r="IZ46" s="432"/>
      <c r="JA46" s="432"/>
      <c r="JB46" s="432"/>
      <c r="JC46" s="432"/>
      <c r="JD46" s="432"/>
      <c r="JE46" s="432"/>
      <c r="JF46" s="432"/>
      <c r="JG46" s="432"/>
      <c r="JH46" s="432"/>
      <c r="JI46" s="432"/>
      <c r="JJ46" s="432"/>
      <c r="JK46" s="432"/>
      <c r="JL46" s="432"/>
      <c r="JM46" s="432"/>
      <c r="JN46" s="432"/>
      <c r="JO46" s="432"/>
      <c r="JP46" s="432"/>
      <c r="JQ46" s="432"/>
      <c r="JR46" s="432"/>
      <c r="JS46" s="432"/>
      <c r="JT46" s="432"/>
      <c r="JU46" s="432"/>
      <c r="JV46" s="432"/>
      <c r="JW46" s="432"/>
      <c r="JX46" s="432"/>
      <c r="JY46" s="432"/>
      <c r="JZ46" s="432"/>
      <c r="KA46" s="432"/>
      <c r="KB46" s="432"/>
      <c r="KC46" s="432"/>
      <c r="KD46" s="432"/>
      <c r="KE46" s="432"/>
      <c r="KF46" s="432"/>
      <c r="KG46" s="432"/>
      <c r="KH46" s="432"/>
      <c r="KI46" s="432"/>
      <c r="KJ46" s="432"/>
      <c r="KK46" s="432"/>
      <c r="KL46" s="432"/>
      <c r="KM46" s="432"/>
      <c r="KN46" s="432"/>
      <c r="KO46" s="432"/>
      <c r="KP46" s="432"/>
      <c r="KQ46" s="432"/>
      <c r="KR46" s="432"/>
      <c r="KS46" s="432"/>
      <c r="KT46" s="432"/>
      <c r="KU46" s="432"/>
      <c r="KV46" s="432"/>
      <c r="KW46" s="432"/>
      <c r="KX46" s="432"/>
      <c r="KY46" s="432"/>
      <c r="KZ46" s="432"/>
      <c r="LA46" s="432"/>
      <c r="LB46" s="432"/>
      <c r="LC46" s="432"/>
      <c r="LD46" s="432"/>
      <c r="LE46" s="432"/>
      <c r="LF46" s="432"/>
      <c r="LG46" s="432"/>
      <c r="LH46" s="432"/>
      <c r="LI46" s="432"/>
      <c r="LJ46" s="432"/>
      <c r="LK46" s="432"/>
      <c r="LL46" s="432"/>
      <c r="LM46" s="432"/>
      <c r="LN46" s="432"/>
      <c r="LO46" s="432"/>
      <c r="LP46" s="432"/>
      <c r="LQ46" s="432"/>
      <c r="LR46" s="432"/>
      <c r="LS46" s="432"/>
      <c r="LT46" s="432"/>
      <c r="LU46" s="432"/>
      <c r="LV46" s="432"/>
      <c r="LW46" s="432"/>
      <c r="LX46" s="432"/>
      <c r="LY46" s="432"/>
      <c r="LZ46" s="432"/>
      <c r="MA46" s="432"/>
      <c r="MB46" s="432"/>
      <c r="MC46" s="432"/>
      <c r="MD46" s="432"/>
      <c r="ME46" s="432"/>
      <c r="MF46" s="432"/>
      <c r="MG46" s="432"/>
      <c r="MH46" s="432"/>
      <c r="MI46" s="432"/>
      <c r="MJ46" s="432"/>
      <c r="MK46" s="432"/>
      <c r="ML46" s="432"/>
      <c r="MM46" s="432"/>
      <c r="MN46" s="432"/>
      <c r="MO46" s="432"/>
      <c r="MP46" s="432"/>
      <c r="MQ46" s="432"/>
      <c r="MR46" s="432"/>
      <c r="MS46" s="432"/>
      <c r="MT46" s="432"/>
      <c r="MU46" s="432"/>
      <c r="MV46" s="432"/>
      <c r="MW46" s="432"/>
      <c r="MX46" s="432"/>
      <c r="MY46" s="432"/>
      <c r="MZ46" s="432"/>
      <c r="NA46" s="432"/>
      <c r="NB46" s="432"/>
      <c r="NC46" s="432"/>
      <c r="ND46" s="432"/>
      <c r="NE46" s="432"/>
      <c r="NF46" s="432"/>
      <c r="NG46" s="432"/>
      <c r="NH46" s="432"/>
      <c r="NI46" s="432"/>
      <c r="NJ46" s="432"/>
      <c r="NK46" s="432"/>
      <c r="NL46" s="432"/>
      <c r="NM46" s="432"/>
      <c r="NN46" s="432"/>
      <c r="NO46" s="432"/>
      <c r="NP46" s="432"/>
      <c r="NQ46" s="432"/>
      <c r="NR46" s="432"/>
      <c r="NS46" s="432"/>
      <c r="NT46" s="432"/>
      <c r="NU46" s="432"/>
      <c r="NV46" s="432"/>
      <c r="NW46" s="432"/>
      <c r="NX46" s="432"/>
      <c r="NY46" s="432"/>
      <c r="NZ46" s="432"/>
      <c r="OA46" s="432"/>
      <c r="OB46" s="432"/>
      <c r="OC46" s="432"/>
      <c r="OD46" s="432"/>
      <c r="OE46" s="432"/>
      <c r="OF46" s="432"/>
      <c r="OG46" s="432"/>
      <c r="OH46" s="432"/>
      <c r="OI46" s="432"/>
      <c r="OJ46" s="432"/>
      <c r="OK46" s="432"/>
      <c r="OL46" s="432"/>
      <c r="OM46" s="432"/>
      <c r="ON46" s="432"/>
      <c r="OO46" s="432"/>
      <c r="OP46" s="432"/>
      <c r="OQ46" s="432"/>
      <c r="OR46" s="432"/>
      <c r="OS46" s="432"/>
      <c r="OT46" s="432"/>
      <c r="OU46" s="432"/>
      <c r="OV46" s="432"/>
      <c r="OW46" s="432"/>
      <c r="OX46" s="432"/>
      <c r="OY46" s="432"/>
      <c r="OZ46" s="432"/>
      <c r="PA46" s="432"/>
      <c r="PB46" s="432"/>
      <c r="PC46" s="432"/>
      <c r="PD46" s="432"/>
      <c r="PE46" s="432"/>
      <c r="PF46" s="432"/>
      <c r="PG46" s="432"/>
      <c r="PH46" s="432"/>
      <c r="PI46" s="432"/>
      <c r="PJ46" s="432"/>
      <c r="PK46" s="432"/>
      <c r="PL46" s="432"/>
      <c r="PM46" s="432"/>
      <c r="PN46" s="432"/>
      <c r="PO46" s="432"/>
      <c r="PP46" s="432"/>
      <c r="PQ46" s="432"/>
      <c r="PR46" s="432"/>
      <c r="PS46" s="432"/>
      <c r="PT46" s="432"/>
      <c r="PU46" s="432"/>
      <c r="PV46" s="432"/>
      <c r="PW46" s="432"/>
      <c r="PX46" s="432"/>
      <c r="PY46" s="432"/>
      <c r="PZ46" s="432"/>
      <c r="QA46" s="432"/>
      <c r="QB46" s="432"/>
      <c r="QC46" s="432"/>
      <c r="QD46" s="432"/>
      <c r="QE46" s="432"/>
      <c r="QF46" s="432"/>
      <c r="QG46" s="432"/>
      <c r="QH46" s="432"/>
      <c r="QI46" s="432"/>
      <c r="QJ46" s="432"/>
      <c r="QK46" s="432"/>
      <c r="QL46" s="432"/>
      <c r="QM46" s="432"/>
      <c r="QN46" s="432"/>
      <c r="QO46" s="432"/>
      <c r="QP46" s="432"/>
      <c r="QQ46" s="432"/>
      <c r="QR46" s="432"/>
      <c r="QS46" s="432"/>
      <c r="QT46" s="432"/>
      <c r="QU46" s="432"/>
      <c r="QV46" s="432"/>
      <c r="QW46" s="432"/>
      <c r="QX46" s="432"/>
      <c r="QY46" s="432"/>
      <c r="QZ46" s="432"/>
      <c r="RA46" s="432"/>
      <c r="RB46" s="432"/>
      <c r="RC46" s="432"/>
      <c r="RD46" s="432"/>
      <c r="RE46" s="432"/>
      <c r="RF46" s="432"/>
      <c r="RG46" s="432"/>
      <c r="RH46" s="432"/>
      <c r="RI46" s="432"/>
      <c r="RJ46" s="432"/>
      <c r="RK46" s="432"/>
      <c r="RL46" s="432"/>
      <c r="RM46" s="432"/>
      <c r="RN46" s="432"/>
      <c r="RO46" s="432"/>
      <c r="RP46" s="432"/>
      <c r="RQ46" s="432"/>
      <c r="RR46" s="432"/>
    </row>
    <row r="47" spans="1:486" ht="15" customHeight="1" outlineLevel="1" x14ac:dyDescent="0.25">
      <c r="A47" t="str">
        <f t="shared" si="1"/>
        <v>-5.8905691196303</v>
      </c>
      <c r="B47" s="445"/>
      <c r="C47" s="456" t="s">
        <v>4336</v>
      </c>
      <c r="D47" s="456" t="s">
        <v>4337</v>
      </c>
      <c r="E47" s="458" t="s">
        <v>4338</v>
      </c>
      <c r="F47" s="456">
        <v>32716</v>
      </c>
      <c r="G47" s="457" t="s">
        <v>4339</v>
      </c>
      <c r="H47" s="566" t="s">
        <v>4340</v>
      </c>
      <c r="I47" s="456">
        <v>930538</v>
      </c>
      <c r="J47" s="632">
        <v>4213731</v>
      </c>
      <c r="K47" s="456" t="s">
        <v>4341</v>
      </c>
      <c r="L47" s="456" t="s">
        <v>4342</v>
      </c>
      <c r="M47" s="456"/>
      <c r="N47" s="455"/>
      <c r="O47" s="456"/>
      <c r="P47" s="455"/>
      <c r="Q47" s="496" t="s">
        <v>105</v>
      </c>
      <c r="R47" s="453" t="s">
        <v>105</v>
      </c>
      <c r="S47" s="446" t="b">
        <f t="shared" si="24"/>
        <v>1</v>
      </c>
      <c r="T47" s="446" t="str">
        <f t="shared" si="25"/>
        <v>ok</v>
      </c>
      <c r="U47" s="452"/>
      <c r="V47" s="451">
        <v>631574</v>
      </c>
      <c r="W47" s="450">
        <v>623900</v>
      </c>
      <c r="X47" s="442">
        <f t="shared" si="4"/>
        <v>1.2300048084628947E-2</v>
      </c>
      <c r="Y47" s="447" t="b">
        <f t="shared" si="26"/>
        <v>1</v>
      </c>
      <c r="Z47" s="446" t="str">
        <f t="shared" si="27"/>
        <v>ok</v>
      </c>
      <c r="AA47" s="452"/>
      <c r="AB47" s="451">
        <v>993490</v>
      </c>
      <c r="AC47" s="450">
        <v>982017</v>
      </c>
      <c r="AD47" s="442">
        <f t="shared" si="7"/>
        <v>1.1683097135792965E-2</v>
      </c>
      <c r="AE47" s="447" t="b">
        <f t="shared" si="28"/>
        <v>1</v>
      </c>
      <c r="AF47" s="447" t="str">
        <f t="shared" si="39"/>
        <v>ok</v>
      </c>
      <c r="AG47" s="452"/>
      <c r="AH47" s="451"/>
      <c r="AI47" s="450"/>
      <c r="AJ47" s="442">
        <f t="shared" si="35"/>
        <v>0</v>
      </c>
      <c r="AK47" s="446" t="b">
        <f t="shared" si="30"/>
        <v>1</v>
      </c>
      <c r="AL47" s="446" t="str">
        <f t="shared" si="31"/>
        <v>ok</v>
      </c>
      <c r="AM47" s="452"/>
      <c r="AN47" s="451"/>
      <c r="AO47" s="450"/>
      <c r="AP47" s="447">
        <f t="shared" si="32"/>
        <v>0</v>
      </c>
      <c r="AQ47" s="446" t="b">
        <f t="shared" si="33"/>
        <v>1</v>
      </c>
      <c r="AR47" s="446" t="b">
        <f t="shared" si="34"/>
        <v>1</v>
      </c>
      <c r="AS47" s="446" t="str">
        <f t="shared" si="38"/>
        <v>ok</v>
      </c>
      <c r="AT47" s="452"/>
      <c r="AU47" s="443">
        <v>5906007.5099999998</v>
      </c>
      <c r="AV47" s="443">
        <v>6717245.8399999999</v>
      </c>
      <c r="AW47" s="443" t="s">
        <v>6699</v>
      </c>
      <c r="AX47" s="444">
        <v>8.3568899999999999</v>
      </c>
      <c r="AY47" s="443">
        <v>1195883.08</v>
      </c>
      <c r="AZ47" s="443">
        <v>9602471.6699999999</v>
      </c>
      <c r="BA47" s="442" t="s">
        <v>6700</v>
      </c>
      <c r="BB47" s="442"/>
      <c r="BC47" s="441" t="s">
        <v>3565</v>
      </c>
      <c r="BD47" s="440">
        <v>7229309</v>
      </c>
      <c r="BE47" s="439">
        <v>6757295.2000000002</v>
      </c>
      <c r="BF47" s="439">
        <v>420</v>
      </c>
      <c r="BG47" s="439" t="s">
        <v>6592</v>
      </c>
      <c r="BH47" s="439">
        <f t="shared" si="41"/>
        <v>1196303</v>
      </c>
      <c r="BI47" s="438" t="e">
        <f t="shared" si="36"/>
        <v>#VALUE!</v>
      </c>
      <c r="BJ47" t="e">
        <f>VLOOKUP(P47,'[1]Critère Allocation'!$A$4:$K$10,11,FALSE)</f>
        <v>#N/A</v>
      </c>
      <c r="BK47" s="431" t="e">
        <f t="shared" si="37"/>
        <v>#N/A</v>
      </c>
      <c r="BL47" s="437" t="e">
        <f>$BO47*VLOOKUP($C47,'[1]PARAMETRES 2024'!$C$2:$I$27,2,FALSE)</f>
        <v>#N/A</v>
      </c>
      <c r="BM47" s="436" t="e">
        <f>$BO47*VLOOKUP($C47,'[1]PARAMETRES 2024'!$C$2:$I$27,3,FALSE)</f>
        <v>#N/A</v>
      </c>
      <c r="BN47" s="437" t="e">
        <f>$BO47*VLOOKUP($C47,'[1]PARAMETRES 2024'!$C$2:$I$27,4,FALSE)</f>
        <v>#N/A</v>
      </c>
      <c r="BO47" s="434" t="e">
        <f>$BK47/(1-VLOOKUP($C47,'[1]PARAMETRES 2024'!$C$2:$I$27,5,FALSE))</f>
        <v>#N/A</v>
      </c>
      <c r="BP47" s="437">
        <f t="shared" si="19"/>
        <v>0</v>
      </c>
      <c r="BQ47" s="437">
        <f t="shared" si="20"/>
        <v>0</v>
      </c>
      <c r="BR47" s="434" t="e">
        <f t="shared" si="21"/>
        <v>#N/A</v>
      </c>
      <c r="BS47" s="436">
        <f>IFERROR(BO47*VLOOKUP(C47,'[1]PARAMETRES 2024'!$C$2:$I$27,6,FALSE),0)</f>
        <v>0</v>
      </c>
      <c r="BT47" s="436">
        <f>IFERROR((BP47+BQ47)*VLOOKUP(C47,'[1]PARAMETRES 2024'!$C$2:$I$27,7,FALSE),0)</f>
        <v>0</v>
      </c>
      <c r="BU47" s="435" t="e">
        <f t="shared" si="22"/>
        <v>#N/A</v>
      </c>
      <c r="BV47" s="432"/>
      <c r="BW47" s="432"/>
      <c r="BX47" s="434" t="e">
        <f t="shared" si="23"/>
        <v>#N/A</v>
      </c>
      <c r="BY47" s="432"/>
      <c r="BZ47" s="433"/>
      <c r="CA47" s="432"/>
      <c r="CB47" s="432"/>
      <c r="CC47" s="432"/>
      <c r="CD47" s="432"/>
      <c r="CE47" s="432"/>
      <c r="CF47" s="432"/>
      <c r="CG47" s="433"/>
      <c r="CH47" s="432"/>
      <c r="CI47" s="432"/>
      <c r="CJ47" s="432"/>
      <c r="CK47" s="432"/>
      <c r="CL47" s="432"/>
      <c r="CM47" s="432"/>
      <c r="CN47" s="433"/>
      <c r="CO47" s="432"/>
      <c r="CP47" s="432"/>
      <c r="CQ47" s="432"/>
      <c r="CR47" s="432"/>
      <c r="CS47" s="432"/>
      <c r="CT47" s="432"/>
      <c r="CU47" s="432"/>
      <c r="CV47" s="432"/>
      <c r="CW47" s="432"/>
      <c r="CX47" s="432"/>
      <c r="CY47" s="432"/>
      <c r="CZ47" s="432"/>
      <c r="DA47" s="432"/>
      <c r="DB47" s="432"/>
      <c r="DC47" s="432"/>
      <c r="DD47" s="432"/>
      <c r="DE47" s="432"/>
      <c r="DF47" s="432"/>
      <c r="DG47" s="432"/>
      <c r="DH47" s="432"/>
      <c r="DI47" s="432"/>
      <c r="DJ47" s="432"/>
      <c r="DK47" s="432"/>
      <c r="DL47" s="432"/>
      <c r="DM47" s="432"/>
      <c r="DN47" s="432"/>
      <c r="DO47" s="432"/>
      <c r="DP47" s="432"/>
      <c r="DQ47" s="432"/>
      <c r="DR47" s="432"/>
      <c r="DS47" s="432"/>
      <c r="DT47" s="432"/>
      <c r="DU47" s="432"/>
      <c r="DV47" s="432"/>
      <c r="DW47" s="432"/>
      <c r="DX47" s="432"/>
      <c r="DY47" s="432"/>
      <c r="DZ47" s="432"/>
      <c r="EA47" s="432"/>
      <c r="EB47" s="432"/>
      <c r="EC47" s="432"/>
      <c r="ED47" s="432"/>
      <c r="EE47" s="432"/>
      <c r="EF47" s="432"/>
      <c r="EG47" s="432"/>
      <c r="EH47" s="432"/>
      <c r="EI47" s="432"/>
      <c r="EJ47" s="432"/>
      <c r="EK47" s="432"/>
      <c r="EL47" s="432"/>
      <c r="EM47" s="432"/>
      <c r="EN47" s="432"/>
      <c r="EO47" s="432"/>
      <c r="EP47" s="432"/>
      <c r="EQ47" s="432"/>
      <c r="ER47" s="432"/>
      <c r="ES47" s="432"/>
      <c r="ET47" s="432"/>
      <c r="EU47" s="432"/>
      <c r="EV47" s="432"/>
      <c r="EW47" s="432"/>
      <c r="EX47" s="432"/>
      <c r="EY47" s="432"/>
      <c r="EZ47" s="432"/>
      <c r="FA47" s="432"/>
      <c r="FB47" s="432"/>
      <c r="FC47" s="432"/>
      <c r="FD47" s="432"/>
      <c r="FE47" s="432"/>
      <c r="FF47" s="432"/>
      <c r="FG47" s="432"/>
      <c r="FH47" s="432"/>
      <c r="FI47" s="432"/>
      <c r="FJ47" s="432"/>
      <c r="FK47" s="432"/>
      <c r="FL47" s="432"/>
      <c r="FM47" s="432"/>
      <c r="FN47" s="432"/>
      <c r="FO47" s="432"/>
      <c r="FP47" s="432"/>
      <c r="FQ47" s="432"/>
      <c r="FR47" s="432"/>
      <c r="FS47" s="432"/>
      <c r="FT47" s="432"/>
      <c r="FU47" s="432"/>
      <c r="FV47" s="432"/>
      <c r="FW47" s="432"/>
      <c r="FX47" s="432"/>
      <c r="FY47" s="432"/>
      <c r="FZ47" s="432"/>
      <c r="GA47" s="432"/>
      <c r="GB47" s="432"/>
      <c r="GC47" s="432"/>
      <c r="GD47" s="432"/>
      <c r="GE47" s="432"/>
      <c r="GF47" s="432"/>
      <c r="GG47" s="432"/>
      <c r="GH47" s="432"/>
      <c r="GI47" s="432"/>
      <c r="GJ47" s="432"/>
      <c r="GK47" s="432"/>
      <c r="GL47" s="432"/>
      <c r="GM47" s="432"/>
      <c r="GN47" s="432"/>
      <c r="GO47" s="432"/>
      <c r="GP47" s="432"/>
      <c r="GQ47" s="432"/>
      <c r="GR47" s="432"/>
      <c r="GS47" s="432"/>
      <c r="GT47" s="432"/>
      <c r="GU47" s="432"/>
      <c r="GV47" s="432"/>
      <c r="GW47" s="432"/>
      <c r="GX47" s="432"/>
      <c r="GY47" s="432"/>
      <c r="GZ47" s="432"/>
      <c r="HA47" s="432"/>
      <c r="HB47" s="432"/>
      <c r="HC47" s="432"/>
      <c r="HD47" s="432"/>
      <c r="HE47" s="432"/>
      <c r="HF47" s="432"/>
      <c r="HG47" s="432"/>
      <c r="HH47" s="432"/>
      <c r="HI47" s="432"/>
      <c r="HJ47" s="432"/>
      <c r="HK47" s="432"/>
      <c r="HL47" s="432"/>
      <c r="HM47" s="432"/>
      <c r="HN47" s="432"/>
      <c r="HO47" s="432"/>
      <c r="HP47" s="432"/>
      <c r="HQ47" s="432"/>
      <c r="HR47" s="432"/>
      <c r="HS47" s="432"/>
      <c r="HT47" s="432"/>
      <c r="HU47" s="432"/>
      <c r="HV47" s="432"/>
      <c r="HW47" s="432"/>
      <c r="HX47" s="432"/>
      <c r="HY47" s="432"/>
      <c r="HZ47" s="432"/>
      <c r="IA47" s="432"/>
      <c r="IB47" s="432"/>
      <c r="IC47" s="432"/>
      <c r="ID47" s="432"/>
      <c r="IE47" s="432"/>
      <c r="IF47" s="432"/>
      <c r="IG47" s="432"/>
      <c r="IH47" s="432"/>
      <c r="II47" s="432"/>
      <c r="IJ47" s="432"/>
      <c r="IK47" s="432"/>
      <c r="IL47" s="432"/>
      <c r="IM47" s="432"/>
      <c r="IN47" s="432"/>
      <c r="IO47" s="432"/>
      <c r="IP47" s="432"/>
      <c r="IQ47" s="432"/>
      <c r="IR47" s="432"/>
      <c r="IS47" s="432"/>
      <c r="IT47" s="432"/>
      <c r="IU47" s="432"/>
      <c r="IV47" s="432"/>
      <c r="IW47" s="432"/>
      <c r="IX47" s="432"/>
      <c r="IY47" s="432"/>
      <c r="IZ47" s="432"/>
      <c r="JA47" s="432"/>
      <c r="JB47" s="432"/>
      <c r="JC47" s="432"/>
      <c r="JD47" s="432"/>
      <c r="JE47" s="432"/>
      <c r="JF47" s="432"/>
      <c r="JG47" s="432"/>
      <c r="JH47" s="432"/>
      <c r="JI47" s="432"/>
      <c r="JJ47" s="432"/>
      <c r="JK47" s="432"/>
      <c r="JL47" s="432"/>
      <c r="JM47" s="432"/>
      <c r="JN47" s="432"/>
      <c r="JO47" s="432"/>
      <c r="JP47" s="432"/>
      <c r="JQ47" s="432"/>
      <c r="JR47" s="432"/>
      <c r="JS47" s="432"/>
      <c r="JT47" s="432"/>
      <c r="JU47" s="432"/>
      <c r="JV47" s="432"/>
      <c r="JW47" s="432"/>
      <c r="JX47" s="432"/>
      <c r="JY47" s="432"/>
      <c r="JZ47" s="432"/>
      <c r="KA47" s="432"/>
      <c r="KB47" s="432"/>
      <c r="KC47" s="432"/>
      <c r="KD47" s="432"/>
      <c r="KE47" s="432"/>
      <c r="KF47" s="432"/>
      <c r="KG47" s="432"/>
      <c r="KH47" s="432"/>
      <c r="KI47" s="432"/>
      <c r="KJ47" s="432"/>
      <c r="KK47" s="432"/>
      <c r="KL47" s="432"/>
      <c r="KM47" s="432"/>
      <c r="KN47" s="432"/>
      <c r="KO47" s="432"/>
      <c r="KP47" s="432"/>
      <c r="KQ47" s="432"/>
      <c r="KR47" s="432"/>
      <c r="KS47" s="432"/>
      <c r="KT47" s="432"/>
      <c r="KU47" s="432"/>
      <c r="KV47" s="432"/>
      <c r="KW47" s="432"/>
      <c r="KX47" s="432"/>
      <c r="KY47" s="432"/>
      <c r="KZ47" s="432"/>
      <c r="LA47" s="432"/>
      <c r="LB47" s="432"/>
      <c r="LC47" s="432"/>
      <c r="LD47" s="432"/>
      <c r="LE47" s="432"/>
      <c r="LF47" s="432"/>
      <c r="LG47" s="432"/>
      <c r="LH47" s="432"/>
      <c r="LI47" s="432"/>
      <c r="LJ47" s="432"/>
      <c r="LK47" s="432"/>
      <c r="LL47" s="432"/>
      <c r="LM47" s="432"/>
      <c r="LN47" s="432"/>
      <c r="LO47" s="432"/>
      <c r="LP47" s="432"/>
      <c r="LQ47" s="432"/>
      <c r="LR47" s="432"/>
      <c r="LS47" s="432"/>
      <c r="LT47" s="432"/>
      <c r="LU47" s="432"/>
      <c r="LV47" s="432"/>
      <c r="LW47" s="432"/>
      <c r="LX47" s="432"/>
      <c r="LY47" s="432"/>
      <c r="LZ47" s="432"/>
      <c r="MA47" s="432"/>
      <c r="MB47" s="432"/>
      <c r="MC47" s="432"/>
      <c r="MD47" s="432"/>
      <c r="ME47" s="432"/>
      <c r="MF47" s="432"/>
      <c r="MG47" s="432"/>
      <c r="MH47" s="432"/>
      <c r="MI47" s="432"/>
      <c r="MJ47" s="432"/>
      <c r="MK47" s="432"/>
      <c r="ML47" s="432"/>
      <c r="MM47" s="432"/>
      <c r="MN47" s="432"/>
      <c r="MO47" s="432"/>
      <c r="MP47" s="432"/>
      <c r="MQ47" s="432"/>
      <c r="MR47" s="432"/>
      <c r="MS47" s="432"/>
      <c r="MT47" s="432"/>
      <c r="MU47" s="432"/>
      <c r="MV47" s="432"/>
      <c r="MW47" s="432"/>
      <c r="MX47" s="432"/>
      <c r="MY47" s="432"/>
      <c r="MZ47" s="432"/>
      <c r="NA47" s="432"/>
      <c r="NB47" s="432"/>
      <c r="NC47" s="432"/>
      <c r="ND47" s="432"/>
      <c r="NE47" s="432"/>
      <c r="NF47" s="432"/>
      <c r="NG47" s="432"/>
      <c r="NH47" s="432"/>
      <c r="NI47" s="432"/>
      <c r="NJ47" s="432"/>
      <c r="NK47" s="432"/>
      <c r="NL47" s="432"/>
      <c r="NM47" s="432"/>
      <c r="NN47" s="432"/>
      <c r="NO47" s="432"/>
      <c r="NP47" s="432"/>
      <c r="NQ47" s="432"/>
      <c r="NR47" s="432"/>
      <c r="NS47" s="432"/>
      <c r="NT47" s="432"/>
      <c r="NU47" s="432"/>
      <c r="NV47" s="432"/>
      <c r="NW47" s="432"/>
      <c r="NX47" s="432"/>
      <c r="NY47" s="432"/>
      <c r="NZ47" s="432"/>
      <c r="OA47" s="432"/>
      <c r="OB47" s="432"/>
      <c r="OC47" s="432"/>
      <c r="OD47" s="432"/>
      <c r="OE47" s="432"/>
      <c r="OF47" s="432"/>
      <c r="OG47" s="432"/>
      <c r="OH47" s="432"/>
      <c r="OI47" s="432"/>
      <c r="OJ47" s="432"/>
      <c r="OK47" s="432"/>
      <c r="OL47" s="432"/>
      <c r="OM47" s="432"/>
      <c r="ON47" s="432"/>
      <c r="OO47" s="432"/>
      <c r="OP47" s="432"/>
      <c r="OQ47" s="432"/>
      <c r="OR47" s="432"/>
      <c r="OS47" s="432"/>
      <c r="OT47" s="432"/>
      <c r="OU47" s="432"/>
      <c r="OV47" s="432"/>
      <c r="OW47" s="432"/>
      <c r="OX47" s="432"/>
      <c r="OY47" s="432"/>
      <c r="OZ47" s="432"/>
      <c r="PA47" s="432"/>
      <c r="PB47" s="432"/>
      <c r="PC47" s="432"/>
      <c r="PD47" s="432"/>
      <c r="PE47" s="432"/>
      <c r="PF47" s="432"/>
      <c r="PG47" s="432"/>
      <c r="PH47" s="432"/>
      <c r="PI47" s="432"/>
      <c r="PJ47" s="432"/>
      <c r="PK47" s="432"/>
      <c r="PL47" s="432"/>
      <c r="PM47" s="432"/>
      <c r="PN47" s="432"/>
      <c r="PO47" s="432"/>
      <c r="PP47" s="432"/>
      <c r="PQ47" s="432"/>
      <c r="PR47" s="432"/>
      <c r="PS47" s="432"/>
      <c r="PT47" s="432"/>
      <c r="PU47" s="432"/>
      <c r="PV47" s="432"/>
      <c r="PW47" s="432"/>
      <c r="PX47" s="432"/>
      <c r="PY47" s="432"/>
      <c r="PZ47" s="432"/>
      <c r="QA47" s="432"/>
      <c r="QB47" s="432"/>
      <c r="QC47" s="432"/>
      <c r="QD47" s="432"/>
      <c r="QE47" s="432"/>
      <c r="QF47" s="432"/>
      <c r="QG47" s="432"/>
      <c r="QH47" s="432"/>
      <c r="QI47" s="432"/>
      <c r="QJ47" s="432"/>
      <c r="QK47" s="432"/>
      <c r="QL47" s="432"/>
      <c r="QM47" s="432"/>
      <c r="QN47" s="432"/>
      <c r="QO47" s="432"/>
      <c r="QP47" s="432"/>
      <c r="QQ47" s="432"/>
      <c r="QR47" s="432"/>
      <c r="QS47" s="432"/>
      <c r="QT47" s="432"/>
      <c r="QU47" s="432"/>
      <c r="QV47" s="432"/>
      <c r="QW47" s="432"/>
      <c r="QX47" s="432"/>
      <c r="QY47" s="432"/>
      <c r="QZ47" s="432"/>
      <c r="RA47" s="432"/>
      <c r="RB47" s="432"/>
      <c r="RC47" s="432"/>
      <c r="RD47" s="432"/>
      <c r="RE47" s="432"/>
      <c r="RF47" s="432"/>
      <c r="RG47" s="432"/>
      <c r="RH47" s="432"/>
      <c r="RI47" s="432"/>
      <c r="RJ47" s="432"/>
      <c r="RK47" s="432"/>
      <c r="RL47" s="432"/>
      <c r="RM47" s="432"/>
      <c r="RN47" s="432"/>
      <c r="RO47" s="432"/>
      <c r="RP47" s="432"/>
      <c r="RQ47" s="432"/>
      <c r="RR47" s="432"/>
    </row>
    <row r="48" spans="1:486" ht="15" customHeight="1" outlineLevel="1" x14ac:dyDescent="0.25">
      <c r="A48" t="str">
        <f t="shared" si="1"/>
        <v>629378496</v>
      </c>
      <c r="B48" s="445"/>
      <c r="C48" s="456" t="s">
        <v>4343</v>
      </c>
      <c r="D48" s="456" t="s">
        <v>4344</v>
      </c>
      <c r="E48" s="458" t="s">
        <v>4345</v>
      </c>
      <c r="F48" s="456" t="s">
        <v>4346</v>
      </c>
      <c r="G48" s="457" t="s">
        <v>4347</v>
      </c>
      <c r="H48" s="566"/>
      <c r="I48" s="456"/>
      <c r="J48" s="456"/>
      <c r="K48" s="456"/>
      <c r="L48" s="456"/>
      <c r="M48" s="456"/>
      <c r="N48" s="455"/>
      <c r="O48" s="456"/>
      <c r="P48" s="455"/>
      <c r="Q48" s="496" t="s">
        <v>105</v>
      </c>
      <c r="R48" s="453" t="s">
        <v>105</v>
      </c>
      <c r="S48" s="446" t="b">
        <f t="shared" si="24"/>
        <v>1</v>
      </c>
      <c r="T48" s="446" t="str">
        <f t="shared" si="25"/>
        <v>ok</v>
      </c>
      <c r="U48" s="452"/>
      <c r="V48" s="451">
        <v>45284840</v>
      </c>
      <c r="W48" s="450">
        <v>42682818</v>
      </c>
      <c r="X48" s="442">
        <f t="shared" si="4"/>
        <v>6.0961813720921611E-2</v>
      </c>
      <c r="Y48" s="447" t="b">
        <f t="shared" si="26"/>
        <v>1</v>
      </c>
      <c r="Z48" s="446" t="str">
        <f t="shared" si="27"/>
        <v>ok</v>
      </c>
      <c r="AA48" s="452"/>
      <c r="AB48" s="451">
        <v>32660751</v>
      </c>
      <c r="AC48" s="450">
        <v>30909037</v>
      </c>
      <c r="AD48" s="442">
        <f t="shared" si="7"/>
        <v>5.6673198844726221E-2</v>
      </c>
      <c r="AE48" s="447" t="b">
        <f t="shared" si="28"/>
        <v>1</v>
      </c>
      <c r="AF48" s="447" t="str">
        <f t="shared" si="39"/>
        <v>ok</v>
      </c>
      <c r="AG48" s="452"/>
      <c r="AH48" s="451">
        <v>85484755</v>
      </c>
      <c r="AI48" s="450">
        <v>76301235</v>
      </c>
      <c r="AJ48" s="442">
        <f t="shared" si="35"/>
        <v>0.12035873338092103</v>
      </c>
      <c r="AK48" s="446" t="b">
        <f t="shared" si="30"/>
        <v>0</v>
      </c>
      <c r="AL48" s="446" t="str">
        <f t="shared" si="31"/>
        <v/>
      </c>
      <c r="AM48" s="452"/>
      <c r="AN48" s="451">
        <v>90178157</v>
      </c>
      <c r="AO48" s="450">
        <v>81507124</v>
      </c>
      <c r="AP48" s="447">
        <f t="shared" si="32"/>
        <v>0.10638374383078465</v>
      </c>
      <c r="AQ48" s="446" t="b">
        <f t="shared" si="33"/>
        <v>0</v>
      </c>
      <c r="AR48" s="446" t="b">
        <f t="shared" si="34"/>
        <v>1</v>
      </c>
      <c r="AS48" s="446" t="str">
        <f t="shared" si="38"/>
        <v/>
      </c>
      <c r="AT48" s="452"/>
      <c r="AU48" s="443">
        <v>653011968.20000005</v>
      </c>
      <c r="AV48" s="443">
        <v>783092533.22000003</v>
      </c>
      <c r="AW48" s="443" t="s">
        <v>6701</v>
      </c>
      <c r="AX48" s="444">
        <v>3.4527199999999998</v>
      </c>
      <c r="AY48" s="443">
        <v>629378065.73000002</v>
      </c>
      <c r="AZ48" s="443">
        <v>88516130.180000007</v>
      </c>
      <c r="BA48" s="442" t="s">
        <v>6702</v>
      </c>
      <c r="BB48" s="442">
        <v>694583134</v>
      </c>
      <c r="BC48" s="441">
        <v>891245978</v>
      </c>
      <c r="BD48" s="440">
        <v>440607352</v>
      </c>
      <c r="BE48" s="439">
        <v>832178946.71000004</v>
      </c>
      <c r="BF48" s="439">
        <v>430</v>
      </c>
      <c r="BG48" s="439" t="s">
        <v>6703</v>
      </c>
      <c r="BH48" s="439">
        <f t="shared" si="41"/>
        <v>629378496</v>
      </c>
      <c r="BI48" s="438" t="e">
        <f t="shared" si="36"/>
        <v>#VALUE!</v>
      </c>
      <c r="BJ48" t="e">
        <f>VLOOKUP(P48,'[1]Critère Allocation'!$A$4:$K$10,11,FALSE)</f>
        <v>#N/A</v>
      </c>
      <c r="BK48" s="431" t="e">
        <f t="shared" si="37"/>
        <v>#N/A</v>
      </c>
      <c r="BL48" s="437" t="e">
        <f>$BO48*VLOOKUP($C48,'[1]PARAMETRES 2024'!$C$2:$I$27,2,FALSE)</f>
        <v>#N/A</v>
      </c>
      <c r="BM48" s="436" t="e">
        <f>$BO48*VLOOKUP($C48,'[1]PARAMETRES 2024'!$C$2:$I$27,3,FALSE)</f>
        <v>#N/A</v>
      </c>
      <c r="BN48" s="437" t="e">
        <f>$BO48*VLOOKUP($C48,'[1]PARAMETRES 2024'!$C$2:$I$27,4,FALSE)</f>
        <v>#N/A</v>
      </c>
      <c r="BO48" s="434" t="e">
        <f>$BK48/(1-VLOOKUP($C48,'[1]PARAMETRES 2024'!$C$2:$I$27,5,FALSE))</f>
        <v>#N/A</v>
      </c>
      <c r="BP48" s="437">
        <f t="shared" si="19"/>
        <v>0</v>
      </c>
      <c r="BQ48" s="467" t="e">
        <f>BO48*$BQ$1</f>
        <v>#N/A</v>
      </c>
      <c r="BR48" s="434" t="e">
        <f t="shared" si="21"/>
        <v>#N/A</v>
      </c>
      <c r="BS48" s="436">
        <f>IFERROR(BO48*VLOOKUP(C48,'[1]PARAMETRES 2024'!$C$2:$I$27,6,FALSE),0)</f>
        <v>0</v>
      </c>
      <c r="BT48" s="436">
        <f>IFERROR((BP48+BQ48)*VLOOKUP(C48,'[1]PARAMETRES 2024'!$C$2:$I$27,7,FALSE),0)</f>
        <v>0</v>
      </c>
      <c r="BU48" s="435" t="e">
        <f t="shared" si="22"/>
        <v>#N/A</v>
      </c>
      <c r="BV48" s="432"/>
      <c r="BW48" s="432"/>
      <c r="BX48" s="434" t="e">
        <f t="shared" si="23"/>
        <v>#N/A</v>
      </c>
      <c r="BY48" s="432"/>
      <c r="BZ48" s="433"/>
      <c r="CA48" s="432"/>
      <c r="CB48" s="432"/>
      <c r="CC48" s="432"/>
      <c r="CD48" s="432"/>
      <c r="CE48" s="432"/>
      <c r="CF48" s="432"/>
      <c r="CG48" s="433"/>
      <c r="CH48" s="432"/>
      <c r="CI48" s="432"/>
      <c r="CJ48" s="432"/>
      <c r="CK48" s="432"/>
      <c r="CL48" s="432"/>
      <c r="CM48" s="432"/>
      <c r="CN48" s="433"/>
      <c r="CO48" s="432"/>
      <c r="CP48" s="432"/>
      <c r="CQ48" s="432"/>
      <c r="CR48" s="432"/>
      <c r="CS48" s="432"/>
      <c r="CT48" s="432"/>
      <c r="CU48" s="432"/>
      <c r="CV48" s="432"/>
      <c r="CW48" s="432"/>
      <c r="CX48" s="432"/>
      <c r="CY48" s="432"/>
      <c r="CZ48" s="432"/>
      <c r="DA48" s="432"/>
      <c r="DB48" s="432"/>
      <c r="DC48" s="432"/>
      <c r="DD48" s="432"/>
      <c r="DE48" s="432"/>
      <c r="DF48" s="432"/>
      <c r="DG48" s="432"/>
      <c r="DH48" s="432"/>
      <c r="DI48" s="432"/>
      <c r="DJ48" s="432"/>
      <c r="DK48" s="432"/>
      <c r="DL48" s="432"/>
      <c r="DM48" s="432"/>
      <c r="DN48" s="432"/>
      <c r="DO48" s="432"/>
      <c r="DP48" s="432"/>
      <c r="DQ48" s="432"/>
      <c r="DR48" s="432"/>
      <c r="DS48" s="432"/>
      <c r="DT48" s="432"/>
      <c r="DU48" s="432"/>
      <c r="DV48" s="432"/>
      <c r="DW48" s="432"/>
      <c r="DX48" s="432"/>
      <c r="DY48" s="432"/>
      <c r="DZ48" s="432"/>
      <c r="EA48" s="432"/>
      <c r="EB48" s="432"/>
      <c r="EC48" s="432"/>
      <c r="ED48" s="432"/>
      <c r="EE48" s="432"/>
      <c r="EF48" s="432"/>
      <c r="EG48" s="432"/>
      <c r="EH48" s="432"/>
      <c r="EI48" s="432"/>
      <c r="EJ48" s="432"/>
      <c r="EK48" s="432"/>
      <c r="EL48" s="432"/>
      <c r="EM48" s="432"/>
      <c r="EN48" s="432"/>
      <c r="EO48" s="432"/>
      <c r="EP48" s="432"/>
      <c r="EQ48" s="432"/>
      <c r="ER48" s="432"/>
      <c r="ES48" s="432"/>
      <c r="ET48" s="432"/>
      <c r="EU48" s="432"/>
      <c r="EV48" s="432"/>
      <c r="EW48" s="432"/>
      <c r="EX48" s="432"/>
      <c r="EY48" s="432"/>
      <c r="EZ48" s="432"/>
      <c r="FA48" s="432"/>
      <c r="FB48" s="432"/>
      <c r="FC48" s="432"/>
      <c r="FD48" s="432"/>
      <c r="FE48" s="432"/>
      <c r="FF48" s="432"/>
      <c r="FG48" s="432"/>
      <c r="FH48" s="432"/>
      <c r="FI48" s="432"/>
      <c r="FJ48" s="432"/>
      <c r="FK48" s="432"/>
      <c r="FL48" s="432"/>
      <c r="FM48" s="432"/>
      <c r="FN48" s="432"/>
      <c r="FO48" s="432"/>
      <c r="FP48" s="432"/>
      <c r="FQ48" s="432"/>
      <c r="FR48" s="432"/>
      <c r="FS48" s="432"/>
      <c r="FT48" s="432"/>
      <c r="FU48" s="432"/>
      <c r="FV48" s="432"/>
      <c r="FW48" s="432"/>
      <c r="FX48" s="432"/>
      <c r="FY48" s="432"/>
      <c r="FZ48" s="432"/>
      <c r="GA48" s="432"/>
      <c r="GB48" s="432"/>
      <c r="GC48" s="432"/>
      <c r="GD48" s="432"/>
      <c r="GE48" s="432"/>
      <c r="GF48" s="432"/>
      <c r="GG48" s="432"/>
      <c r="GH48" s="432"/>
      <c r="GI48" s="432"/>
      <c r="GJ48" s="432"/>
      <c r="GK48" s="432"/>
      <c r="GL48" s="432"/>
      <c r="GM48" s="432"/>
      <c r="GN48" s="432"/>
      <c r="GO48" s="432"/>
      <c r="GP48" s="432"/>
      <c r="GQ48" s="432"/>
      <c r="GR48" s="432"/>
      <c r="GS48" s="432"/>
      <c r="GT48" s="432"/>
      <c r="GU48" s="432"/>
      <c r="GV48" s="432"/>
      <c r="GW48" s="432"/>
      <c r="GX48" s="432"/>
      <c r="GY48" s="432"/>
      <c r="GZ48" s="432"/>
      <c r="HA48" s="432"/>
      <c r="HB48" s="432"/>
      <c r="HC48" s="432"/>
      <c r="HD48" s="432"/>
      <c r="HE48" s="432"/>
      <c r="HF48" s="432"/>
      <c r="HG48" s="432"/>
      <c r="HH48" s="432"/>
      <c r="HI48" s="432"/>
      <c r="HJ48" s="432"/>
      <c r="HK48" s="432"/>
      <c r="HL48" s="432"/>
      <c r="HM48" s="432"/>
      <c r="HN48" s="432"/>
      <c r="HO48" s="432"/>
      <c r="HP48" s="432"/>
      <c r="HQ48" s="432"/>
      <c r="HR48" s="432"/>
      <c r="HS48" s="432"/>
      <c r="HT48" s="432"/>
      <c r="HU48" s="432"/>
      <c r="HV48" s="432"/>
      <c r="HW48" s="432"/>
      <c r="HX48" s="432"/>
      <c r="HY48" s="432"/>
      <c r="HZ48" s="432"/>
      <c r="IA48" s="432"/>
      <c r="IB48" s="432"/>
      <c r="IC48" s="432"/>
      <c r="ID48" s="432"/>
      <c r="IE48" s="432"/>
      <c r="IF48" s="432"/>
      <c r="IG48" s="432"/>
      <c r="IH48" s="432"/>
      <c r="II48" s="432"/>
      <c r="IJ48" s="432"/>
      <c r="IK48" s="432"/>
      <c r="IL48" s="432"/>
      <c r="IM48" s="432"/>
      <c r="IN48" s="432"/>
      <c r="IO48" s="432"/>
      <c r="IP48" s="432"/>
      <c r="IQ48" s="432"/>
      <c r="IR48" s="432"/>
      <c r="IS48" s="432"/>
      <c r="IT48" s="432"/>
      <c r="IU48" s="432"/>
      <c r="IV48" s="432"/>
      <c r="IW48" s="432"/>
      <c r="IX48" s="432"/>
      <c r="IY48" s="432"/>
      <c r="IZ48" s="432"/>
      <c r="JA48" s="432"/>
      <c r="JB48" s="432"/>
      <c r="JC48" s="432"/>
      <c r="JD48" s="432"/>
      <c r="JE48" s="432"/>
      <c r="JF48" s="432"/>
      <c r="JG48" s="432"/>
      <c r="JH48" s="432"/>
      <c r="JI48" s="432"/>
      <c r="JJ48" s="432"/>
      <c r="JK48" s="432"/>
      <c r="JL48" s="432"/>
      <c r="JM48" s="432"/>
      <c r="JN48" s="432"/>
      <c r="JO48" s="432"/>
      <c r="JP48" s="432"/>
      <c r="JQ48" s="432"/>
      <c r="JR48" s="432"/>
      <c r="JS48" s="432"/>
      <c r="JT48" s="432"/>
      <c r="JU48" s="432"/>
      <c r="JV48" s="432"/>
      <c r="JW48" s="432"/>
      <c r="JX48" s="432"/>
      <c r="JY48" s="432"/>
      <c r="JZ48" s="432"/>
      <c r="KA48" s="432"/>
      <c r="KB48" s="432"/>
      <c r="KC48" s="432"/>
      <c r="KD48" s="432"/>
      <c r="KE48" s="432"/>
      <c r="KF48" s="432"/>
      <c r="KG48" s="432"/>
      <c r="KH48" s="432"/>
      <c r="KI48" s="432"/>
      <c r="KJ48" s="432"/>
      <c r="KK48" s="432"/>
      <c r="KL48" s="432"/>
      <c r="KM48" s="432"/>
      <c r="KN48" s="432"/>
      <c r="KO48" s="432"/>
      <c r="KP48" s="432"/>
      <c r="KQ48" s="432"/>
      <c r="KR48" s="432"/>
      <c r="KS48" s="432"/>
      <c r="KT48" s="432"/>
      <c r="KU48" s="432"/>
      <c r="KV48" s="432"/>
      <c r="KW48" s="432"/>
      <c r="KX48" s="432"/>
      <c r="KY48" s="432"/>
      <c r="KZ48" s="432"/>
      <c r="LA48" s="432"/>
      <c r="LB48" s="432"/>
      <c r="LC48" s="432"/>
      <c r="LD48" s="432"/>
      <c r="LE48" s="432"/>
      <c r="LF48" s="432"/>
      <c r="LG48" s="432"/>
      <c r="LH48" s="432"/>
      <c r="LI48" s="432"/>
      <c r="LJ48" s="432"/>
      <c r="LK48" s="432"/>
      <c r="LL48" s="432"/>
      <c r="LM48" s="432"/>
      <c r="LN48" s="432"/>
      <c r="LO48" s="432"/>
      <c r="LP48" s="432"/>
      <c r="LQ48" s="432"/>
      <c r="LR48" s="432"/>
      <c r="LS48" s="432"/>
      <c r="LT48" s="432"/>
      <c r="LU48" s="432"/>
      <c r="LV48" s="432"/>
      <c r="LW48" s="432"/>
      <c r="LX48" s="432"/>
      <c r="LY48" s="432"/>
      <c r="LZ48" s="432"/>
      <c r="MA48" s="432"/>
      <c r="MB48" s="432"/>
      <c r="MC48" s="432"/>
      <c r="MD48" s="432"/>
      <c r="ME48" s="432"/>
      <c r="MF48" s="432"/>
      <c r="MG48" s="432"/>
      <c r="MH48" s="432"/>
      <c r="MI48" s="432"/>
      <c r="MJ48" s="432"/>
      <c r="MK48" s="432"/>
      <c r="ML48" s="432"/>
      <c r="MM48" s="432"/>
      <c r="MN48" s="432"/>
      <c r="MO48" s="432"/>
      <c r="MP48" s="432"/>
      <c r="MQ48" s="432"/>
      <c r="MR48" s="432"/>
      <c r="MS48" s="432"/>
      <c r="MT48" s="432"/>
      <c r="MU48" s="432"/>
      <c r="MV48" s="432"/>
      <c r="MW48" s="432"/>
      <c r="MX48" s="432"/>
      <c r="MY48" s="432"/>
      <c r="MZ48" s="432"/>
      <c r="NA48" s="432"/>
      <c r="NB48" s="432"/>
      <c r="NC48" s="432"/>
      <c r="ND48" s="432"/>
      <c r="NE48" s="432"/>
      <c r="NF48" s="432"/>
      <c r="NG48" s="432"/>
      <c r="NH48" s="432"/>
      <c r="NI48" s="432"/>
      <c r="NJ48" s="432"/>
      <c r="NK48" s="432"/>
      <c r="NL48" s="432"/>
      <c r="NM48" s="432"/>
      <c r="NN48" s="432"/>
      <c r="NO48" s="432"/>
      <c r="NP48" s="432"/>
      <c r="NQ48" s="432"/>
      <c r="NR48" s="432"/>
      <c r="NS48" s="432"/>
      <c r="NT48" s="432"/>
      <c r="NU48" s="432"/>
      <c r="NV48" s="432"/>
      <c r="NW48" s="432"/>
      <c r="NX48" s="432"/>
      <c r="NY48" s="432"/>
      <c r="NZ48" s="432"/>
      <c r="OA48" s="432"/>
      <c r="OB48" s="432"/>
      <c r="OC48" s="432"/>
      <c r="OD48" s="432"/>
      <c r="OE48" s="432"/>
      <c r="OF48" s="432"/>
      <c r="OG48" s="432"/>
      <c r="OH48" s="432"/>
      <c r="OI48" s="432"/>
      <c r="OJ48" s="432"/>
      <c r="OK48" s="432"/>
      <c r="OL48" s="432"/>
      <c r="OM48" s="432"/>
      <c r="ON48" s="432"/>
      <c r="OO48" s="432"/>
      <c r="OP48" s="432"/>
      <c r="OQ48" s="432"/>
      <c r="OR48" s="432"/>
      <c r="OS48" s="432"/>
      <c r="OT48" s="432"/>
      <c r="OU48" s="432"/>
      <c r="OV48" s="432"/>
      <c r="OW48" s="432"/>
      <c r="OX48" s="432"/>
      <c r="OY48" s="432"/>
      <c r="OZ48" s="432"/>
      <c r="PA48" s="432"/>
      <c r="PB48" s="432"/>
      <c r="PC48" s="432"/>
      <c r="PD48" s="432"/>
      <c r="PE48" s="432"/>
      <c r="PF48" s="432"/>
      <c r="PG48" s="432"/>
      <c r="PH48" s="432"/>
      <c r="PI48" s="432"/>
      <c r="PJ48" s="432"/>
      <c r="PK48" s="432"/>
      <c r="PL48" s="432"/>
      <c r="PM48" s="432"/>
      <c r="PN48" s="432"/>
      <c r="PO48" s="432"/>
      <c r="PP48" s="432"/>
      <c r="PQ48" s="432"/>
      <c r="PR48" s="432"/>
      <c r="PS48" s="432"/>
      <c r="PT48" s="432"/>
      <c r="PU48" s="432"/>
      <c r="PV48" s="432"/>
      <c r="PW48" s="432"/>
      <c r="PX48" s="432"/>
      <c r="PY48" s="432"/>
      <c r="PZ48" s="432"/>
      <c r="QA48" s="432"/>
      <c r="QB48" s="432"/>
      <c r="QC48" s="432"/>
      <c r="QD48" s="432"/>
      <c r="QE48" s="432"/>
      <c r="QF48" s="432"/>
      <c r="QG48" s="432"/>
      <c r="QH48" s="432"/>
      <c r="QI48" s="432"/>
      <c r="QJ48" s="432"/>
      <c r="QK48" s="432"/>
      <c r="QL48" s="432"/>
      <c r="QM48" s="432"/>
      <c r="QN48" s="432"/>
      <c r="QO48" s="432"/>
      <c r="QP48" s="432"/>
      <c r="QQ48" s="432"/>
      <c r="QR48" s="432"/>
      <c r="QS48" s="432"/>
      <c r="QT48" s="432"/>
      <c r="QU48" s="432"/>
      <c r="QV48" s="432"/>
      <c r="QW48" s="432"/>
      <c r="QX48" s="432"/>
      <c r="QY48" s="432"/>
      <c r="QZ48" s="432"/>
      <c r="RA48" s="432"/>
      <c r="RB48" s="432"/>
      <c r="RC48" s="432"/>
      <c r="RD48" s="432"/>
      <c r="RE48" s="432"/>
      <c r="RF48" s="432"/>
      <c r="RG48" s="432"/>
      <c r="RH48" s="432"/>
      <c r="RI48" s="432"/>
      <c r="RJ48" s="432"/>
      <c r="RK48" s="432"/>
      <c r="RL48" s="432"/>
      <c r="RM48" s="432"/>
      <c r="RN48" s="432"/>
      <c r="RO48" s="432"/>
      <c r="RP48" s="432"/>
      <c r="RQ48" s="432"/>
      <c r="RR48" s="432"/>
    </row>
    <row r="49" spans="1:486" ht="15" customHeight="1" outlineLevel="1" x14ac:dyDescent="0.25">
      <c r="A49" t="str">
        <f t="shared" si="1"/>
        <v>-4.84367566825966</v>
      </c>
      <c r="B49" s="445"/>
      <c r="C49" s="456" t="s">
        <v>4348</v>
      </c>
      <c r="D49" s="456" t="s">
        <v>4349</v>
      </c>
      <c r="E49" s="458" t="s">
        <v>4350</v>
      </c>
      <c r="F49" s="456">
        <v>36086</v>
      </c>
      <c r="G49" s="457" t="s">
        <v>4351</v>
      </c>
      <c r="H49" s="566" t="s">
        <v>4352</v>
      </c>
      <c r="I49" s="456">
        <v>237252</v>
      </c>
      <c r="J49" s="632">
        <v>8594162</v>
      </c>
      <c r="K49" s="456" t="s">
        <v>4353</v>
      </c>
      <c r="L49" s="456" t="s">
        <v>4354</v>
      </c>
      <c r="M49" s="470"/>
      <c r="N49" s="455"/>
      <c r="O49" s="456"/>
      <c r="P49" s="455"/>
      <c r="Q49" s="454" t="s">
        <v>105</v>
      </c>
      <c r="R49" s="453" t="s">
        <v>105</v>
      </c>
      <c r="S49" s="446" t="b">
        <f t="shared" si="24"/>
        <v>1</v>
      </c>
      <c r="T49" s="446" t="str">
        <f t="shared" si="25"/>
        <v>ok</v>
      </c>
      <c r="U49" s="452"/>
      <c r="V49" s="451"/>
      <c r="W49" s="450">
        <v>0</v>
      </c>
      <c r="X49" s="442">
        <f t="shared" si="4"/>
        <v>0</v>
      </c>
      <c r="Y49" s="447" t="b">
        <f t="shared" si="26"/>
        <v>1</v>
      </c>
      <c r="Z49" s="446" t="str">
        <f t="shared" si="27"/>
        <v>ok</v>
      </c>
      <c r="AA49" s="452"/>
      <c r="AB49" s="451"/>
      <c r="AC49" s="450">
        <v>0</v>
      </c>
      <c r="AD49" s="442">
        <f t="shared" si="7"/>
        <v>0</v>
      </c>
      <c r="AE49" s="447" t="b">
        <f t="shared" si="28"/>
        <v>1</v>
      </c>
      <c r="AF49" s="447" t="str">
        <f t="shared" si="39"/>
        <v>ok</v>
      </c>
      <c r="AG49" s="452"/>
      <c r="AH49" s="576">
        <v>5697000</v>
      </c>
      <c r="AI49" s="450">
        <v>5206000</v>
      </c>
      <c r="AJ49" s="442">
        <f t="shared" si="35"/>
        <v>9.4314252785247785E-2</v>
      </c>
      <c r="AK49" s="446" t="b">
        <f t="shared" si="30"/>
        <v>1</v>
      </c>
      <c r="AL49" s="446" t="str">
        <f t="shared" si="31"/>
        <v>ok</v>
      </c>
      <c r="AM49" s="452"/>
      <c r="AN49" s="576">
        <v>4901000</v>
      </c>
      <c r="AO49" s="450">
        <v>5164000</v>
      </c>
      <c r="AP49" s="447">
        <f t="shared" si="32"/>
        <v>-5.0929512006196748E-2</v>
      </c>
      <c r="AQ49" s="446" t="b">
        <f t="shared" si="33"/>
        <v>1</v>
      </c>
      <c r="AR49" s="446" t="b">
        <f t="shared" si="34"/>
        <v>0</v>
      </c>
      <c r="AS49" s="446" t="str">
        <f t="shared" si="38"/>
        <v/>
      </c>
      <c r="AT49" s="452"/>
      <c r="AU49" s="443">
        <v>9890885.9199999999</v>
      </c>
      <c r="AV49" s="443">
        <v>5834812.7800000003</v>
      </c>
      <c r="AW49" s="443" t="s">
        <v>6704</v>
      </c>
      <c r="AX49" s="444">
        <v>2.2023799999999998</v>
      </c>
      <c r="AY49" s="443">
        <v>6825526.2999999998</v>
      </c>
      <c r="AZ49" s="443">
        <v>6695191.46</v>
      </c>
      <c r="BA49" s="442" t="s">
        <v>6705</v>
      </c>
      <c r="BB49" s="442"/>
      <c r="BC49" s="441" t="s">
        <v>3565</v>
      </c>
      <c r="BD49" s="440">
        <v>3822403</v>
      </c>
      <c r="BE49" s="439">
        <v>2360222.52</v>
      </c>
      <c r="BF49" s="439">
        <v>440</v>
      </c>
      <c r="BG49" s="439" t="s">
        <v>6706</v>
      </c>
      <c r="BH49" s="439">
        <f t="shared" si="41"/>
        <v>6825966</v>
      </c>
      <c r="BI49" s="438" t="e">
        <f t="shared" si="36"/>
        <v>#VALUE!</v>
      </c>
      <c r="BJ49" t="e">
        <f>VLOOKUP(P49,'[1]Critère Allocation'!$A$4:$K$10,11,FALSE)</f>
        <v>#N/A</v>
      </c>
      <c r="BK49" s="431" t="e">
        <f t="shared" si="37"/>
        <v>#N/A</v>
      </c>
      <c r="BL49" s="437" t="e">
        <f>$BO49*VLOOKUP($C49,'[1]PARAMETRES 2024'!$C$2:$I$27,2,FALSE)</f>
        <v>#N/A</v>
      </c>
      <c r="BM49" s="436" t="e">
        <f>$BO49*VLOOKUP($C49,'[1]PARAMETRES 2024'!$C$2:$I$27,3,FALSE)</f>
        <v>#N/A</v>
      </c>
      <c r="BN49" s="437" t="e">
        <f>$BO49*VLOOKUP($C49,'[1]PARAMETRES 2024'!$C$2:$I$27,4,FALSE)</f>
        <v>#N/A</v>
      </c>
      <c r="BO49" s="434" t="e">
        <f>$BK49/(1-VLOOKUP($C49,'[1]PARAMETRES 2024'!$C$2:$I$27,5,FALSE))</f>
        <v>#N/A</v>
      </c>
      <c r="BP49" s="437">
        <f t="shared" si="19"/>
        <v>0</v>
      </c>
      <c r="BQ49" s="437">
        <f t="shared" ref="BQ49:BQ80" si="42">IF(C49="France",BO49*$BQ$2,0)</f>
        <v>0</v>
      </c>
      <c r="BR49" s="434" t="e">
        <f t="shared" si="21"/>
        <v>#N/A</v>
      </c>
      <c r="BS49" s="436">
        <f>IFERROR(BO49*VLOOKUP(C49,'[1]PARAMETRES 2024'!$C$2:$I$27,6,FALSE),0)</f>
        <v>0</v>
      </c>
      <c r="BT49" s="436">
        <f>IFERROR((BP49+BQ49)*VLOOKUP(C49,'[1]PARAMETRES 2024'!$C$2:$I$27,7,FALSE),0)</f>
        <v>0</v>
      </c>
      <c r="BU49" s="435" t="e">
        <f t="shared" si="22"/>
        <v>#N/A</v>
      </c>
      <c r="BV49" s="432"/>
      <c r="BW49" s="432"/>
      <c r="BX49" s="434" t="e">
        <f t="shared" si="23"/>
        <v>#N/A</v>
      </c>
      <c r="BY49" s="432"/>
      <c r="BZ49" s="433"/>
      <c r="CA49" s="432"/>
      <c r="CB49" s="432"/>
      <c r="CC49" s="432"/>
      <c r="CD49" s="432"/>
      <c r="CE49" s="432"/>
      <c r="CF49" s="432"/>
      <c r="CG49" s="433"/>
      <c r="CH49" s="432"/>
      <c r="CI49" s="432"/>
      <c r="CJ49" s="432"/>
      <c r="CK49" s="432"/>
      <c r="CL49" s="432"/>
      <c r="CM49" s="432"/>
      <c r="CN49" s="433"/>
      <c r="CO49" s="432"/>
      <c r="CP49" s="432"/>
      <c r="CQ49" s="432"/>
      <c r="CR49" s="432"/>
      <c r="CS49" s="432"/>
      <c r="CT49" s="432"/>
      <c r="CU49" s="432"/>
      <c r="CV49" s="432"/>
      <c r="CW49" s="432"/>
      <c r="CX49" s="432"/>
      <c r="CY49" s="432"/>
      <c r="CZ49" s="432"/>
      <c r="DA49" s="432"/>
      <c r="DB49" s="432"/>
      <c r="DC49" s="432"/>
      <c r="DD49" s="432"/>
      <c r="DE49" s="432"/>
      <c r="DF49" s="432"/>
      <c r="DG49" s="432"/>
      <c r="DH49" s="432"/>
      <c r="DI49" s="432"/>
      <c r="DJ49" s="432"/>
      <c r="DK49" s="432"/>
      <c r="DL49" s="432"/>
      <c r="DM49" s="432"/>
      <c r="DN49" s="432"/>
      <c r="DO49" s="432"/>
      <c r="DP49" s="432"/>
      <c r="DQ49" s="432"/>
      <c r="DR49" s="432"/>
      <c r="DS49" s="432"/>
      <c r="DT49" s="432"/>
      <c r="DU49" s="432"/>
      <c r="DV49" s="432"/>
      <c r="DW49" s="432"/>
      <c r="DX49" s="432"/>
      <c r="DY49" s="432"/>
      <c r="DZ49" s="432"/>
      <c r="EA49" s="432"/>
      <c r="EB49" s="432"/>
      <c r="EC49" s="432"/>
      <c r="ED49" s="432"/>
      <c r="EE49" s="432"/>
      <c r="EF49" s="432"/>
      <c r="EG49" s="432"/>
      <c r="EH49" s="432"/>
      <c r="EI49" s="432"/>
      <c r="EJ49" s="432"/>
      <c r="EK49" s="432"/>
      <c r="EL49" s="432"/>
      <c r="EM49" s="432"/>
      <c r="EN49" s="432"/>
      <c r="EO49" s="432"/>
      <c r="EP49" s="432"/>
      <c r="EQ49" s="432"/>
      <c r="ER49" s="432"/>
      <c r="ES49" s="432"/>
      <c r="ET49" s="432"/>
      <c r="EU49" s="432"/>
      <c r="EV49" s="432"/>
      <c r="EW49" s="432"/>
      <c r="EX49" s="432"/>
      <c r="EY49" s="432"/>
      <c r="EZ49" s="432"/>
      <c r="FA49" s="432"/>
      <c r="FB49" s="432"/>
      <c r="FC49" s="432"/>
      <c r="FD49" s="432"/>
      <c r="FE49" s="432"/>
      <c r="FF49" s="432"/>
      <c r="FG49" s="432"/>
      <c r="FH49" s="432"/>
      <c r="FI49" s="432"/>
      <c r="FJ49" s="432"/>
      <c r="FK49" s="432"/>
      <c r="FL49" s="432"/>
      <c r="FM49" s="432"/>
      <c r="FN49" s="432"/>
      <c r="FO49" s="432"/>
      <c r="FP49" s="432"/>
      <c r="FQ49" s="432"/>
      <c r="FR49" s="432"/>
      <c r="FS49" s="432"/>
      <c r="FT49" s="432"/>
      <c r="FU49" s="432"/>
      <c r="FV49" s="432"/>
      <c r="FW49" s="432"/>
      <c r="FX49" s="432"/>
      <c r="FY49" s="432"/>
      <c r="FZ49" s="432"/>
      <c r="GA49" s="432"/>
      <c r="GB49" s="432"/>
      <c r="GC49" s="432"/>
      <c r="GD49" s="432"/>
      <c r="GE49" s="432"/>
      <c r="GF49" s="432"/>
      <c r="GG49" s="432"/>
      <c r="GH49" s="432"/>
      <c r="GI49" s="432"/>
      <c r="GJ49" s="432"/>
      <c r="GK49" s="432"/>
      <c r="GL49" s="432"/>
      <c r="GM49" s="432"/>
      <c r="GN49" s="432"/>
      <c r="GO49" s="432"/>
      <c r="GP49" s="432"/>
      <c r="GQ49" s="432"/>
      <c r="GR49" s="432"/>
      <c r="GS49" s="432"/>
      <c r="GT49" s="432"/>
      <c r="GU49" s="432"/>
      <c r="GV49" s="432"/>
      <c r="GW49" s="432"/>
      <c r="GX49" s="432"/>
      <c r="GY49" s="432"/>
      <c r="GZ49" s="432"/>
      <c r="HA49" s="432"/>
      <c r="HB49" s="432"/>
      <c r="HC49" s="432"/>
      <c r="HD49" s="432"/>
      <c r="HE49" s="432"/>
      <c r="HF49" s="432"/>
      <c r="HG49" s="432"/>
      <c r="HH49" s="432"/>
      <c r="HI49" s="432"/>
      <c r="HJ49" s="432"/>
      <c r="HK49" s="432"/>
      <c r="HL49" s="432"/>
      <c r="HM49" s="432"/>
      <c r="HN49" s="432"/>
      <c r="HO49" s="432"/>
      <c r="HP49" s="432"/>
      <c r="HQ49" s="432"/>
      <c r="HR49" s="432"/>
      <c r="HS49" s="432"/>
      <c r="HT49" s="432"/>
      <c r="HU49" s="432"/>
      <c r="HV49" s="432"/>
      <c r="HW49" s="432"/>
      <c r="HX49" s="432"/>
      <c r="HY49" s="432"/>
      <c r="HZ49" s="432"/>
      <c r="IA49" s="432"/>
      <c r="IB49" s="432"/>
      <c r="IC49" s="432"/>
      <c r="ID49" s="432"/>
      <c r="IE49" s="432"/>
      <c r="IF49" s="432"/>
      <c r="IG49" s="432"/>
      <c r="IH49" s="432"/>
      <c r="II49" s="432"/>
      <c r="IJ49" s="432"/>
      <c r="IK49" s="432"/>
      <c r="IL49" s="432"/>
      <c r="IM49" s="432"/>
      <c r="IN49" s="432"/>
      <c r="IO49" s="432"/>
      <c r="IP49" s="432"/>
      <c r="IQ49" s="432"/>
      <c r="IR49" s="432"/>
      <c r="IS49" s="432"/>
      <c r="IT49" s="432"/>
      <c r="IU49" s="432"/>
      <c r="IV49" s="432"/>
      <c r="IW49" s="432"/>
      <c r="IX49" s="432"/>
      <c r="IY49" s="432"/>
      <c r="IZ49" s="432"/>
      <c r="JA49" s="432"/>
      <c r="JB49" s="432"/>
      <c r="JC49" s="432"/>
      <c r="JD49" s="432"/>
      <c r="JE49" s="432"/>
      <c r="JF49" s="432"/>
      <c r="JG49" s="432"/>
      <c r="JH49" s="432"/>
      <c r="JI49" s="432"/>
      <c r="JJ49" s="432"/>
      <c r="JK49" s="432"/>
      <c r="JL49" s="432"/>
      <c r="JM49" s="432"/>
      <c r="JN49" s="432"/>
      <c r="JO49" s="432"/>
      <c r="JP49" s="432"/>
      <c r="JQ49" s="432"/>
      <c r="JR49" s="432"/>
      <c r="JS49" s="432"/>
      <c r="JT49" s="432"/>
      <c r="JU49" s="432"/>
      <c r="JV49" s="432"/>
      <c r="JW49" s="432"/>
      <c r="JX49" s="432"/>
      <c r="JY49" s="432"/>
      <c r="JZ49" s="432"/>
      <c r="KA49" s="432"/>
      <c r="KB49" s="432"/>
      <c r="KC49" s="432"/>
      <c r="KD49" s="432"/>
      <c r="KE49" s="432"/>
      <c r="KF49" s="432"/>
      <c r="KG49" s="432"/>
      <c r="KH49" s="432"/>
      <c r="KI49" s="432"/>
      <c r="KJ49" s="432"/>
      <c r="KK49" s="432"/>
      <c r="KL49" s="432"/>
      <c r="KM49" s="432"/>
      <c r="KN49" s="432"/>
      <c r="KO49" s="432"/>
      <c r="KP49" s="432"/>
      <c r="KQ49" s="432"/>
      <c r="KR49" s="432"/>
      <c r="KS49" s="432"/>
      <c r="KT49" s="432"/>
      <c r="KU49" s="432"/>
      <c r="KV49" s="432"/>
      <c r="KW49" s="432"/>
      <c r="KX49" s="432"/>
      <c r="KY49" s="432"/>
      <c r="KZ49" s="432"/>
      <c r="LA49" s="432"/>
      <c r="LB49" s="432"/>
      <c r="LC49" s="432"/>
      <c r="LD49" s="432"/>
      <c r="LE49" s="432"/>
      <c r="LF49" s="432"/>
      <c r="LG49" s="432"/>
      <c r="LH49" s="432"/>
      <c r="LI49" s="432"/>
      <c r="LJ49" s="432"/>
      <c r="LK49" s="432"/>
      <c r="LL49" s="432"/>
      <c r="LM49" s="432"/>
      <c r="LN49" s="432"/>
      <c r="LO49" s="432"/>
      <c r="LP49" s="432"/>
      <c r="LQ49" s="432"/>
      <c r="LR49" s="432"/>
      <c r="LS49" s="432"/>
      <c r="LT49" s="432"/>
      <c r="LU49" s="432"/>
      <c r="LV49" s="432"/>
      <c r="LW49" s="432"/>
      <c r="LX49" s="432"/>
      <c r="LY49" s="432"/>
      <c r="LZ49" s="432"/>
      <c r="MA49" s="432"/>
      <c r="MB49" s="432"/>
      <c r="MC49" s="432"/>
      <c r="MD49" s="432"/>
      <c r="ME49" s="432"/>
      <c r="MF49" s="432"/>
      <c r="MG49" s="432"/>
      <c r="MH49" s="432"/>
      <c r="MI49" s="432"/>
      <c r="MJ49" s="432"/>
      <c r="MK49" s="432"/>
      <c r="ML49" s="432"/>
      <c r="MM49" s="432"/>
      <c r="MN49" s="432"/>
      <c r="MO49" s="432"/>
      <c r="MP49" s="432"/>
      <c r="MQ49" s="432"/>
      <c r="MR49" s="432"/>
      <c r="MS49" s="432"/>
      <c r="MT49" s="432"/>
      <c r="MU49" s="432"/>
      <c r="MV49" s="432"/>
      <c r="MW49" s="432"/>
      <c r="MX49" s="432"/>
      <c r="MY49" s="432"/>
      <c r="MZ49" s="432"/>
      <c r="NA49" s="432"/>
      <c r="NB49" s="432"/>
      <c r="NC49" s="432"/>
      <c r="ND49" s="432"/>
      <c r="NE49" s="432"/>
      <c r="NF49" s="432"/>
      <c r="NG49" s="432"/>
      <c r="NH49" s="432"/>
      <c r="NI49" s="432"/>
      <c r="NJ49" s="432"/>
      <c r="NK49" s="432"/>
      <c r="NL49" s="432"/>
      <c r="NM49" s="432"/>
      <c r="NN49" s="432"/>
      <c r="NO49" s="432"/>
      <c r="NP49" s="432"/>
      <c r="NQ49" s="432"/>
      <c r="NR49" s="432"/>
      <c r="NS49" s="432"/>
      <c r="NT49" s="432"/>
      <c r="NU49" s="432"/>
      <c r="NV49" s="432"/>
      <c r="NW49" s="432"/>
      <c r="NX49" s="432"/>
      <c r="NY49" s="432"/>
      <c r="NZ49" s="432"/>
      <c r="OA49" s="432"/>
      <c r="OB49" s="432"/>
      <c r="OC49" s="432"/>
      <c r="OD49" s="432"/>
      <c r="OE49" s="432"/>
      <c r="OF49" s="432"/>
      <c r="OG49" s="432"/>
      <c r="OH49" s="432"/>
      <c r="OI49" s="432"/>
      <c r="OJ49" s="432"/>
      <c r="OK49" s="432"/>
      <c r="OL49" s="432"/>
      <c r="OM49" s="432"/>
      <c r="ON49" s="432"/>
      <c r="OO49" s="432"/>
      <c r="OP49" s="432"/>
      <c r="OQ49" s="432"/>
      <c r="OR49" s="432"/>
      <c r="OS49" s="432"/>
      <c r="OT49" s="432"/>
      <c r="OU49" s="432"/>
      <c r="OV49" s="432"/>
      <c r="OW49" s="432"/>
      <c r="OX49" s="432"/>
      <c r="OY49" s="432"/>
      <c r="OZ49" s="432"/>
      <c r="PA49" s="432"/>
      <c r="PB49" s="432"/>
      <c r="PC49" s="432"/>
      <c r="PD49" s="432"/>
      <c r="PE49" s="432"/>
      <c r="PF49" s="432"/>
      <c r="PG49" s="432"/>
      <c r="PH49" s="432"/>
      <c r="PI49" s="432"/>
      <c r="PJ49" s="432"/>
      <c r="PK49" s="432"/>
      <c r="PL49" s="432"/>
      <c r="PM49" s="432"/>
      <c r="PN49" s="432"/>
      <c r="PO49" s="432"/>
      <c r="PP49" s="432"/>
      <c r="PQ49" s="432"/>
      <c r="PR49" s="432"/>
      <c r="PS49" s="432"/>
      <c r="PT49" s="432"/>
      <c r="PU49" s="432"/>
      <c r="PV49" s="432"/>
      <c r="PW49" s="432"/>
      <c r="PX49" s="432"/>
      <c r="PY49" s="432"/>
      <c r="PZ49" s="432"/>
      <c r="QA49" s="432"/>
      <c r="QB49" s="432"/>
      <c r="QC49" s="432"/>
      <c r="QD49" s="432"/>
      <c r="QE49" s="432"/>
      <c r="QF49" s="432"/>
      <c r="QG49" s="432"/>
      <c r="QH49" s="432"/>
      <c r="QI49" s="432"/>
      <c r="QJ49" s="432"/>
      <c r="QK49" s="432"/>
      <c r="QL49" s="432"/>
      <c r="QM49" s="432"/>
      <c r="QN49" s="432"/>
      <c r="QO49" s="432"/>
      <c r="QP49" s="432"/>
      <c r="QQ49" s="432"/>
      <c r="QR49" s="432"/>
      <c r="QS49" s="432"/>
      <c r="QT49" s="432"/>
      <c r="QU49" s="432"/>
      <c r="QV49" s="432"/>
      <c r="QW49" s="432"/>
      <c r="QX49" s="432"/>
      <c r="QY49" s="432"/>
      <c r="QZ49" s="432"/>
      <c r="RA49" s="432"/>
      <c r="RB49" s="432"/>
      <c r="RC49" s="432"/>
      <c r="RD49" s="432"/>
      <c r="RE49" s="432"/>
      <c r="RF49" s="432"/>
      <c r="RG49" s="432"/>
      <c r="RH49" s="432"/>
      <c r="RI49" s="432"/>
      <c r="RJ49" s="432"/>
      <c r="RK49" s="432"/>
      <c r="RL49" s="432"/>
      <c r="RM49" s="432"/>
      <c r="RN49" s="432"/>
      <c r="RO49" s="432"/>
      <c r="RP49" s="432"/>
      <c r="RQ49" s="432"/>
      <c r="RR49" s="432"/>
    </row>
    <row r="50" spans="1:486" ht="15" customHeight="1" outlineLevel="1" x14ac:dyDescent="0.25">
      <c r="A50" t="str">
        <f t="shared" si="1"/>
        <v>Zzuej-Xouzkl2657507</v>
      </c>
      <c r="B50" s="445"/>
      <c r="C50" s="456" t="s">
        <v>4355</v>
      </c>
      <c r="D50" s="456" t="s">
        <v>4356</v>
      </c>
      <c r="E50" s="458" t="s">
        <v>4357</v>
      </c>
      <c r="F50" s="456" t="s">
        <v>4358</v>
      </c>
      <c r="G50" s="457" t="s">
        <v>4359</v>
      </c>
      <c r="H50" s="566" t="s">
        <v>4360</v>
      </c>
      <c r="I50" s="456" t="s">
        <v>4361</v>
      </c>
      <c r="J50" s="456">
        <v>68228</v>
      </c>
      <c r="K50" s="456" t="s">
        <v>4362</v>
      </c>
      <c r="L50" s="456" t="s">
        <v>4363</v>
      </c>
      <c r="M50" s="470">
        <v>242339</v>
      </c>
      <c r="N50" s="455">
        <v>5587681</v>
      </c>
      <c r="O50" s="456" t="s">
        <v>4364</v>
      </c>
      <c r="P50" s="455" t="s">
        <v>4365</v>
      </c>
      <c r="Q50" s="454" t="s">
        <v>105</v>
      </c>
      <c r="R50" s="453" t="s">
        <v>105</v>
      </c>
      <c r="S50" s="446" t="b">
        <f t="shared" si="24"/>
        <v>1</v>
      </c>
      <c r="T50" s="446" t="str">
        <f t="shared" si="25"/>
        <v>ok</v>
      </c>
      <c r="U50" s="452"/>
      <c r="V50" s="451"/>
      <c r="W50" s="450">
        <v>0</v>
      </c>
      <c r="X50" s="442">
        <f t="shared" si="4"/>
        <v>0</v>
      </c>
      <c r="Y50" s="447" t="b">
        <f t="shared" si="26"/>
        <v>1</v>
      </c>
      <c r="Z50" s="446" t="str">
        <f t="shared" si="27"/>
        <v>ok</v>
      </c>
      <c r="AA50" s="452"/>
      <c r="AB50" s="495"/>
      <c r="AC50" s="450">
        <v>0</v>
      </c>
      <c r="AD50" s="442">
        <f t="shared" si="7"/>
        <v>0</v>
      </c>
      <c r="AE50" s="447" t="b">
        <f t="shared" si="28"/>
        <v>1</v>
      </c>
      <c r="AF50" s="447" t="str">
        <f t="shared" si="39"/>
        <v>ok</v>
      </c>
      <c r="AG50" s="452"/>
      <c r="AH50" s="451">
        <v>2361000</v>
      </c>
      <c r="AI50" s="450">
        <v>1512000</v>
      </c>
      <c r="AJ50" s="442">
        <f t="shared" si="35"/>
        <v>0.56150793650793651</v>
      </c>
      <c r="AK50" s="446" t="b">
        <f t="shared" si="30"/>
        <v>0</v>
      </c>
      <c r="AL50" s="446" t="str">
        <f t="shared" si="31"/>
        <v/>
      </c>
      <c r="AM50" s="452"/>
      <c r="AN50" s="451">
        <v>2919000</v>
      </c>
      <c r="AO50" s="450">
        <v>2163000</v>
      </c>
      <c r="AP50" s="447">
        <f t="shared" si="32"/>
        <v>0.34951456310679613</v>
      </c>
      <c r="AQ50" s="446" t="b">
        <f t="shared" si="33"/>
        <v>0</v>
      </c>
      <c r="AR50" s="446" t="b">
        <f t="shared" si="34"/>
        <v>1</v>
      </c>
      <c r="AS50" s="446" t="str">
        <f t="shared" si="38"/>
        <v/>
      </c>
      <c r="AT50" s="452"/>
      <c r="AU50" s="443">
        <v>9357272.2200000007</v>
      </c>
      <c r="AV50" s="443">
        <v>8350795.5499999998</v>
      </c>
      <c r="AW50" s="443" t="s">
        <v>6707</v>
      </c>
      <c r="AX50" s="444">
        <v>9.3351299999999995</v>
      </c>
      <c r="AY50" s="443">
        <v>2657057.25</v>
      </c>
      <c r="AZ50" s="443">
        <v>5146730.2699999996</v>
      </c>
      <c r="BA50" s="442" t="s">
        <v>6708</v>
      </c>
      <c r="BB50" s="442"/>
      <c r="BC50" s="441" t="s">
        <v>3565</v>
      </c>
      <c r="BD50" s="440" t="s">
        <v>6709</v>
      </c>
      <c r="BE50" s="439">
        <v>1751684.01</v>
      </c>
      <c r="BF50" s="439">
        <v>450</v>
      </c>
      <c r="BG50" s="439" t="s">
        <v>6710</v>
      </c>
      <c r="BH50" s="439">
        <f t="shared" si="41"/>
        <v>2657507</v>
      </c>
      <c r="BI50" s="438" t="e">
        <f t="shared" si="36"/>
        <v>#VALUE!</v>
      </c>
      <c r="BJ50" t="e">
        <f>VLOOKUP(P50,'[1]Critère Allocation'!$A$4:$K$10,11,FALSE)</f>
        <v>#N/A</v>
      </c>
      <c r="BK50" s="431" t="e">
        <f t="shared" si="37"/>
        <v>#N/A</v>
      </c>
      <c r="BL50" s="437" t="e">
        <f>$BO50*VLOOKUP($C50,'[1]PARAMETRES 2024'!$C$2:$I$27,2,FALSE)</f>
        <v>#N/A</v>
      </c>
      <c r="BM50" s="436" t="e">
        <f>$BO50*VLOOKUP($C50,'[1]PARAMETRES 2024'!$C$2:$I$27,3,FALSE)</f>
        <v>#N/A</v>
      </c>
      <c r="BN50" s="437" t="e">
        <f>$BO50*VLOOKUP($C50,'[1]PARAMETRES 2024'!$C$2:$I$27,4,FALSE)</f>
        <v>#N/A</v>
      </c>
      <c r="BO50" s="434" t="e">
        <f>$BK50/(1-VLOOKUP($C50,'[1]PARAMETRES 2024'!$C$2:$I$27,5,FALSE))</f>
        <v>#N/A</v>
      </c>
      <c r="BP50" s="437">
        <f t="shared" si="19"/>
        <v>0</v>
      </c>
      <c r="BQ50" s="437">
        <f t="shared" si="42"/>
        <v>0</v>
      </c>
      <c r="BR50" s="434" t="e">
        <f t="shared" si="21"/>
        <v>#N/A</v>
      </c>
      <c r="BS50" s="436">
        <f>IFERROR(BO50*VLOOKUP(C50,'[1]PARAMETRES 2024'!$C$2:$I$27,6,FALSE),0)</f>
        <v>0</v>
      </c>
      <c r="BT50" s="436">
        <f>IFERROR((BP50+BQ50)*VLOOKUP(C50,'[1]PARAMETRES 2024'!$C$2:$I$27,7,FALSE),0)</f>
        <v>0</v>
      </c>
      <c r="BU50" s="435" t="e">
        <f t="shared" si="22"/>
        <v>#N/A</v>
      </c>
      <c r="BV50" s="432"/>
      <c r="BW50" s="432"/>
      <c r="BX50" s="434" t="e">
        <f t="shared" si="23"/>
        <v>#N/A</v>
      </c>
      <c r="BY50" s="432"/>
      <c r="BZ50" s="433"/>
      <c r="CA50" s="432"/>
      <c r="CB50" s="432"/>
      <c r="CC50" s="432"/>
      <c r="CD50" s="432"/>
      <c r="CE50" s="432"/>
      <c r="CF50" s="432"/>
      <c r="CG50" s="433"/>
      <c r="CH50" s="432"/>
      <c r="CI50" s="432"/>
      <c r="CJ50" s="432"/>
      <c r="CK50" s="432"/>
      <c r="CL50" s="432"/>
      <c r="CM50" s="432"/>
      <c r="CN50" s="433"/>
      <c r="CO50" s="432"/>
      <c r="CP50" s="432"/>
      <c r="CQ50" s="432"/>
      <c r="CR50" s="432"/>
      <c r="CS50" s="432"/>
      <c r="CT50" s="432"/>
      <c r="CU50" s="432"/>
      <c r="CV50" s="432"/>
      <c r="CW50" s="432"/>
      <c r="CX50" s="432"/>
      <c r="CY50" s="432"/>
      <c r="CZ50" s="432"/>
      <c r="DA50" s="432"/>
      <c r="DB50" s="432"/>
      <c r="DC50" s="432"/>
      <c r="DD50" s="432"/>
      <c r="DE50" s="432"/>
      <c r="DF50" s="432"/>
      <c r="DG50" s="432"/>
      <c r="DH50" s="432"/>
      <c r="DI50" s="432"/>
      <c r="DJ50" s="432"/>
      <c r="DK50" s="432"/>
      <c r="DL50" s="432"/>
      <c r="DM50" s="432"/>
      <c r="DN50" s="432"/>
      <c r="DO50" s="432"/>
      <c r="DP50" s="432"/>
      <c r="DQ50" s="432"/>
      <c r="DR50" s="432"/>
      <c r="DS50" s="432"/>
      <c r="DT50" s="432"/>
      <c r="DU50" s="432"/>
      <c r="DV50" s="432"/>
      <c r="DW50" s="432"/>
      <c r="DX50" s="432"/>
      <c r="DY50" s="432"/>
      <c r="DZ50" s="432"/>
      <c r="EA50" s="432"/>
      <c r="EB50" s="432"/>
      <c r="EC50" s="432"/>
      <c r="ED50" s="432"/>
      <c r="EE50" s="432"/>
      <c r="EF50" s="432"/>
      <c r="EG50" s="432"/>
      <c r="EH50" s="432"/>
      <c r="EI50" s="432"/>
      <c r="EJ50" s="432"/>
      <c r="EK50" s="432"/>
      <c r="EL50" s="432"/>
      <c r="EM50" s="432"/>
      <c r="EN50" s="432"/>
      <c r="EO50" s="432"/>
      <c r="EP50" s="432"/>
      <c r="EQ50" s="432"/>
      <c r="ER50" s="432"/>
      <c r="ES50" s="432"/>
      <c r="ET50" s="432"/>
      <c r="EU50" s="432"/>
      <c r="EV50" s="432"/>
      <c r="EW50" s="432"/>
      <c r="EX50" s="432"/>
      <c r="EY50" s="432"/>
      <c r="EZ50" s="432"/>
      <c r="FA50" s="432"/>
      <c r="FB50" s="432"/>
      <c r="FC50" s="432"/>
      <c r="FD50" s="432"/>
      <c r="FE50" s="432"/>
      <c r="FF50" s="432"/>
      <c r="FG50" s="432"/>
      <c r="FH50" s="432"/>
      <c r="FI50" s="432"/>
      <c r="FJ50" s="432"/>
      <c r="FK50" s="432"/>
      <c r="FL50" s="432"/>
      <c r="FM50" s="432"/>
      <c r="FN50" s="432"/>
      <c r="FO50" s="432"/>
      <c r="FP50" s="432"/>
      <c r="FQ50" s="432"/>
      <c r="FR50" s="432"/>
      <c r="FS50" s="432"/>
      <c r="FT50" s="432"/>
      <c r="FU50" s="432"/>
      <c r="FV50" s="432"/>
      <c r="FW50" s="432"/>
      <c r="FX50" s="432"/>
      <c r="FY50" s="432"/>
      <c r="FZ50" s="432"/>
      <c r="GA50" s="432"/>
      <c r="GB50" s="432"/>
      <c r="GC50" s="432"/>
      <c r="GD50" s="432"/>
      <c r="GE50" s="432"/>
      <c r="GF50" s="432"/>
      <c r="GG50" s="432"/>
      <c r="GH50" s="432"/>
      <c r="GI50" s="432"/>
      <c r="GJ50" s="432"/>
      <c r="GK50" s="432"/>
      <c r="GL50" s="432"/>
      <c r="GM50" s="432"/>
      <c r="GN50" s="432"/>
      <c r="GO50" s="432"/>
      <c r="GP50" s="432"/>
      <c r="GQ50" s="432"/>
      <c r="GR50" s="432"/>
      <c r="GS50" s="432"/>
      <c r="GT50" s="432"/>
      <c r="GU50" s="432"/>
      <c r="GV50" s="432"/>
      <c r="GW50" s="432"/>
      <c r="GX50" s="432"/>
      <c r="GY50" s="432"/>
      <c r="GZ50" s="432"/>
      <c r="HA50" s="432"/>
      <c r="HB50" s="432"/>
      <c r="HC50" s="432"/>
      <c r="HD50" s="432"/>
      <c r="HE50" s="432"/>
      <c r="HF50" s="432"/>
      <c r="HG50" s="432"/>
      <c r="HH50" s="432"/>
      <c r="HI50" s="432"/>
      <c r="HJ50" s="432"/>
      <c r="HK50" s="432"/>
      <c r="HL50" s="432"/>
      <c r="HM50" s="432"/>
      <c r="HN50" s="432"/>
      <c r="HO50" s="432"/>
      <c r="HP50" s="432"/>
      <c r="HQ50" s="432"/>
      <c r="HR50" s="432"/>
      <c r="HS50" s="432"/>
      <c r="HT50" s="432"/>
      <c r="HU50" s="432"/>
      <c r="HV50" s="432"/>
      <c r="HW50" s="432"/>
      <c r="HX50" s="432"/>
      <c r="HY50" s="432"/>
      <c r="HZ50" s="432"/>
      <c r="IA50" s="432"/>
      <c r="IB50" s="432"/>
      <c r="IC50" s="432"/>
      <c r="ID50" s="432"/>
      <c r="IE50" s="432"/>
      <c r="IF50" s="432"/>
      <c r="IG50" s="432"/>
      <c r="IH50" s="432"/>
      <c r="II50" s="432"/>
      <c r="IJ50" s="432"/>
      <c r="IK50" s="432"/>
      <c r="IL50" s="432"/>
      <c r="IM50" s="432"/>
      <c r="IN50" s="432"/>
      <c r="IO50" s="432"/>
      <c r="IP50" s="432"/>
      <c r="IQ50" s="432"/>
      <c r="IR50" s="432"/>
      <c r="IS50" s="432"/>
      <c r="IT50" s="432"/>
      <c r="IU50" s="432"/>
      <c r="IV50" s="432"/>
      <c r="IW50" s="432"/>
      <c r="IX50" s="432"/>
      <c r="IY50" s="432"/>
      <c r="IZ50" s="432"/>
      <c r="JA50" s="432"/>
      <c r="JB50" s="432"/>
      <c r="JC50" s="432"/>
      <c r="JD50" s="432"/>
      <c r="JE50" s="432"/>
      <c r="JF50" s="432"/>
      <c r="JG50" s="432"/>
      <c r="JH50" s="432"/>
      <c r="JI50" s="432"/>
      <c r="JJ50" s="432"/>
      <c r="JK50" s="432"/>
      <c r="JL50" s="432"/>
      <c r="JM50" s="432"/>
      <c r="JN50" s="432"/>
      <c r="JO50" s="432"/>
      <c r="JP50" s="432"/>
      <c r="JQ50" s="432"/>
      <c r="JR50" s="432"/>
      <c r="JS50" s="432"/>
      <c r="JT50" s="432"/>
      <c r="JU50" s="432"/>
      <c r="JV50" s="432"/>
      <c r="JW50" s="432"/>
      <c r="JX50" s="432"/>
      <c r="JY50" s="432"/>
      <c r="JZ50" s="432"/>
      <c r="KA50" s="432"/>
      <c r="KB50" s="432"/>
      <c r="KC50" s="432"/>
      <c r="KD50" s="432"/>
      <c r="KE50" s="432"/>
      <c r="KF50" s="432"/>
      <c r="KG50" s="432"/>
      <c r="KH50" s="432"/>
      <c r="KI50" s="432"/>
      <c r="KJ50" s="432"/>
      <c r="KK50" s="432"/>
      <c r="KL50" s="432"/>
      <c r="KM50" s="432"/>
      <c r="KN50" s="432"/>
      <c r="KO50" s="432"/>
      <c r="KP50" s="432"/>
      <c r="KQ50" s="432"/>
      <c r="KR50" s="432"/>
      <c r="KS50" s="432"/>
      <c r="KT50" s="432"/>
      <c r="KU50" s="432"/>
      <c r="KV50" s="432"/>
      <c r="KW50" s="432"/>
      <c r="KX50" s="432"/>
      <c r="KY50" s="432"/>
      <c r="KZ50" s="432"/>
      <c r="LA50" s="432"/>
      <c r="LB50" s="432"/>
      <c r="LC50" s="432"/>
      <c r="LD50" s="432"/>
      <c r="LE50" s="432"/>
      <c r="LF50" s="432"/>
      <c r="LG50" s="432"/>
      <c r="LH50" s="432"/>
      <c r="LI50" s="432"/>
      <c r="LJ50" s="432"/>
      <c r="LK50" s="432"/>
      <c r="LL50" s="432"/>
      <c r="LM50" s="432"/>
      <c r="LN50" s="432"/>
      <c r="LO50" s="432"/>
      <c r="LP50" s="432"/>
      <c r="LQ50" s="432"/>
      <c r="LR50" s="432"/>
      <c r="LS50" s="432"/>
      <c r="LT50" s="432"/>
      <c r="LU50" s="432"/>
      <c r="LV50" s="432"/>
      <c r="LW50" s="432"/>
      <c r="LX50" s="432"/>
      <c r="LY50" s="432"/>
      <c r="LZ50" s="432"/>
      <c r="MA50" s="432"/>
      <c r="MB50" s="432"/>
      <c r="MC50" s="432"/>
      <c r="MD50" s="432"/>
      <c r="ME50" s="432"/>
      <c r="MF50" s="432"/>
      <c r="MG50" s="432"/>
      <c r="MH50" s="432"/>
      <c r="MI50" s="432"/>
      <c r="MJ50" s="432"/>
      <c r="MK50" s="432"/>
      <c r="ML50" s="432"/>
      <c r="MM50" s="432"/>
      <c r="MN50" s="432"/>
      <c r="MO50" s="432"/>
      <c r="MP50" s="432"/>
      <c r="MQ50" s="432"/>
      <c r="MR50" s="432"/>
      <c r="MS50" s="432"/>
      <c r="MT50" s="432"/>
      <c r="MU50" s="432"/>
      <c r="MV50" s="432"/>
      <c r="MW50" s="432"/>
      <c r="MX50" s="432"/>
      <c r="MY50" s="432"/>
      <c r="MZ50" s="432"/>
      <c r="NA50" s="432"/>
      <c r="NB50" s="432"/>
      <c r="NC50" s="432"/>
      <c r="ND50" s="432"/>
      <c r="NE50" s="432"/>
      <c r="NF50" s="432"/>
      <c r="NG50" s="432"/>
      <c r="NH50" s="432"/>
      <c r="NI50" s="432"/>
      <c r="NJ50" s="432"/>
      <c r="NK50" s="432"/>
      <c r="NL50" s="432"/>
      <c r="NM50" s="432"/>
      <c r="NN50" s="432"/>
      <c r="NO50" s="432"/>
      <c r="NP50" s="432"/>
      <c r="NQ50" s="432"/>
      <c r="NR50" s="432"/>
      <c r="NS50" s="432"/>
      <c r="NT50" s="432"/>
      <c r="NU50" s="432"/>
      <c r="NV50" s="432"/>
      <c r="NW50" s="432"/>
      <c r="NX50" s="432"/>
      <c r="NY50" s="432"/>
      <c r="NZ50" s="432"/>
      <c r="OA50" s="432"/>
      <c r="OB50" s="432"/>
      <c r="OC50" s="432"/>
      <c r="OD50" s="432"/>
      <c r="OE50" s="432"/>
      <c r="OF50" s="432"/>
      <c r="OG50" s="432"/>
      <c r="OH50" s="432"/>
      <c r="OI50" s="432"/>
      <c r="OJ50" s="432"/>
      <c r="OK50" s="432"/>
      <c r="OL50" s="432"/>
      <c r="OM50" s="432"/>
      <c r="ON50" s="432"/>
      <c r="OO50" s="432"/>
      <c r="OP50" s="432"/>
      <c r="OQ50" s="432"/>
      <c r="OR50" s="432"/>
      <c r="OS50" s="432"/>
      <c r="OT50" s="432"/>
      <c r="OU50" s="432"/>
      <c r="OV50" s="432"/>
      <c r="OW50" s="432"/>
      <c r="OX50" s="432"/>
      <c r="OY50" s="432"/>
      <c r="OZ50" s="432"/>
      <c r="PA50" s="432"/>
      <c r="PB50" s="432"/>
      <c r="PC50" s="432"/>
      <c r="PD50" s="432"/>
      <c r="PE50" s="432"/>
      <c r="PF50" s="432"/>
      <c r="PG50" s="432"/>
      <c r="PH50" s="432"/>
      <c r="PI50" s="432"/>
      <c r="PJ50" s="432"/>
      <c r="PK50" s="432"/>
      <c r="PL50" s="432"/>
      <c r="PM50" s="432"/>
      <c r="PN50" s="432"/>
      <c r="PO50" s="432"/>
      <c r="PP50" s="432"/>
      <c r="PQ50" s="432"/>
      <c r="PR50" s="432"/>
      <c r="PS50" s="432"/>
      <c r="PT50" s="432"/>
      <c r="PU50" s="432"/>
      <c r="PV50" s="432"/>
      <c r="PW50" s="432"/>
      <c r="PX50" s="432"/>
      <c r="PY50" s="432"/>
      <c r="PZ50" s="432"/>
      <c r="QA50" s="432"/>
      <c r="QB50" s="432"/>
      <c r="QC50" s="432"/>
      <c r="QD50" s="432"/>
      <c r="QE50" s="432"/>
      <c r="QF50" s="432"/>
      <c r="QG50" s="432"/>
      <c r="QH50" s="432"/>
      <c r="QI50" s="432"/>
      <c r="QJ50" s="432"/>
      <c r="QK50" s="432"/>
      <c r="QL50" s="432"/>
      <c r="QM50" s="432"/>
      <c r="QN50" s="432"/>
      <c r="QO50" s="432"/>
      <c r="QP50" s="432"/>
      <c r="QQ50" s="432"/>
      <c r="QR50" s="432"/>
      <c r="QS50" s="432"/>
      <c r="QT50" s="432"/>
      <c r="QU50" s="432"/>
      <c r="QV50" s="432"/>
      <c r="QW50" s="432"/>
      <c r="QX50" s="432"/>
      <c r="QY50" s="432"/>
      <c r="QZ50" s="432"/>
      <c r="RA50" s="432"/>
      <c r="RB50" s="432"/>
      <c r="RC50" s="432"/>
      <c r="RD50" s="432"/>
      <c r="RE50" s="432"/>
      <c r="RF50" s="432"/>
      <c r="RG50" s="432"/>
      <c r="RH50" s="432"/>
      <c r="RI50" s="432"/>
      <c r="RJ50" s="432"/>
      <c r="RK50" s="432"/>
      <c r="RL50" s="432"/>
      <c r="RM50" s="432"/>
      <c r="RN50" s="432"/>
      <c r="RO50" s="432"/>
      <c r="RP50" s="432"/>
      <c r="RQ50" s="432"/>
      <c r="RR50" s="432"/>
    </row>
    <row r="51" spans="1:486" ht="15" customHeight="1" x14ac:dyDescent="0.25">
      <c r="A51" t="str">
        <f t="shared" si="1"/>
        <v/>
      </c>
      <c r="B51" s="445" t="s">
        <v>1</v>
      </c>
      <c r="C51" s="575" t="s">
        <v>4366</v>
      </c>
      <c r="D51" s="456" t="s">
        <v>4367</v>
      </c>
      <c r="E51" s="458" t="s">
        <v>4368</v>
      </c>
      <c r="F51" s="456" t="s">
        <v>4369</v>
      </c>
      <c r="G51" s="457" t="s">
        <v>4370</v>
      </c>
      <c r="H51" s="566"/>
      <c r="I51" s="456"/>
      <c r="J51" s="456"/>
      <c r="K51" s="456"/>
      <c r="L51" s="456"/>
      <c r="M51" s="470"/>
      <c r="N51" s="455"/>
      <c r="O51" s="456"/>
      <c r="P51" s="455"/>
      <c r="Q51" s="454" t="s">
        <v>157</v>
      </c>
      <c r="R51" s="453"/>
      <c r="S51" s="446" t="b">
        <f t="shared" si="24"/>
        <v>0</v>
      </c>
      <c r="T51" s="446" t="str">
        <f t="shared" si="25"/>
        <v/>
      </c>
      <c r="U51" s="452"/>
      <c r="V51" s="451">
        <v>3000000</v>
      </c>
      <c r="W51" s="450"/>
      <c r="X51" s="442">
        <f t="shared" si="4"/>
        <v>1</v>
      </c>
      <c r="Y51" s="447" t="b">
        <f t="shared" si="26"/>
        <v>0</v>
      </c>
      <c r="Z51" s="446" t="str">
        <f t="shared" si="27"/>
        <v/>
      </c>
      <c r="AA51" s="452"/>
      <c r="AB51" s="451">
        <v>4300000</v>
      </c>
      <c r="AC51" s="450"/>
      <c r="AD51" s="442">
        <f t="shared" si="7"/>
        <v>1</v>
      </c>
      <c r="AE51" s="447" t="b">
        <f t="shared" si="28"/>
        <v>0</v>
      </c>
      <c r="AF51" s="447" t="str">
        <f t="shared" si="39"/>
        <v/>
      </c>
      <c r="AG51" s="452"/>
      <c r="AH51" s="451"/>
      <c r="AI51" s="450"/>
      <c r="AJ51" s="442">
        <f t="shared" si="35"/>
        <v>0</v>
      </c>
      <c r="AK51" s="446" t="b">
        <f t="shared" si="30"/>
        <v>1</v>
      </c>
      <c r="AL51" s="446" t="str">
        <f t="shared" si="31"/>
        <v>ok</v>
      </c>
      <c r="AM51" s="452"/>
      <c r="AN51" s="451"/>
      <c r="AO51" s="450"/>
      <c r="AP51" s="447">
        <f t="shared" si="32"/>
        <v>0</v>
      </c>
      <c r="AQ51" s="446" t="b">
        <f t="shared" si="33"/>
        <v>1</v>
      </c>
      <c r="AR51" s="446" t="b">
        <f t="shared" si="34"/>
        <v>1</v>
      </c>
      <c r="AS51" s="446" t="str">
        <f t="shared" si="38"/>
        <v>ok</v>
      </c>
      <c r="AT51" s="452"/>
      <c r="AU51" s="443">
        <v>8500995.5299999993</v>
      </c>
      <c r="AV51" s="443" t="s">
        <v>3565</v>
      </c>
      <c r="AW51" s="443" t="s">
        <v>6711</v>
      </c>
      <c r="AX51" s="444">
        <v>3.0553499999999998</v>
      </c>
      <c r="AY51" s="443"/>
      <c r="AZ51" s="443"/>
      <c r="BA51" s="442"/>
      <c r="BB51" s="442"/>
      <c r="BC51" s="441"/>
      <c r="BD51" s="440"/>
      <c r="BE51" s="439" t="s">
        <v>6712</v>
      </c>
      <c r="BF51" s="439">
        <v>460</v>
      </c>
      <c r="BG51" s="439" t="s">
        <v>6713</v>
      </c>
      <c r="BH51" s="574"/>
      <c r="BI51" s="573" t="e">
        <f t="shared" si="36"/>
        <v>#VALUE!</v>
      </c>
      <c r="BJ51" s="417" t="e">
        <f>VLOOKUP(P51,'[1]Critère Allocation'!$A$4:$K$10,11,FALSE)</f>
        <v>#N/A</v>
      </c>
      <c r="BK51" s="572" t="e">
        <f t="shared" si="37"/>
        <v>#N/A</v>
      </c>
      <c r="BL51" s="571"/>
      <c r="BM51" s="571"/>
      <c r="BN51" s="571"/>
      <c r="BO51" s="570"/>
      <c r="BP51" s="571">
        <f t="shared" si="19"/>
        <v>0</v>
      </c>
      <c r="BQ51" s="571">
        <f t="shared" si="42"/>
        <v>0</v>
      </c>
      <c r="BR51" s="570">
        <f t="shared" si="21"/>
        <v>0</v>
      </c>
      <c r="BS51" s="569">
        <f>IFERROR(BO51*VLOOKUP(C51,'[1]PARAMETRES 2024'!$C$2:$I$27,6,FALSE),0)</f>
        <v>0</v>
      </c>
      <c r="BT51" s="569">
        <f>IFERROR((BP51+BQ51)*VLOOKUP(C51,'[1]PARAMETRES 2024'!$C$2:$I$27,7,FALSE),0)</f>
        <v>0</v>
      </c>
      <c r="BU51" s="568">
        <f t="shared" si="22"/>
        <v>0</v>
      </c>
      <c r="BV51" s="432"/>
      <c r="BW51" s="432"/>
      <c r="BX51" s="434">
        <f t="shared" si="23"/>
        <v>0</v>
      </c>
      <c r="BY51" s="432"/>
      <c r="BZ51" s="433"/>
      <c r="CA51" s="432"/>
      <c r="CB51" s="432"/>
      <c r="CC51" s="432"/>
      <c r="CD51" s="432"/>
      <c r="CE51" s="432"/>
      <c r="CF51" s="432"/>
      <c r="CG51" s="433"/>
      <c r="CH51" s="432"/>
      <c r="CI51" s="432"/>
      <c r="CJ51" s="432"/>
      <c r="CK51" s="432"/>
      <c r="CL51" s="432"/>
      <c r="CM51" s="432"/>
      <c r="CN51" s="433"/>
      <c r="CO51" s="432"/>
      <c r="CP51" s="432"/>
      <c r="CQ51" s="432"/>
      <c r="CR51" s="432"/>
      <c r="CS51" s="432"/>
      <c r="CT51" s="432"/>
      <c r="CU51" s="432"/>
      <c r="CV51" s="432"/>
      <c r="CW51" s="432"/>
      <c r="CX51" s="432"/>
      <c r="CY51" s="432"/>
      <c r="CZ51" s="432"/>
      <c r="DA51" s="432"/>
      <c r="DB51" s="432"/>
      <c r="DC51" s="432"/>
      <c r="DD51" s="432"/>
      <c r="DE51" s="432"/>
      <c r="DF51" s="432"/>
      <c r="DG51" s="432"/>
      <c r="DH51" s="432"/>
      <c r="DI51" s="432"/>
      <c r="DJ51" s="432"/>
      <c r="DK51" s="432"/>
      <c r="DL51" s="432"/>
      <c r="DM51" s="432"/>
      <c r="DN51" s="432"/>
      <c r="DO51" s="432"/>
      <c r="DP51" s="432"/>
      <c r="DQ51" s="432"/>
      <c r="DR51" s="432"/>
      <c r="DS51" s="432"/>
      <c r="DT51" s="432"/>
      <c r="DU51" s="432"/>
      <c r="DV51" s="432"/>
      <c r="DW51" s="432"/>
      <c r="DX51" s="432"/>
      <c r="DY51" s="432"/>
      <c r="DZ51" s="432"/>
      <c r="EA51" s="432"/>
      <c r="EB51" s="432"/>
      <c r="EC51" s="432"/>
      <c r="ED51" s="432"/>
      <c r="EE51" s="432"/>
      <c r="EF51" s="432"/>
      <c r="EG51" s="432"/>
      <c r="EH51" s="432"/>
      <c r="EI51" s="432"/>
      <c r="EJ51" s="432"/>
      <c r="EK51" s="432"/>
      <c r="EL51" s="432"/>
      <c r="EM51" s="432"/>
      <c r="EN51" s="432"/>
      <c r="EO51" s="432"/>
      <c r="EP51" s="432"/>
      <c r="EQ51" s="432"/>
      <c r="ER51" s="432"/>
      <c r="ES51" s="432"/>
      <c r="ET51" s="432"/>
      <c r="EU51" s="432"/>
      <c r="EV51" s="432"/>
      <c r="EW51" s="432"/>
      <c r="EX51" s="432"/>
      <c r="EY51" s="432"/>
      <c r="EZ51" s="432"/>
      <c r="FA51" s="432"/>
      <c r="FB51" s="432"/>
      <c r="FC51" s="432"/>
      <c r="FD51" s="432"/>
      <c r="FE51" s="432"/>
      <c r="FF51" s="432"/>
      <c r="FG51" s="432"/>
      <c r="FH51" s="432"/>
      <c r="FI51" s="432"/>
      <c r="FJ51" s="432"/>
      <c r="FK51" s="432"/>
      <c r="FL51" s="432"/>
      <c r="FM51" s="432"/>
      <c r="FN51" s="432"/>
      <c r="FO51" s="432"/>
      <c r="FP51" s="432"/>
      <c r="FQ51" s="432"/>
      <c r="FR51" s="432"/>
      <c r="FS51" s="432"/>
      <c r="FT51" s="432"/>
      <c r="FU51" s="432"/>
      <c r="FV51" s="432"/>
      <c r="FW51" s="432"/>
      <c r="FX51" s="432"/>
      <c r="FY51" s="432"/>
      <c r="FZ51" s="432"/>
      <c r="GA51" s="432"/>
      <c r="GB51" s="432"/>
      <c r="GC51" s="432"/>
      <c r="GD51" s="432"/>
      <c r="GE51" s="432"/>
      <c r="GF51" s="432"/>
      <c r="GG51" s="432"/>
      <c r="GH51" s="432"/>
      <c r="GI51" s="432"/>
      <c r="GJ51" s="432"/>
      <c r="GK51" s="432"/>
      <c r="GL51" s="432"/>
      <c r="GM51" s="432"/>
      <c r="GN51" s="432"/>
      <c r="GO51" s="432"/>
      <c r="GP51" s="432"/>
      <c r="GQ51" s="432"/>
      <c r="GR51" s="432"/>
      <c r="GS51" s="432"/>
      <c r="GT51" s="432"/>
      <c r="GU51" s="432"/>
      <c r="GV51" s="432"/>
      <c r="GW51" s="432"/>
      <c r="GX51" s="432"/>
      <c r="GY51" s="432"/>
      <c r="GZ51" s="432"/>
      <c r="HA51" s="432"/>
      <c r="HB51" s="432"/>
      <c r="HC51" s="432"/>
      <c r="HD51" s="432"/>
      <c r="HE51" s="432"/>
      <c r="HF51" s="432"/>
      <c r="HG51" s="432"/>
      <c r="HH51" s="432"/>
      <c r="HI51" s="432"/>
      <c r="HJ51" s="432"/>
      <c r="HK51" s="432"/>
      <c r="HL51" s="432"/>
      <c r="HM51" s="432"/>
      <c r="HN51" s="432"/>
      <c r="HO51" s="432"/>
      <c r="HP51" s="432"/>
      <c r="HQ51" s="432"/>
      <c r="HR51" s="432"/>
      <c r="HS51" s="432"/>
      <c r="HT51" s="432"/>
      <c r="HU51" s="432"/>
      <c r="HV51" s="432"/>
      <c r="HW51" s="432"/>
      <c r="HX51" s="432"/>
      <c r="HY51" s="432"/>
      <c r="HZ51" s="432"/>
      <c r="IA51" s="432"/>
      <c r="IB51" s="432"/>
      <c r="IC51" s="432"/>
      <c r="ID51" s="432"/>
      <c r="IE51" s="432"/>
      <c r="IF51" s="432"/>
      <c r="IG51" s="432"/>
      <c r="IH51" s="432"/>
      <c r="II51" s="432"/>
      <c r="IJ51" s="432"/>
      <c r="IK51" s="432"/>
      <c r="IL51" s="432"/>
      <c r="IM51" s="432"/>
      <c r="IN51" s="432"/>
      <c r="IO51" s="432"/>
      <c r="IP51" s="432"/>
      <c r="IQ51" s="432"/>
      <c r="IR51" s="432"/>
      <c r="IS51" s="432"/>
      <c r="IT51" s="432"/>
      <c r="IU51" s="432"/>
      <c r="IV51" s="432"/>
      <c r="IW51" s="432"/>
      <c r="IX51" s="432"/>
      <c r="IY51" s="432"/>
      <c r="IZ51" s="432"/>
      <c r="JA51" s="432"/>
      <c r="JB51" s="432"/>
      <c r="JC51" s="432"/>
      <c r="JD51" s="432"/>
      <c r="JE51" s="432"/>
      <c r="JF51" s="432"/>
      <c r="JG51" s="432"/>
      <c r="JH51" s="432"/>
      <c r="JI51" s="432"/>
      <c r="JJ51" s="432"/>
      <c r="JK51" s="432"/>
      <c r="JL51" s="432"/>
      <c r="JM51" s="432"/>
      <c r="JN51" s="432"/>
      <c r="JO51" s="432"/>
      <c r="JP51" s="432"/>
      <c r="JQ51" s="432"/>
      <c r="JR51" s="432"/>
      <c r="JS51" s="432"/>
      <c r="JT51" s="432"/>
      <c r="JU51" s="432"/>
      <c r="JV51" s="432"/>
      <c r="JW51" s="432"/>
      <c r="JX51" s="432"/>
      <c r="JY51" s="432"/>
      <c r="JZ51" s="432"/>
      <c r="KA51" s="432"/>
      <c r="KB51" s="432"/>
      <c r="KC51" s="432"/>
      <c r="KD51" s="432"/>
      <c r="KE51" s="432"/>
      <c r="KF51" s="432"/>
      <c r="KG51" s="432"/>
      <c r="KH51" s="432"/>
      <c r="KI51" s="432"/>
      <c r="KJ51" s="432"/>
      <c r="KK51" s="432"/>
      <c r="KL51" s="432"/>
      <c r="KM51" s="432"/>
      <c r="KN51" s="432"/>
      <c r="KO51" s="432"/>
      <c r="KP51" s="432"/>
      <c r="KQ51" s="432"/>
      <c r="KR51" s="432"/>
      <c r="KS51" s="432"/>
      <c r="KT51" s="432"/>
      <c r="KU51" s="432"/>
      <c r="KV51" s="432"/>
      <c r="KW51" s="432"/>
      <c r="KX51" s="432"/>
      <c r="KY51" s="432"/>
      <c r="KZ51" s="432"/>
      <c r="LA51" s="432"/>
      <c r="LB51" s="432"/>
      <c r="LC51" s="432"/>
      <c r="LD51" s="432"/>
      <c r="LE51" s="432"/>
      <c r="LF51" s="432"/>
      <c r="LG51" s="432"/>
      <c r="LH51" s="432"/>
      <c r="LI51" s="432"/>
      <c r="LJ51" s="432"/>
      <c r="LK51" s="432"/>
      <c r="LL51" s="432"/>
      <c r="LM51" s="432"/>
      <c r="LN51" s="432"/>
      <c r="LO51" s="432"/>
      <c r="LP51" s="432"/>
      <c r="LQ51" s="432"/>
      <c r="LR51" s="432"/>
      <c r="LS51" s="432"/>
      <c r="LT51" s="432"/>
      <c r="LU51" s="432"/>
      <c r="LV51" s="432"/>
      <c r="LW51" s="432"/>
      <c r="LX51" s="432"/>
      <c r="LY51" s="432"/>
      <c r="LZ51" s="432"/>
      <c r="MA51" s="432"/>
      <c r="MB51" s="432"/>
      <c r="MC51" s="432"/>
      <c r="MD51" s="432"/>
      <c r="ME51" s="432"/>
      <c r="MF51" s="432"/>
      <c r="MG51" s="432"/>
      <c r="MH51" s="432"/>
      <c r="MI51" s="432"/>
      <c r="MJ51" s="432"/>
      <c r="MK51" s="432"/>
      <c r="ML51" s="432"/>
      <c r="MM51" s="432"/>
      <c r="MN51" s="432"/>
      <c r="MO51" s="432"/>
      <c r="MP51" s="432"/>
      <c r="MQ51" s="432"/>
      <c r="MR51" s="432"/>
      <c r="MS51" s="432"/>
      <c r="MT51" s="432"/>
      <c r="MU51" s="432"/>
      <c r="MV51" s="432"/>
      <c r="MW51" s="432"/>
      <c r="MX51" s="432"/>
      <c r="MY51" s="432"/>
      <c r="MZ51" s="432"/>
      <c r="NA51" s="432"/>
      <c r="NB51" s="432"/>
      <c r="NC51" s="432"/>
      <c r="ND51" s="432"/>
      <c r="NE51" s="432"/>
      <c r="NF51" s="432"/>
      <c r="NG51" s="432"/>
      <c r="NH51" s="432"/>
      <c r="NI51" s="432"/>
      <c r="NJ51" s="432"/>
      <c r="NK51" s="432"/>
      <c r="NL51" s="432"/>
      <c r="NM51" s="432"/>
      <c r="NN51" s="432"/>
      <c r="NO51" s="432"/>
      <c r="NP51" s="432"/>
      <c r="NQ51" s="432"/>
      <c r="NR51" s="432"/>
      <c r="NS51" s="432"/>
      <c r="NT51" s="432"/>
      <c r="NU51" s="432"/>
      <c r="NV51" s="432"/>
      <c r="NW51" s="432"/>
      <c r="NX51" s="432"/>
      <c r="NY51" s="432"/>
      <c r="NZ51" s="432"/>
      <c r="OA51" s="432"/>
      <c r="OB51" s="432"/>
      <c r="OC51" s="432"/>
      <c r="OD51" s="432"/>
      <c r="OE51" s="432"/>
      <c r="OF51" s="432"/>
      <c r="OG51" s="432"/>
      <c r="OH51" s="432"/>
      <c r="OI51" s="432"/>
      <c r="OJ51" s="432"/>
      <c r="OK51" s="432"/>
      <c r="OL51" s="432"/>
      <c r="OM51" s="432"/>
      <c r="ON51" s="432"/>
      <c r="OO51" s="432"/>
      <c r="OP51" s="432"/>
      <c r="OQ51" s="432"/>
      <c r="OR51" s="432"/>
      <c r="OS51" s="432"/>
      <c r="OT51" s="432"/>
      <c r="OU51" s="432"/>
      <c r="OV51" s="432"/>
      <c r="OW51" s="432"/>
      <c r="OX51" s="432"/>
      <c r="OY51" s="432"/>
      <c r="OZ51" s="432"/>
      <c r="PA51" s="432"/>
      <c r="PB51" s="432"/>
      <c r="PC51" s="432"/>
      <c r="PD51" s="432"/>
      <c r="PE51" s="432"/>
      <c r="PF51" s="432"/>
      <c r="PG51" s="432"/>
      <c r="PH51" s="432"/>
      <c r="PI51" s="432"/>
      <c r="PJ51" s="432"/>
      <c r="PK51" s="432"/>
      <c r="PL51" s="432"/>
      <c r="PM51" s="432"/>
      <c r="PN51" s="432"/>
      <c r="PO51" s="432"/>
      <c r="PP51" s="432"/>
      <c r="PQ51" s="432"/>
      <c r="PR51" s="432"/>
      <c r="PS51" s="432"/>
      <c r="PT51" s="432"/>
      <c r="PU51" s="432"/>
      <c r="PV51" s="432"/>
      <c r="PW51" s="432"/>
      <c r="PX51" s="432"/>
      <c r="PY51" s="432"/>
      <c r="PZ51" s="432"/>
      <c r="QA51" s="432"/>
      <c r="QB51" s="432"/>
      <c r="QC51" s="432"/>
      <c r="QD51" s="432"/>
      <c r="QE51" s="432"/>
      <c r="QF51" s="432"/>
      <c r="QG51" s="432"/>
      <c r="QH51" s="432"/>
      <c r="QI51" s="432"/>
      <c r="QJ51" s="432"/>
      <c r="QK51" s="432"/>
      <c r="QL51" s="432"/>
      <c r="QM51" s="432"/>
      <c r="QN51" s="432"/>
      <c r="QO51" s="432"/>
      <c r="QP51" s="432"/>
      <c r="QQ51" s="432"/>
      <c r="QR51" s="432"/>
      <c r="QS51" s="432"/>
      <c r="QT51" s="432"/>
      <c r="QU51" s="432"/>
      <c r="QV51" s="432"/>
      <c r="QW51" s="432"/>
      <c r="QX51" s="432"/>
      <c r="QY51" s="432"/>
      <c r="QZ51" s="432"/>
      <c r="RA51" s="432"/>
      <c r="RB51" s="432"/>
      <c r="RC51" s="432"/>
      <c r="RD51" s="432"/>
      <c r="RE51" s="432"/>
      <c r="RF51" s="432"/>
      <c r="RG51" s="432"/>
      <c r="RH51" s="432"/>
      <c r="RI51" s="432"/>
      <c r="RJ51" s="432"/>
      <c r="RK51" s="432"/>
      <c r="RL51" s="432"/>
      <c r="RM51" s="432"/>
      <c r="RN51" s="432"/>
      <c r="RO51" s="432"/>
      <c r="RP51" s="432"/>
      <c r="RQ51" s="432"/>
      <c r="RR51" s="432"/>
    </row>
    <row r="52" spans="1:486" ht="15" customHeight="1" x14ac:dyDescent="0.25">
      <c r="A52" t="str">
        <f t="shared" si="1"/>
        <v>-7.45690918993834</v>
      </c>
      <c r="B52" s="445"/>
      <c r="C52" s="456" t="s">
        <v>4371</v>
      </c>
      <c r="D52" s="456" t="s">
        <v>4372</v>
      </c>
      <c r="E52" s="458" t="s">
        <v>4373</v>
      </c>
      <c r="F52" s="456">
        <v>30462</v>
      </c>
      <c r="G52" s="457" t="s">
        <v>4374</v>
      </c>
      <c r="H52" s="566" t="s">
        <v>4375</v>
      </c>
      <c r="I52" s="456">
        <v>327880</v>
      </c>
      <c r="J52" s="632">
        <v>8131728</v>
      </c>
      <c r="K52" s="456" t="s">
        <v>4376</v>
      </c>
      <c r="L52" s="456" t="s">
        <v>4377</v>
      </c>
      <c r="M52" s="456"/>
      <c r="N52" s="455"/>
      <c r="O52" s="456"/>
      <c r="P52" s="455"/>
      <c r="Q52" s="454" t="s">
        <v>64</v>
      </c>
      <c r="R52" s="453" t="s">
        <v>64</v>
      </c>
      <c r="S52" s="446" t="b">
        <f t="shared" si="24"/>
        <v>1</v>
      </c>
      <c r="T52" s="446" t="str">
        <f t="shared" si="25"/>
        <v>ok</v>
      </c>
      <c r="U52" s="452"/>
      <c r="V52" s="451">
        <v>103325127519</v>
      </c>
      <c r="W52" s="450">
        <v>80313924642</v>
      </c>
      <c r="X52" s="442">
        <f t="shared" si="4"/>
        <v>0.28651573160660038</v>
      </c>
      <c r="Y52" s="447" t="b">
        <f t="shared" si="26"/>
        <v>0</v>
      </c>
      <c r="Z52" s="446" t="str">
        <f t="shared" si="27"/>
        <v/>
      </c>
      <c r="AA52" s="565"/>
      <c r="AB52" s="451">
        <v>49649657663</v>
      </c>
      <c r="AC52" s="450">
        <v>29324534095</v>
      </c>
      <c r="AD52" s="442">
        <f t="shared" si="7"/>
        <v>0.69310985477738751</v>
      </c>
      <c r="AE52" s="447" t="b">
        <f t="shared" si="28"/>
        <v>0</v>
      </c>
      <c r="AF52" s="447" t="str">
        <f t="shared" si="39"/>
        <v/>
      </c>
      <c r="AG52" s="478"/>
      <c r="AH52" s="451">
        <v>54360858745</v>
      </c>
      <c r="AI52" s="450">
        <v>43913945305</v>
      </c>
      <c r="AJ52" s="442">
        <f t="shared" si="35"/>
        <v>0.23789512346116906</v>
      </c>
      <c r="AK52" s="446" t="b">
        <f t="shared" si="30"/>
        <v>0</v>
      </c>
      <c r="AL52" s="446" t="str">
        <f t="shared" si="31"/>
        <v/>
      </c>
      <c r="AM52" s="565"/>
      <c r="AN52" s="451">
        <v>56949471066</v>
      </c>
      <c r="AO52" s="450">
        <v>52697000000</v>
      </c>
      <c r="AP52" s="447">
        <f t="shared" si="32"/>
        <v>8.06966443251039E-2</v>
      </c>
      <c r="AQ52" s="446" t="b">
        <f t="shared" si="33"/>
        <v>1</v>
      </c>
      <c r="AR52" s="446" t="b">
        <f t="shared" si="34"/>
        <v>1</v>
      </c>
      <c r="AS52" s="446" t="str">
        <f t="shared" si="38"/>
        <v>ok</v>
      </c>
      <c r="AT52" s="478"/>
      <c r="AU52" s="443">
        <v>955109851091.83997</v>
      </c>
      <c r="AV52" s="443">
        <v>193815470515.56</v>
      </c>
      <c r="AW52" s="443" t="s">
        <v>6714</v>
      </c>
      <c r="AX52" s="444">
        <v>9.56053</v>
      </c>
      <c r="AY52" s="443">
        <v>8993365.1999999993</v>
      </c>
      <c r="AZ52" s="443">
        <v>6098331.6500000004</v>
      </c>
      <c r="BA52" s="442" t="s">
        <v>6715</v>
      </c>
      <c r="BB52" s="442">
        <v>2556979</v>
      </c>
      <c r="BC52" s="441">
        <v>9799946</v>
      </c>
      <c r="BD52" s="440">
        <v>54202272</v>
      </c>
      <c r="BE52" s="439">
        <v>97674960.340000004</v>
      </c>
      <c r="BF52" s="439">
        <v>470</v>
      </c>
      <c r="BG52" s="439" t="s">
        <v>6716</v>
      </c>
      <c r="BH52" s="439">
        <f>ROUND((AY52+BF52),0)-1</f>
        <v>8993834</v>
      </c>
      <c r="BI52" s="438" t="e">
        <f t="shared" si="36"/>
        <v>#VALUE!</v>
      </c>
      <c r="BJ52">
        <v>1.500014478</v>
      </c>
      <c r="BK52" s="567">
        <f>BH52*BJ52/1000</f>
        <v>13490.881212728651</v>
      </c>
      <c r="BL52" s="437" t="e">
        <f>$BO52*VLOOKUP($C52,'[1]PARAMETRES 2024'!$C$2:$I$27,2,FALSE)</f>
        <v>#N/A</v>
      </c>
      <c r="BM52" s="436" t="e">
        <f>$BO52*VLOOKUP($C52,'[1]PARAMETRES 2024'!$C$2:$I$27,3,FALSE)</f>
        <v>#N/A</v>
      </c>
      <c r="BN52" s="437" t="e">
        <f>$BO52*VLOOKUP($C52,'[1]PARAMETRES 2024'!$C$2:$I$27,4,FALSE)</f>
        <v>#N/A</v>
      </c>
      <c r="BO52" s="434" t="e">
        <f>$BK52/(1-VLOOKUP($C52,'[1]PARAMETRES 2024'!$C$2:$I$27,5,FALSE))</f>
        <v>#N/A</v>
      </c>
      <c r="BP52" s="437">
        <f t="shared" si="19"/>
        <v>0</v>
      </c>
      <c r="BQ52" s="437">
        <f t="shared" si="42"/>
        <v>0</v>
      </c>
      <c r="BR52" s="434" t="e">
        <f t="shared" si="21"/>
        <v>#N/A</v>
      </c>
      <c r="BS52" s="436">
        <f>IFERROR(BO52*VLOOKUP(C52,'[1]PARAMETRES 2024'!$C$2:$I$27,6,FALSE),0)</f>
        <v>0</v>
      </c>
      <c r="BT52" s="436">
        <f>IFERROR((BP52+BQ52)*VLOOKUP(C52,'[1]PARAMETRES 2024'!$C$2:$I$27,7,FALSE),0)</f>
        <v>0</v>
      </c>
      <c r="BU52" s="435" t="e">
        <f t="shared" si="22"/>
        <v>#N/A</v>
      </c>
      <c r="BV52" s="432"/>
      <c r="BW52" s="432"/>
      <c r="BX52" s="434" t="e">
        <f t="shared" si="23"/>
        <v>#N/A</v>
      </c>
      <c r="BY52" s="432"/>
      <c r="BZ52" s="433"/>
      <c r="CA52" s="432"/>
      <c r="CB52" s="432"/>
      <c r="CC52" s="432"/>
      <c r="CD52" s="432"/>
      <c r="CE52" s="432"/>
      <c r="CF52" s="432"/>
      <c r="CG52" s="433"/>
      <c r="CH52" s="432"/>
      <c r="CI52" s="432"/>
      <c r="CJ52" s="432"/>
      <c r="CK52" s="432"/>
      <c r="CL52" s="432"/>
      <c r="CM52" s="432"/>
      <c r="CN52" s="433"/>
      <c r="CO52" s="432"/>
      <c r="CP52" s="432"/>
      <c r="CQ52" s="432"/>
      <c r="CR52" s="432"/>
      <c r="CS52" s="432"/>
      <c r="CT52" s="432"/>
      <c r="CU52" s="432"/>
      <c r="CV52" s="432"/>
      <c r="CW52" s="432"/>
      <c r="CX52" s="432"/>
      <c r="CY52" s="432"/>
      <c r="CZ52" s="432"/>
      <c r="DA52" s="432"/>
      <c r="DB52" s="432"/>
      <c r="DC52" s="432"/>
      <c r="DD52" s="432"/>
      <c r="DE52" s="432"/>
      <c r="DF52" s="432"/>
      <c r="DG52" s="432"/>
      <c r="DH52" s="432"/>
      <c r="DI52" s="432"/>
      <c r="DJ52" s="432"/>
      <c r="DK52" s="432"/>
      <c r="DL52" s="432"/>
      <c r="DM52" s="432"/>
      <c r="DN52" s="432"/>
      <c r="DO52" s="432"/>
      <c r="DP52" s="432"/>
      <c r="DQ52" s="432"/>
      <c r="DR52" s="432"/>
      <c r="DS52" s="432"/>
      <c r="DT52" s="432"/>
      <c r="DU52" s="432"/>
      <c r="DV52" s="432"/>
      <c r="DW52" s="432"/>
      <c r="DX52" s="432"/>
      <c r="DY52" s="432"/>
      <c r="DZ52" s="432"/>
      <c r="EA52" s="432"/>
      <c r="EB52" s="432"/>
      <c r="EC52" s="432"/>
      <c r="ED52" s="432"/>
      <c r="EE52" s="432"/>
      <c r="EF52" s="432"/>
      <c r="EG52" s="432"/>
      <c r="EH52" s="432"/>
      <c r="EI52" s="432"/>
      <c r="EJ52" s="432"/>
      <c r="EK52" s="432"/>
      <c r="EL52" s="432"/>
      <c r="EM52" s="432"/>
      <c r="EN52" s="432"/>
      <c r="EO52" s="432"/>
      <c r="EP52" s="432"/>
      <c r="EQ52" s="432"/>
      <c r="ER52" s="432"/>
      <c r="ES52" s="432"/>
      <c r="ET52" s="432"/>
      <c r="EU52" s="432"/>
      <c r="EV52" s="432"/>
      <c r="EW52" s="432"/>
      <c r="EX52" s="432"/>
      <c r="EY52" s="432"/>
      <c r="EZ52" s="432"/>
      <c r="FA52" s="432"/>
      <c r="FB52" s="432"/>
      <c r="FC52" s="432"/>
      <c r="FD52" s="432"/>
      <c r="FE52" s="432"/>
      <c r="FF52" s="432"/>
      <c r="FG52" s="432"/>
      <c r="FH52" s="432"/>
      <c r="FI52" s="432"/>
      <c r="FJ52" s="432"/>
      <c r="FK52" s="432"/>
      <c r="FL52" s="432"/>
      <c r="FM52" s="432"/>
      <c r="FN52" s="432"/>
      <c r="FO52" s="432"/>
      <c r="FP52" s="432"/>
      <c r="FQ52" s="432"/>
      <c r="FR52" s="432"/>
      <c r="FS52" s="432"/>
      <c r="FT52" s="432"/>
      <c r="FU52" s="432"/>
      <c r="FV52" s="432"/>
      <c r="FW52" s="432"/>
      <c r="FX52" s="432"/>
      <c r="FY52" s="432"/>
      <c r="FZ52" s="432"/>
      <c r="GA52" s="432"/>
      <c r="GB52" s="432"/>
      <c r="GC52" s="432"/>
      <c r="GD52" s="432"/>
      <c r="GE52" s="432"/>
      <c r="GF52" s="432"/>
      <c r="GG52" s="432"/>
      <c r="GH52" s="432"/>
      <c r="GI52" s="432"/>
      <c r="GJ52" s="432"/>
      <c r="GK52" s="432"/>
      <c r="GL52" s="432"/>
      <c r="GM52" s="432"/>
      <c r="GN52" s="432"/>
      <c r="GO52" s="432"/>
      <c r="GP52" s="432"/>
      <c r="GQ52" s="432"/>
      <c r="GR52" s="432"/>
      <c r="GS52" s="432"/>
      <c r="GT52" s="432"/>
      <c r="GU52" s="432"/>
      <c r="GV52" s="432"/>
      <c r="GW52" s="432"/>
      <c r="GX52" s="432"/>
      <c r="GY52" s="432"/>
      <c r="GZ52" s="432"/>
      <c r="HA52" s="432"/>
      <c r="HB52" s="432"/>
      <c r="HC52" s="432"/>
      <c r="HD52" s="432"/>
      <c r="HE52" s="432"/>
      <c r="HF52" s="432"/>
      <c r="HG52" s="432"/>
      <c r="HH52" s="432"/>
      <c r="HI52" s="432"/>
      <c r="HJ52" s="432"/>
      <c r="HK52" s="432"/>
      <c r="HL52" s="432"/>
      <c r="HM52" s="432"/>
      <c r="HN52" s="432"/>
      <c r="HO52" s="432"/>
      <c r="HP52" s="432"/>
      <c r="HQ52" s="432"/>
      <c r="HR52" s="432"/>
      <c r="HS52" s="432"/>
      <c r="HT52" s="432"/>
      <c r="HU52" s="432"/>
      <c r="HV52" s="432"/>
      <c r="HW52" s="432"/>
      <c r="HX52" s="432"/>
      <c r="HY52" s="432"/>
      <c r="HZ52" s="432"/>
      <c r="IA52" s="432"/>
      <c r="IB52" s="432"/>
      <c r="IC52" s="432"/>
      <c r="ID52" s="432"/>
      <c r="IE52" s="432"/>
      <c r="IF52" s="432"/>
      <c r="IG52" s="432"/>
      <c r="IH52" s="432"/>
      <c r="II52" s="432"/>
      <c r="IJ52" s="432"/>
      <c r="IK52" s="432"/>
      <c r="IL52" s="432"/>
      <c r="IM52" s="432"/>
      <c r="IN52" s="432"/>
      <c r="IO52" s="432"/>
      <c r="IP52" s="432"/>
      <c r="IQ52" s="432"/>
      <c r="IR52" s="432"/>
      <c r="IS52" s="432"/>
      <c r="IT52" s="432"/>
      <c r="IU52" s="432"/>
      <c r="IV52" s="432"/>
      <c r="IW52" s="432"/>
      <c r="IX52" s="432"/>
      <c r="IY52" s="432"/>
      <c r="IZ52" s="432"/>
      <c r="JA52" s="432"/>
      <c r="JB52" s="432"/>
      <c r="JC52" s="432"/>
      <c r="JD52" s="432"/>
      <c r="JE52" s="432"/>
      <c r="JF52" s="432"/>
      <c r="JG52" s="432"/>
      <c r="JH52" s="432"/>
      <c r="JI52" s="432"/>
      <c r="JJ52" s="432"/>
      <c r="JK52" s="432"/>
      <c r="JL52" s="432"/>
      <c r="JM52" s="432"/>
      <c r="JN52" s="432"/>
      <c r="JO52" s="432"/>
      <c r="JP52" s="432"/>
      <c r="JQ52" s="432"/>
      <c r="JR52" s="432"/>
      <c r="JS52" s="432"/>
      <c r="JT52" s="432"/>
      <c r="JU52" s="432"/>
      <c r="JV52" s="432"/>
      <c r="JW52" s="432"/>
      <c r="JX52" s="432"/>
      <c r="JY52" s="432"/>
      <c r="JZ52" s="432"/>
      <c r="KA52" s="432"/>
      <c r="KB52" s="432"/>
      <c r="KC52" s="432"/>
      <c r="KD52" s="432"/>
      <c r="KE52" s="432"/>
      <c r="KF52" s="432"/>
      <c r="KG52" s="432"/>
      <c r="KH52" s="432"/>
      <c r="KI52" s="432"/>
      <c r="KJ52" s="432"/>
      <c r="KK52" s="432"/>
      <c r="KL52" s="432"/>
      <c r="KM52" s="432"/>
      <c r="KN52" s="432"/>
      <c r="KO52" s="432"/>
      <c r="KP52" s="432"/>
      <c r="KQ52" s="432"/>
      <c r="KR52" s="432"/>
      <c r="KS52" s="432"/>
      <c r="KT52" s="432"/>
      <c r="KU52" s="432"/>
      <c r="KV52" s="432"/>
      <c r="KW52" s="432"/>
      <c r="KX52" s="432"/>
      <c r="KY52" s="432"/>
      <c r="KZ52" s="432"/>
      <c r="LA52" s="432"/>
      <c r="LB52" s="432"/>
      <c r="LC52" s="432"/>
      <c r="LD52" s="432"/>
      <c r="LE52" s="432"/>
      <c r="LF52" s="432"/>
      <c r="LG52" s="432"/>
      <c r="LH52" s="432"/>
      <c r="LI52" s="432"/>
      <c r="LJ52" s="432"/>
      <c r="LK52" s="432"/>
      <c r="LL52" s="432"/>
      <c r="LM52" s="432"/>
      <c r="LN52" s="432"/>
      <c r="LO52" s="432"/>
      <c r="LP52" s="432"/>
      <c r="LQ52" s="432"/>
      <c r="LR52" s="432"/>
      <c r="LS52" s="432"/>
      <c r="LT52" s="432"/>
      <c r="LU52" s="432"/>
      <c r="LV52" s="432"/>
      <c r="LW52" s="432"/>
      <c r="LX52" s="432"/>
      <c r="LY52" s="432"/>
      <c r="LZ52" s="432"/>
      <c r="MA52" s="432"/>
      <c r="MB52" s="432"/>
      <c r="MC52" s="432"/>
      <c r="MD52" s="432"/>
      <c r="ME52" s="432"/>
      <c r="MF52" s="432"/>
      <c r="MG52" s="432"/>
      <c r="MH52" s="432"/>
      <c r="MI52" s="432"/>
      <c r="MJ52" s="432"/>
      <c r="MK52" s="432"/>
      <c r="ML52" s="432"/>
      <c r="MM52" s="432"/>
      <c r="MN52" s="432"/>
      <c r="MO52" s="432"/>
      <c r="MP52" s="432"/>
      <c r="MQ52" s="432"/>
      <c r="MR52" s="432"/>
      <c r="MS52" s="432"/>
      <c r="MT52" s="432"/>
      <c r="MU52" s="432"/>
      <c r="MV52" s="432"/>
      <c r="MW52" s="432"/>
      <c r="MX52" s="432"/>
      <c r="MY52" s="432"/>
      <c r="MZ52" s="432"/>
      <c r="NA52" s="432"/>
      <c r="NB52" s="432"/>
      <c r="NC52" s="432"/>
      <c r="ND52" s="432"/>
      <c r="NE52" s="432"/>
      <c r="NF52" s="432"/>
      <c r="NG52" s="432"/>
      <c r="NH52" s="432"/>
      <c r="NI52" s="432"/>
      <c r="NJ52" s="432"/>
      <c r="NK52" s="432"/>
      <c r="NL52" s="432"/>
      <c r="NM52" s="432"/>
      <c r="NN52" s="432"/>
      <c r="NO52" s="432"/>
      <c r="NP52" s="432"/>
      <c r="NQ52" s="432"/>
      <c r="NR52" s="432"/>
      <c r="NS52" s="432"/>
      <c r="NT52" s="432"/>
      <c r="NU52" s="432"/>
      <c r="NV52" s="432"/>
      <c r="NW52" s="432"/>
      <c r="NX52" s="432"/>
      <c r="NY52" s="432"/>
      <c r="NZ52" s="432"/>
      <c r="OA52" s="432"/>
      <c r="OB52" s="432"/>
      <c r="OC52" s="432"/>
      <c r="OD52" s="432"/>
      <c r="OE52" s="432"/>
      <c r="OF52" s="432"/>
      <c r="OG52" s="432"/>
      <c r="OH52" s="432"/>
      <c r="OI52" s="432"/>
      <c r="OJ52" s="432"/>
      <c r="OK52" s="432"/>
      <c r="OL52" s="432"/>
      <c r="OM52" s="432"/>
      <c r="ON52" s="432"/>
      <c r="OO52" s="432"/>
      <c r="OP52" s="432"/>
      <c r="OQ52" s="432"/>
      <c r="OR52" s="432"/>
      <c r="OS52" s="432"/>
      <c r="OT52" s="432"/>
      <c r="OU52" s="432"/>
      <c r="OV52" s="432"/>
      <c r="OW52" s="432"/>
      <c r="OX52" s="432"/>
      <c r="OY52" s="432"/>
      <c r="OZ52" s="432"/>
      <c r="PA52" s="432"/>
      <c r="PB52" s="432"/>
      <c r="PC52" s="432"/>
      <c r="PD52" s="432"/>
      <c r="PE52" s="432"/>
      <c r="PF52" s="432"/>
      <c r="PG52" s="432"/>
      <c r="PH52" s="432"/>
      <c r="PI52" s="432"/>
      <c r="PJ52" s="432"/>
      <c r="PK52" s="432"/>
      <c r="PL52" s="432"/>
      <c r="PM52" s="432"/>
      <c r="PN52" s="432"/>
      <c r="PO52" s="432"/>
      <c r="PP52" s="432"/>
      <c r="PQ52" s="432"/>
      <c r="PR52" s="432"/>
      <c r="PS52" s="432"/>
      <c r="PT52" s="432"/>
      <c r="PU52" s="432"/>
      <c r="PV52" s="432"/>
      <c r="PW52" s="432"/>
      <c r="PX52" s="432"/>
      <c r="PY52" s="432"/>
      <c r="PZ52" s="432"/>
      <c r="QA52" s="432"/>
      <c r="QB52" s="432"/>
      <c r="QC52" s="432"/>
      <c r="QD52" s="432"/>
      <c r="QE52" s="432"/>
      <c r="QF52" s="432"/>
      <c r="QG52" s="432"/>
      <c r="QH52" s="432"/>
      <c r="QI52" s="432"/>
      <c r="QJ52" s="432"/>
      <c r="QK52" s="432"/>
      <c r="QL52" s="432"/>
      <c r="QM52" s="432"/>
      <c r="QN52" s="432"/>
      <c r="QO52" s="432"/>
      <c r="QP52" s="432"/>
      <c r="QQ52" s="432"/>
      <c r="QR52" s="432"/>
      <c r="QS52" s="432"/>
      <c r="QT52" s="432"/>
      <c r="QU52" s="432"/>
      <c r="QV52" s="432"/>
      <c r="QW52" s="432"/>
      <c r="QX52" s="432"/>
      <c r="QY52" s="432"/>
      <c r="QZ52" s="432"/>
      <c r="RA52" s="432"/>
      <c r="RB52" s="432"/>
      <c r="RC52" s="432"/>
      <c r="RD52" s="432"/>
      <c r="RE52" s="432"/>
      <c r="RF52" s="432"/>
      <c r="RG52" s="432"/>
      <c r="RH52" s="432"/>
      <c r="RI52" s="432"/>
      <c r="RJ52" s="432"/>
      <c r="RK52" s="432"/>
      <c r="RL52" s="432"/>
      <c r="RM52" s="432"/>
      <c r="RN52" s="432"/>
      <c r="RO52" s="432"/>
      <c r="RP52" s="432"/>
      <c r="RQ52" s="432"/>
      <c r="RR52" s="432"/>
    </row>
    <row r="53" spans="1:486" ht="15" customHeight="1" x14ac:dyDescent="0.25">
      <c r="A53" t="str">
        <f t="shared" si="1"/>
        <v>4505097</v>
      </c>
      <c r="B53" s="445"/>
      <c r="C53" s="456" t="s">
        <v>4378</v>
      </c>
      <c r="D53" s="456" t="s">
        <v>4379</v>
      </c>
      <c r="E53" s="458" t="s">
        <v>4380</v>
      </c>
      <c r="F53" s="456" t="s">
        <v>4381</v>
      </c>
      <c r="G53" s="457" t="s">
        <v>4382</v>
      </c>
      <c r="H53" s="566"/>
      <c r="I53" s="456"/>
      <c r="J53" s="456"/>
      <c r="K53" s="456"/>
      <c r="L53" s="456"/>
      <c r="M53" s="456"/>
      <c r="N53" s="455"/>
      <c r="O53" s="456"/>
      <c r="P53" s="455"/>
      <c r="Q53" s="454" t="s">
        <v>64</v>
      </c>
      <c r="R53" s="453" t="s">
        <v>64</v>
      </c>
      <c r="S53" s="446" t="b">
        <f t="shared" si="24"/>
        <v>1</v>
      </c>
      <c r="T53" s="446" t="str">
        <f t="shared" si="25"/>
        <v>ok</v>
      </c>
      <c r="U53" s="452"/>
      <c r="V53" s="451">
        <v>46328357774</v>
      </c>
      <c r="W53" s="450">
        <v>63080339330</v>
      </c>
      <c r="X53" s="442">
        <f t="shared" si="4"/>
        <v>-0.26556581232645693</v>
      </c>
      <c r="Y53" s="447" t="b">
        <f t="shared" si="26"/>
        <v>0</v>
      </c>
      <c r="Z53" s="446" t="str">
        <f t="shared" si="27"/>
        <v/>
      </c>
      <c r="AA53" s="565"/>
      <c r="AB53" s="451">
        <v>34107452345</v>
      </c>
      <c r="AC53" s="450">
        <v>5836373349</v>
      </c>
      <c r="AD53" s="442">
        <f t="shared" si="7"/>
        <v>4.8439462840128185</v>
      </c>
      <c r="AE53" s="447" t="b">
        <f t="shared" si="28"/>
        <v>0</v>
      </c>
      <c r="AF53" s="447" t="str">
        <f t="shared" si="39"/>
        <v/>
      </c>
      <c r="AG53" s="478"/>
      <c r="AH53" s="451">
        <v>23270402.197999999</v>
      </c>
      <c r="AI53" s="450">
        <v>4103000000</v>
      </c>
      <c r="AJ53" s="442">
        <f t="shared" si="35"/>
        <v>-0.99432844206726789</v>
      </c>
      <c r="AK53" s="446" t="b">
        <f t="shared" si="30"/>
        <v>0</v>
      </c>
      <c r="AL53" s="446" t="str">
        <f t="shared" si="31"/>
        <v/>
      </c>
      <c r="AM53" s="565"/>
      <c r="AN53" s="451">
        <v>24378516589</v>
      </c>
      <c r="AO53" s="450">
        <v>5129000000</v>
      </c>
      <c r="AP53" s="447">
        <f t="shared" si="32"/>
        <v>3.7530740083837006</v>
      </c>
      <c r="AQ53" s="446" t="b">
        <f t="shared" si="33"/>
        <v>0</v>
      </c>
      <c r="AR53" s="446" t="b">
        <f t="shared" si="34"/>
        <v>1</v>
      </c>
      <c r="AS53" s="446" t="str">
        <f t="shared" si="38"/>
        <v/>
      </c>
      <c r="AT53" s="565"/>
      <c r="AU53" s="443">
        <v>9372346069.4200001</v>
      </c>
      <c r="AV53" s="443">
        <v>1877478537.5999999</v>
      </c>
      <c r="AW53" s="443" t="s">
        <v>6717</v>
      </c>
      <c r="AX53" s="444">
        <v>2.3138999999999998</v>
      </c>
      <c r="AY53" s="443">
        <v>4504616.78</v>
      </c>
      <c r="AZ53" s="443">
        <v>3357596.53</v>
      </c>
      <c r="BA53" s="442" t="s">
        <v>6718</v>
      </c>
      <c r="BB53" s="442">
        <v>711551</v>
      </c>
      <c r="BC53" s="441">
        <v>5713801</v>
      </c>
      <c r="BD53" s="440">
        <v>3110974</v>
      </c>
      <c r="BE53" s="439">
        <v>2363972.9900000002</v>
      </c>
      <c r="BF53" s="439">
        <v>480</v>
      </c>
      <c r="BG53" s="439" t="s">
        <v>6719</v>
      </c>
      <c r="BH53" s="439">
        <f>ROUND((AY53+BF53),0)</f>
        <v>4505097</v>
      </c>
      <c r="BI53" s="438" t="e">
        <f t="shared" si="36"/>
        <v>#VALUE!</v>
      </c>
      <c r="BJ53">
        <v>1.500014478</v>
      </c>
      <c r="BK53" s="567">
        <f>BH53*BJ53/1000</f>
        <v>6757.7107247943659</v>
      </c>
      <c r="BL53" s="437" t="e">
        <f>$BO53*VLOOKUP($C53,'[1]PARAMETRES 2024'!$C$2:$I$27,2,FALSE)</f>
        <v>#N/A</v>
      </c>
      <c r="BM53" s="436" t="e">
        <f>$BO53*VLOOKUP($C53,'[1]PARAMETRES 2024'!$C$2:$I$27,3,FALSE)</f>
        <v>#N/A</v>
      </c>
      <c r="BN53" s="437" t="e">
        <f>$BO53*VLOOKUP($C53,'[1]PARAMETRES 2024'!$C$2:$I$27,4,FALSE)</f>
        <v>#N/A</v>
      </c>
      <c r="BO53" s="434" t="e">
        <f>$BK53/(1-VLOOKUP($C53,'[1]PARAMETRES 2024'!$C$2:$I$27,5,FALSE))</f>
        <v>#N/A</v>
      </c>
      <c r="BP53" s="437">
        <f t="shared" si="19"/>
        <v>0</v>
      </c>
      <c r="BQ53" s="437">
        <f t="shared" si="42"/>
        <v>0</v>
      </c>
      <c r="BR53" s="434" t="e">
        <f t="shared" si="21"/>
        <v>#N/A</v>
      </c>
      <c r="BS53" s="436">
        <f>IFERROR(BO53*VLOOKUP(C53,'[1]PARAMETRES 2024'!$C$2:$I$27,6,FALSE),0)</f>
        <v>0</v>
      </c>
      <c r="BT53" s="436">
        <f>IFERROR((BP53+BQ53)*VLOOKUP(C53,'[1]PARAMETRES 2024'!$C$2:$I$27,7,FALSE),0)</f>
        <v>0</v>
      </c>
      <c r="BU53" s="435" t="e">
        <f t="shared" si="22"/>
        <v>#N/A</v>
      </c>
      <c r="BV53" s="432"/>
      <c r="BW53" s="432"/>
      <c r="BX53" s="434" t="e">
        <f t="shared" si="23"/>
        <v>#N/A</v>
      </c>
      <c r="BY53" s="432"/>
      <c r="BZ53" s="433"/>
      <c r="CA53" s="432"/>
      <c r="CB53" s="432"/>
      <c r="CC53" s="432"/>
      <c r="CD53" s="432"/>
      <c r="CE53" s="432"/>
      <c r="CF53" s="432"/>
      <c r="CG53" s="433"/>
      <c r="CH53" s="432"/>
      <c r="CI53" s="432"/>
      <c r="CJ53" s="432"/>
      <c r="CK53" s="432"/>
      <c r="CL53" s="432"/>
      <c r="CM53" s="432"/>
      <c r="CN53" s="433"/>
      <c r="CO53" s="432"/>
      <c r="CP53" s="432"/>
      <c r="CQ53" s="432"/>
      <c r="CR53" s="432"/>
      <c r="CS53" s="432"/>
      <c r="CT53" s="432"/>
      <c r="CU53" s="432"/>
      <c r="CV53" s="432"/>
      <c r="CW53" s="432"/>
      <c r="CX53" s="432"/>
      <c r="CY53" s="432"/>
      <c r="CZ53" s="432"/>
      <c r="DA53" s="432"/>
      <c r="DB53" s="432"/>
      <c r="DC53" s="432"/>
      <c r="DD53" s="432"/>
      <c r="DE53" s="432"/>
      <c r="DF53" s="432"/>
      <c r="DG53" s="432"/>
      <c r="DH53" s="432"/>
      <c r="DI53" s="432"/>
      <c r="DJ53" s="432"/>
      <c r="DK53" s="432"/>
      <c r="DL53" s="432"/>
      <c r="DM53" s="432"/>
      <c r="DN53" s="432"/>
      <c r="DO53" s="432"/>
      <c r="DP53" s="432"/>
      <c r="DQ53" s="432"/>
      <c r="DR53" s="432"/>
      <c r="DS53" s="432"/>
      <c r="DT53" s="432"/>
      <c r="DU53" s="432"/>
      <c r="DV53" s="432"/>
      <c r="DW53" s="432"/>
      <c r="DX53" s="432"/>
      <c r="DY53" s="432"/>
      <c r="DZ53" s="432"/>
      <c r="EA53" s="432"/>
      <c r="EB53" s="432"/>
      <c r="EC53" s="432"/>
      <c r="ED53" s="432"/>
      <c r="EE53" s="432"/>
      <c r="EF53" s="432"/>
      <c r="EG53" s="432"/>
      <c r="EH53" s="432"/>
      <c r="EI53" s="432"/>
      <c r="EJ53" s="432"/>
      <c r="EK53" s="432"/>
      <c r="EL53" s="432"/>
      <c r="EM53" s="432"/>
      <c r="EN53" s="432"/>
      <c r="EO53" s="432"/>
      <c r="EP53" s="432"/>
      <c r="EQ53" s="432"/>
      <c r="ER53" s="432"/>
      <c r="ES53" s="432"/>
      <c r="ET53" s="432"/>
      <c r="EU53" s="432"/>
      <c r="EV53" s="432"/>
      <c r="EW53" s="432"/>
      <c r="EX53" s="432"/>
      <c r="EY53" s="432"/>
      <c r="EZ53" s="432"/>
      <c r="FA53" s="432"/>
      <c r="FB53" s="432"/>
      <c r="FC53" s="432"/>
      <c r="FD53" s="432"/>
      <c r="FE53" s="432"/>
      <c r="FF53" s="432"/>
      <c r="FG53" s="432"/>
      <c r="FH53" s="432"/>
      <c r="FI53" s="432"/>
      <c r="FJ53" s="432"/>
      <c r="FK53" s="432"/>
      <c r="FL53" s="432"/>
      <c r="FM53" s="432"/>
      <c r="FN53" s="432"/>
      <c r="FO53" s="432"/>
      <c r="FP53" s="432"/>
      <c r="FQ53" s="432"/>
      <c r="FR53" s="432"/>
      <c r="FS53" s="432"/>
      <c r="FT53" s="432"/>
      <c r="FU53" s="432"/>
      <c r="FV53" s="432"/>
      <c r="FW53" s="432"/>
      <c r="FX53" s="432"/>
      <c r="FY53" s="432"/>
      <c r="FZ53" s="432"/>
      <c r="GA53" s="432"/>
      <c r="GB53" s="432"/>
      <c r="GC53" s="432"/>
      <c r="GD53" s="432"/>
      <c r="GE53" s="432"/>
      <c r="GF53" s="432"/>
      <c r="GG53" s="432"/>
      <c r="GH53" s="432"/>
      <c r="GI53" s="432"/>
      <c r="GJ53" s="432"/>
      <c r="GK53" s="432"/>
      <c r="GL53" s="432"/>
      <c r="GM53" s="432"/>
      <c r="GN53" s="432"/>
      <c r="GO53" s="432"/>
      <c r="GP53" s="432"/>
      <c r="GQ53" s="432"/>
      <c r="GR53" s="432"/>
      <c r="GS53" s="432"/>
      <c r="GT53" s="432"/>
      <c r="GU53" s="432"/>
      <c r="GV53" s="432"/>
      <c r="GW53" s="432"/>
      <c r="GX53" s="432"/>
      <c r="GY53" s="432"/>
      <c r="GZ53" s="432"/>
      <c r="HA53" s="432"/>
      <c r="HB53" s="432"/>
      <c r="HC53" s="432"/>
      <c r="HD53" s="432"/>
      <c r="HE53" s="432"/>
      <c r="HF53" s="432"/>
      <c r="HG53" s="432"/>
      <c r="HH53" s="432"/>
      <c r="HI53" s="432"/>
      <c r="HJ53" s="432"/>
      <c r="HK53" s="432"/>
      <c r="HL53" s="432"/>
      <c r="HM53" s="432"/>
      <c r="HN53" s="432"/>
      <c r="HO53" s="432"/>
      <c r="HP53" s="432"/>
      <c r="HQ53" s="432"/>
      <c r="HR53" s="432"/>
      <c r="HS53" s="432"/>
      <c r="HT53" s="432"/>
      <c r="HU53" s="432"/>
      <c r="HV53" s="432"/>
      <c r="HW53" s="432"/>
      <c r="HX53" s="432"/>
      <c r="HY53" s="432"/>
      <c r="HZ53" s="432"/>
      <c r="IA53" s="432"/>
      <c r="IB53" s="432"/>
      <c r="IC53" s="432"/>
      <c r="ID53" s="432"/>
      <c r="IE53" s="432"/>
      <c r="IF53" s="432"/>
      <c r="IG53" s="432"/>
      <c r="IH53" s="432"/>
      <c r="II53" s="432"/>
      <c r="IJ53" s="432"/>
      <c r="IK53" s="432"/>
      <c r="IL53" s="432"/>
      <c r="IM53" s="432"/>
      <c r="IN53" s="432"/>
      <c r="IO53" s="432"/>
      <c r="IP53" s="432"/>
      <c r="IQ53" s="432"/>
      <c r="IR53" s="432"/>
      <c r="IS53" s="432"/>
      <c r="IT53" s="432"/>
      <c r="IU53" s="432"/>
      <c r="IV53" s="432"/>
      <c r="IW53" s="432"/>
      <c r="IX53" s="432"/>
      <c r="IY53" s="432"/>
      <c r="IZ53" s="432"/>
      <c r="JA53" s="432"/>
      <c r="JB53" s="432"/>
      <c r="JC53" s="432"/>
      <c r="JD53" s="432"/>
      <c r="JE53" s="432"/>
      <c r="JF53" s="432"/>
      <c r="JG53" s="432"/>
      <c r="JH53" s="432"/>
      <c r="JI53" s="432"/>
      <c r="JJ53" s="432"/>
      <c r="JK53" s="432"/>
      <c r="JL53" s="432"/>
      <c r="JM53" s="432"/>
      <c r="JN53" s="432"/>
      <c r="JO53" s="432"/>
      <c r="JP53" s="432"/>
      <c r="JQ53" s="432"/>
      <c r="JR53" s="432"/>
      <c r="JS53" s="432"/>
      <c r="JT53" s="432"/>
      <c r="JU53" s="432"/>
      <c r="JV53" s="432"/>
      <c r="JW53" s="432"/>
      <c r="JX53" s="432"/>
      <c r="JY53" s="432"/>
      <c r="JZ53" s="432"/>
      <c r="KA53" s="432"/>
      <c r="KB53" s="432"/>
      <c r="KC53" s="432"/>
      <c r="KD53" s="432"/>
      <c r="KE53" s="432"/>
      <c r="KF53" s="432"/>
      <c r="KG53" s="432"/>
      <c r="KH53" s="432"/>
      <c r="KI53" s="432"/>
      <c r="KJ53" s="432"/>
      <c r="KK53" s="432"/>
      <c r="KL53" s="432"/>
      <c r="KM53" s="432"/>
      <c r="KN53" s="432"/>
      <c r="KO53" s="432"/>
      <c r="KP53" s="432"/>
      <c r="KQ53" s="432"/>
      <c r="KR53" s="432"/>
      <c r="KS53" s="432"/>
      <c r="KT53" s="432"/>
      <c r="KU53" s="432"/>
      <c r="KV53" s="432"/>
      <c r="KW53" s="432"/>
      <c r="KX53" s="432"/>
      <c r="KY53" s="432"/>
      <c r="KZ53" s="432"/>
      <c r="LA53" s="432"/>
      <c r="LB53" s="432"/>
      <c r="LC53" s="432"/>
      <c r="LD53" s="432"/>
      <c r="LE53" s="432"/>
      <c r="LF53" s="432"/>
      <c r="LG53" s="432"/>
      <c r="LH53" s="432"/>
      <c r="LI53" s="432"/>
      <c r="LJ53" s="432"/>
      <c r="LK53" s="432"/>
      <c r="LL53" s="432"/>
      <c r="LM53" s="432"/>
      <c r="LN53" s="432"/>
      <c r="LO53" s="432"/>
      <c r="LP53" s="432"/>
      <c r="LQ53" s="432"/>
      <c r="LR53" s="432"/>
      <c r="LS53" s="432"/>
      <c r="LT53" s="432"/>
      <c r="LU53" s="432"/>
      <c r="LV53" s="432"/>
      <c r="LW53" s="432"/>
      <c r="LX53" s="432"/>
      <c r="LY53" s="432"/>
      <c r="LZ53" s="432"/>
      <c r="MA53" s="432"/>
      <c r="MB53" s="432"/>
      <c r="MC53" s="432"/>
      <c r="MD53" s="432"/>
      <c r="ME53" s="432"/>
      <c r="MF53" s="432"/>
      <c r="MG53" s="432"/>
      <c r="MH53" s="432"/>
      <c r="MI53" s="432"/>
      <c r="MJ53" s="432"/>
      <c r="MK53" s="432"/>
      <c r="ML53" s="432"/>
      <c r="MM53" s="432"/>
      <c r="MN53" s="432"/>
      <c r="MO53" s="432"/>
      <c r="MP53" s="432"/>
      <c r="MQ53" s="432"/>
      <c r="MR53" s="432"/>
      <c r="MS53" s="432"/>
      <c r="MT53" s="432"/>
      <c r="MU53" s="432"/>
      <c r="MV53" s="432"/>
      <c r="MW53" s="432"/>
      <c r="MX53" s="432"/>
      <c r="MY53" s="432"/>
      <c r="MZ53" s="432"/>
      <c r="NA53" s="432"/>
      <c r="NB53" s="432"/>
      <c r="NC53" s="432"/>
      <c r="ND53" s="432"/>
      <c r="NE53" s="432"/>
      <c r="NF53" s="432"/>
      <c r="NG53" s="432"/>
      <c r="NH53" s="432"/>
      <c r="NI53" s="432"/>
      <c r="NJ53" s="432"/>
      <c r="NK53" s="432"/>
      <c r="NL53" s="432"/>
      <c r="NM53" s="432"/>
      <c r="NN53" s="432"/>
      <c r="NO53" s="432"/>
      <c r="NP53" s="432"/>
      <c r="NQ53" s="432"/>
      <c r="NR53" s="432"/>
      <c r="NS53" s="432"/>
      <c r="NT53" s="432"/>
      <c r="NU53" s="432"/>
      <c r="NV53" s="432"/>
      <c r="NW53" s="432"/>
      <c r="NX53" s="432"/>
      <c r="NY53" s="432"/>
      <c r="NZ53" s="432"/>
      <c r="OA53" s="432"/>
      <c r="OB53" s="432"/>
      <c r="OC53" s="432"/>
      <c r="OD53" s="432"/>
      <c r="OE53" s="432"/>
      <c r="OF53" s="432"/>
      <c r="OG53" s="432"/>
      <c r="OH53" s="432"/>
      <c r="OI53" s="432"/>
      <c r="OJ53" s="432"/>
      <c r="OK53" s="432"/>
      <c r="OL53" s="432"/>
      <c r="OM53" s="432"/>
      <c r="ON53" s="432"/>
      <c r="OO53" s="432"/>
      <c r="OP53" s="432"/>
      <c r="OQ53" s="432"/>
      <c r="OR53" s="432"/>
      <c r="OS53" s="432"/>
      <c r="OT53" s="432"/>
      <c r="OU53" s="432"/>
      <c r="OV53" s="432"/>
      <c r="OW53" s="432"/>
      <c r="OX53" s="432"/>
      <c r="OY53" s="432"/>
      <c r="OZ53" s="432"/>
      <c r="PA53" s="432"/>
      <c r="PB53" s="432"/>
      <c r="PC53" s="432"/>
      <c r="PD53" s="432"/>
      <c r="PE53" s="432"/>
      <c r="PF53" s="432"/>
      <c r="PG53" s="432"/>
      <c r="PH53" s="432"/>
      <c r="PI53" s="432"/>
      <c r="PJ53" s="432"/>
      <c r="PK53" s="432"/>
      <c r="PL53" s="432"/>
      <c r="PM53" s="432"/>
      <c r="PN53" s="432"/>
      <c r="PO53" s="432"/>
      <c r="PP53" s="432"/>
      <c r="PQ53" s="432"/>
      <c r="PR53" s="432"/>
      <c r="PS53" s="432"/>
      <c r="PT53" s="432"/>
      <c r="PU53" s="432"/>
      <c r="PV53" s="432"/>
      <c r="PW53" s="432"/>
      <c r="PX53" s="432"/>
      <c r="PY53" s="432"/>
      <c r="PZ53" s="432"/>
      <c r="QA53" s="432"/>
      <c r="QB53" s="432"/>
      <c r="QC53" s="432"/>
      <c r="QD53" s="432"/>
      <c r="QE53" s="432"/>
      <c r="QF53" s="432"/>
      <c r="QG53" s="432"/>
      <c r="QH53" s="432"/>
      <c r="QI53" s="432"/>
      <c r="QJ53" s="432"/>
      <c r="QK53" s="432"/>
      <c r="QL53" s="432"/>
      <c r="QM53" s="432"/>
      <c r="QN53" s="432"/>
      <c r="QO53" s="432"/>
      <c r="QP53" s="432"/>
      <c r="QQ53" s="432"/>
      <c r="QR53" s="432"/>
      <c r="QS53" s="432"/>
      <c r="QT53" s="432"/>
      <c r="QU53" s="432"/>
      <c r="QV53" s="432"/>
      <c r="QW53" s="432"/>
      <c r="QX53" s="432"/>
      <c r="QY53" s="432"/>
      <c r="QZ53" s="432"/>
      <c r="RA53" s="432"/>
      <c r="RB53" s="432"/>
      <c r="RC53" s="432"/>
      <c r="RD53" s="432"/>
      <c r="RE53" s="432"/>
      <c r="RF53" s="432"/>
      <c r="RG53" s="432"/>
      <c r="RH53" s="432"/>
      <c r="RI53" s="432"/>
      <c r="RJ53" s="432"/>
      <c r="RK53" s="432"/>
      <c r="RL53" s="432"/>
      <c r="RM53" s="432"/>
      <c r="RN53" s="432"/>
      <c r="RO53" s="432"/>
      <c r="RP53" s="432"/>
      <c r="RQ53" s="432"/>
      <c r="RR53" s="432"/>
    </row>
    <row r="54" spans="1:486" ht="15" customHeight="1" x14ac:dyDescent="0.25">
      <c r="A54" t="str">
        <f t="shared" si="1"/>
        <v>-43.29648057065769</v>
      </c>
      <c r="B54" s="445"/>
      <c r="C54" s="456" t="s">
        <v>4383</v>
      </c>
      <c r="D54" s="456" t="s">
        <v>4384</v>
      </c>
      <c r="E54" s="458" t="s">
        <v>4385</v>
      </c>
      <c r="F54" s="456" t="s">
        <v>4386</v>
      </c>
      <c r="G54" s="457" t="s">
        <v>4387</v>
      </c>
      <c r="H54" s="566" t="s">
        <v>4388</v>
      </c>
      <c r="I54" s="456">
        <v>679104</v>
      </c>
      <c r="J54" s="632">
        <v>9080855</v>
      </c>
      <c r="K54" s="456" t="s">
        <v>4389</v>
      </c>
      <c r="L54" s="456" t="s">
        <v>4390</v>
      </c>
      <c r="M54" s="456"/>
      <c r="N54" s="455"/>
      <c r="O54" s="456"/>
      <c r="P54" s="455"/>
      <c r="Q54" s="454" t="s">
        <v>90</v>
      </c>
      <c r="R54" s="453" t="s">
        <v>90</v>
      </c>
      <c r="S54" s="446" t="b">
        <f t="shared" si="24"/>
        <v>1</v>
      </c>
      <c r="T54" s="446" t="str">
        <f t="shared" si="25"/>
        <v>ok</v>
      </c>
      <c r="U54" s="452"/>
      <c r="V54" s="451">
        <v>87085100</v>
      </c>
      <c r="W54" s="450">
        <v>50869540</v>
      </c>
      <c r="X54" s="442">
        <f t="shared" si="4"/>
        <v>0.71193016488845784</v>
      </c>
      <c r="Y54" s="447" t="b">
        <f t="shared" si="26"/>
        <v>0</v>
      </c>
      <c r="Z54" s="446" t="str">
        <f t="shared" si="27"/>
        <v/>
      </c>
      <c r="AA54" s="565"/>
      <c r="AB54" s="451">
        <v>15920300</v>
      </c>
      <c r="AC54" s="450">
        <v>9299620</v>
      </c>
      <c r="AD54" s="442">
        <f t="shared" si="7"/>
        <v>0.71193016488845784</v>
      </c>
      <c r="AE54" s="447" t="b">
        <f t="shared" si="28"/>
        <v>0</v>
      </c>
      <c r="AF54" s="447" t="str">
        <f t="shared" si="39"/>
        <v/>
      </c>
      <c r="AG54" s="478"/>
      <c r="AH54" s="451">
        <v>4500000</v>
      </c>
      <c r="AI54" s="450">
        <v>4500000</v>
      </c>
      <c r="AJ54" s="442">
        <f t="shared" si="35"/>
        <v>0</v>
      </c>
      <c r="AK54" s="446" t="b">
        <f t="shared" si="30"/>
        <v>1</v>
      </c>
      <c r="AL54" s="446" t="str">
        <f t="shared" si="31"/>
        <v>ok</v>
      </c>
      <c r="AM54" s="478"/>
      <c r="AN54" s="451">
        <v>4750000</v>
      </c>
      <c r="AO54" s="450">
        <v>4500000</v>
      </c>
      <c r="AP54" s="447">
        <f t="shared" si="32"/>
        <v>5.5555555555555552E-2</v>
      </c>
      <c r="AQ54" s="446" t="b">
        <f t="shared" si="33"/>
        <v>1</v>
      </c>
      <c r="AR54" s="446" t="b">
        <f t="shared" si="34"/>
        <v>1</v>
      </c>
      <c r="AS54" s="446" t="str">
        <f t="shared" si="38"/>
        <v>ok</v>
      </c>
      <c r="AT54" s="478"/>
      <c r="AU54" s="443">
        <v>997326041.08000004</v>
      </c>
      <c r="AV54" s="443">
        <v>82833613.530000001</v>
      </c>
      <c r="AW54" s="443" t="s">
        <v>6720</v>
      </c>
      <c r="AX54" s="444">
        <v>1.0025900000000001</v>
      </c>
      <c r="AY54" s="443">
        <v>7065278.9199999999</v>
      </c>
      <c r="AZ54" s="443">
        <v>5585447.8899999997</v>
      </c>
      <c r="BA54" s="442" t="s">
        <v>6721</v>
      </c>
      <c r="BB54" s="442">
        <v>566609</v>
      </c>
      <c r="BC54" s="441">
        <v>7707034</v>
      </c>
      <c r="BD54" s="440">
        <v>9181244</v>
      </c>
      <c r="BE54" s="439">
        <v>1854260.05</v>
      </c>
      <c r="BF54" s="439">
        <v>490</v>
      </c>
      <c r="BG54" s="439" t="s">
        <v>6723</v>
      </c>
      <c r="BH54" s="439">
        <f>ROUND((AY54+BF54),0)</f>
        <v>7065769</v>
      </c>
      <c r="BI54" s="438" t="e">
        <f t="shared" si="36"/>
        <v>#VALUE!</v>
      </c>
      <c r="BJ54" s="469" t="e">
        <f>VLOOKUP(P54,'[1]Critère Allocation'!$A$4:$K$10,11,FALSE)</f>
        <v>#N/A</v>
      </c>
      <c r="BK54" s="431" t="e">
        <f t="shared" ref="BK54:BK117" si="43">BH54*BJ54</f>
        <v>#N/A</v>
      </c>
      <c r="BL54" s="437" t="e">
        <f>$BO54*VLOOKUP($C54,'[1]PARAMETRES 2024'!$C$2:$I$27,2,FALSE)</f>
        <v>#N/A</v>
      </c>
      <c r="BM54" s="436" t="e">
        <f>$BO54*VLOOKUP($C54,'[1]PARAMETRES 2024'!$C$2:$I$27,3,FALSE)</f>
        <v>#N/A</v>
      </c>
      <c r="BN54" s="437" t="e">
        <f>$BO54*VLOOKUP($C54,'[1]PARAMETRES 2024'!$C$2:$I$27,4,FALSE)</f>
        <v>#N/A</v>
      </c>
      <c r="BO54" s="434" t="e">
        <f>$BK54/(1-VLOOKUP($C54,'[1]PARAMETRES 2024'!$C$2:$I$27,5,FALSE))</f>
        <v>#N/A</v>
      </c>
      <c r="BP54" s="437">
        <f t="shared" si="19"/>
        <v>0</v>
      </c>
      <c r="BQ54" s="437">
        <f t="shared" si="42"/>
        <v>0</v>
      </c>
      <c r="BR54" s="434" t="e">
        <f t="shared" si="21"/>
        <v>#N/A</v>
      </c>
      <c r="BS54" s="436">
        <f>IFERROR(BO54*VLOOKUP(C54,'[1]PARAMETRES 2024'!$C$2:$I$27,6,FALSE),0)</f>
        <v>0</v>
      </c>
      <c r="BT54" s="436">
        <f>IFERROR((BP54+BQ54)*VLOOKUP(C54,'[1]PARAMETRES 2024'!$C$2:$I$27,7,FALSE),0)</f>
        <v>0</v>
      </c>
      <c r="BU54" s="435" t="e">
        <f t="shared" si="22"/>
        <v>#N/A</v>
      </c>
      <c r="BV54" s="437">
        <f>5915.48</f>
        <v>5915.48</v>
      </c>
      <c r="BW54" s="459" t="e">
        <f>BV54*(1+VLOOKUP($C54,'[1]PARAMETRES 2024'!$C$2:$I$27,7,))</f>
        <v>#N/A</v>
      </c>
      <c r="BX54" s="434" t="e">
        <f t="shared" si="23"/>
        <v>#N/A</v>
      </c>
      <c r="BY54" s="432"/>
      <c r="BZ54" s="433"/>
      <c r="CA54" s="432"/>
      <c r="CB54" s="432"/>
      <c r="CC54" s="432"/>
      <c r="CD54" s="432"/>
      <c r="CE54" s="432"/>
      <c r="CF54" s="432"/>
      <c r="CG54" s="433"/>
      <c r="CH54" s="432"/>
      <c r="CI54" s="432"/>
      <c r="CJ54" s="432"/>
      <c r="CK54" s="432"/>
      <c r="CL54" s="432"/>
      <c r="CM54" s="432"/>
      <c r="CN54" s="433"/>
      <c r="CO54" s="432"/>
      <c r="CP54" s="432"/>
      <c r="CQ54" s="432"/>
      <c r="CR54" s="432"/>
      <c r="CS54" s="432"/>
      <c r="CT54" s="432"/>
      <c r="CU54" s="432"/>
      <c r="CV54" s="432"/>
      <c r="CW54" s="432"/>
      <c r="CX54" s="432"/>
      <c r="CY54" s="432"/>
      <c r="CZ54" s="432"/>
      <c r="DA54" s="432"/>
      <c r="DB54" s="432"/>
      <c r="DC54" s="432"/>
      <c r="DD54" s="432"/>
      <c r="DE54" s="432"/>
      <c r="DF54" s="432"/>
      <c r="DG54" s="432"/>
      <c r="DH54" s="432"/>
      <c r="DI54" s="432"/>
      <c r="DJ54" s="432"/>
      <c r="DK54" s="432"/>
      <c r="DL54" s="432"/>
      <c r="DM54" s="432"/>
      <c r="DN54" s="432"/>
      <c r="DO54" s="432"/>
      <c r="DP54" s="432"/>
      <c r="DQ54" s="432"/>
      <c r="DR54" s="432"/>
      <c r="DS54" s="432"/>
      <c r="DT54" s="432"/>
      <c r="DU54" s="432"/>
      <c r="DV54" s="432"/>
      <c r="DW54" s="432"/>
      <c r="DX54" s="432"/>
      <c r="DY54" s="432"/>
      <c r="DZ54" s="432"/>
      <c r="EA54" s="432"/>
      <c r="EB54" s="432"/>
      <c r="EC54" s="432"/>
      <c r="ED54" s="432"/>
      <c r="EE54" s="432"/>
      <c r="EF54" s="432"/>
      <c r="EG54" s="432"/>
      <c r="EH54" s="432"/>
      <c r="EI54" s="432"/>
      <c r="EJ54" s="432"/>
      <c r="EK54" s="432"/>
      <c r="EL54" s="432"/>
      <c r="EM54" s="432"/>
      <c r="EN54" s="432"/>
      <c r="EO54" s="432"/>
      <c r="EP54" s="432"/>
      <c r="EQ54" s="432"/>
      <c r="ER54" s="432"/>
      <c r="ES54" s="432"/>
      <c r="ET54" s="432"/>
      <c r="EU54" s="432"/>
      <c r="EV54" s="432"/>
      <c r="EW54" s="432"/>
      <c r="EX54" s="432"/>
      <c r="EY54" s="432"/>
      <c r="EZ54" s="432"/>
      <c r="FA54" s="432"/>
      <c r="FB54" s="432"/>
      <c r="FC54" s="432"/>
      <c r="FD54" s="432"/>
      <c r="FE54" s="432"/>
      <c r="FF54" s="432"/>
      <c r="FG54" s="432"/>
      <c r="FH54" s="432"/>
      <c r="FI54" s="432"/>
      <c r="FJ54" s="432"/>
      <c r="FK54" s="432"/>
      <c r="FL54" s="432"/>
      <c r="FM54" s="432"/>
      <c r="FN54" s="432"/>
      <c r="FO54" s="432"/>
      <c r="FP54" s="432"/>
      <c r="FQ54" s="432"/>
      <c r="FR54" s="432"/>
      <c r="FS54" s="432"/>
      <c r="FT54" s="432"/>
      <c r="FU54" s="432"/>
      <c r="FV54" s="432"/>
      <c r="FW54" s="432"/>
      <c r="FX54" s="432"/>
      <c r="FY54" s="432"/>
      <c r="FZ54" s="432"/>
      <c r="GA54" s="432"/>
      <c r="GB54" s="432"/>
      <c r="GC54" s="432"/>
      <c r="GD54" s="432"/>
      <c r="GE54" s="432"/>
      <c r="GF54" s="432"/>
      <c r="GG54" s="432"/>
      <c r="GH54" s="432"/>
      <c r="GI54" s="432"/>
      <c r="GJ54" s="432"/>
      <c r="GK54" s="432"/>
      <c r="GL54" s="432"/>
      <c r="GM54" s="432"/>
      <c r="GN54" s="432"/>
      <c r="GO54" s="432"/>
      <c r="GP54" s="432"/>
      <c r="GQ54" s="432"/>
      <c r="GR54" s="432"/>
      <c r="GS54" s="432"/>
      <c r="GT54" s="432"/>
      <c r="GU54" s="432"/>
      <c r="GV54" s="432"/>
      <c r="GW54" s="432"/>
      <c r="GX54" s="432"/>
      <c r="GY54" s="432"/>
      <c r="GZ54" s="432"/>
      <c r="HA54" s="432"/>
      <c r="HB54" s="432"/>
      <c r="HC54" s="432"/>
      <c r="HD54" s="432"/>
      <c r="HE54" s="432"/>
      <c r="HF54" s="432"/>
      <c r="HG54" s="432"/>
      <c r="HH54" s="432"/>
      <c r="HI54" s="432"/>
      <c r="HJ54" s="432"/>
      <c r="HK54" s="432"/>
      <c r="HL54" s="432"/>
      <c r="HM54" s="432"/>
      <c r="HN54" s="432"/>
      <c r="HO54" s="432"/>
      <c r="HP54" s="432"/>
      <c r="HQ54" s="432"/>
      <c r="HR54" s="432"/>
      <c r="HS54" s="432"/>
      <c r="HT54" s="432"/>
      <c r="HU54" s="432"/>
      <c r="HV54" s="432"/>
      <c r="HW54" s="432"/>
      <c r="HX54" s="432"/>
      <c r="HY54" s="432"/>
      <c r="HZ54" s="432"/>
      <c r="IA54" s="432"/>
      <c r="IB54" s="432"/>
      <c r="IC54" s="432"/>
      <c r="ID54" s="432"/>
      <c r="IE54" s="432"/>
      <c r="IF54" s="432"/>
      <c r="IG54" s="432"/>
      <c r="IH54" s="432"/>
      <c r="II54" s="432"/>
      <c r="IJ54" s="432"/>
      <c r="IK54" s="432"/>
      <c r="IL54" s="432"/>
      <c r="IM54" s="432"/>
      <c r="IN54" s="432"/>
      <c r="IO54" s="432"/>
      <c r="IP54" s="432"/>
      <c r="IQ54" s="432"/>
      <c r="IR54" s="432"/>
      <c r="IS54" s="432"/>
      <c r="IT54" s="432"/>
      <c r="IU54" s="432"/>
      <c r="IV54" s="432"/>
      <c r="IW54" s="432"/>
      <c r="IX54" s="432"/>
      <c r="IY54" s="432"/>
      <c r="IZ54" s="432"/>
      <c r="JA54" s="432"/>
      <c r="JB54" s="432"/>
      <c r="JC54" s="432"/>
      <c r="JD54" s="432"/>
      <c r="JE54" s="432"/>
      <c r="JF54" s="432"/>
      <c r="JG54" s="432"/>
      <c r="JH54" s="432"/>
      <c r="JI54" s="432"/>
      <c r="JJ54" s="432"/>
      <c r="JK54" s="432"/>
      <c r="JL54" s="432"/>
      <c r="JM54" s="432"/>
      <c r="JN54" s="432"/>
      <c r="JO54" s="432"/>
      <c r="JP54" s="432"/>
      <c r="JQ54" s="432"/>
      <c r="JR54" s="432"/>
      <c r="JS54" s="432"/>
      <c r="JT54" s="432"/>
      <c r="JU54" s="432"/>
      <c r="JV54" s="432"/>
      <c r="JW54" s="432"/>
      <c r="JX54" s="432"/>
      <c r="JY54" s="432"/>
      <c r="JZ54" s="432"/>
      <c r="KA54" s="432"/>
      <c r="KB54" s="432"/>
      <c r="KC54" s="432"/>
      <c r="KD54" s="432"/>
      <c r="KE54" s="432"/>
      <c r="KF54" s="432"/>
      <c r="KG54" s="432"/>
      <c r="KH54" s="432"/>
      <c r="KI54" s="432"/>
      <c r="KJ54" s="432"/>
      <c r="KK54" s="432"/>
      <c r="KL54" s="432"/>
      <c r="KM54" s="432"/>
      <c r="KN54" s="432"/>
      <c r="KO54" s="432"/>
      <c r="KP54" s="432"/>
      <c r="KQ54" s="432"/>
      <c r="KR54" s="432"/>
      <c r="KS54" s="432"/>
      <c r="KT54" s="432"/>
      <c r="KU54" s="432"/>
      <c r="KV54" s="432"/>
      <c r="KW54" s="432"/>
      <c r="KX54" s="432"/>
      <c r="KY54" s="432"/>
      <c r="KZ54" s="432"/>
      <c r="LA54" s="432"/>
      <c r="LB54" s="432"/>
      <c r="LC54" s="432"/>
      <c r="LD54" s="432"/>
      <c r="LE54" s="432"/>
      <c r="LF54" s="432"/>
      <c r="LG54" s="432"/>
      <c r="LH54" s="432"/>
      <c r="LI54" s="432"/>
      <c r="LJ54" s="432"/>
      <c r="LK54" s="432"/>
      <c r="LL54" s="432"/>
      <c r="LM54" s="432"/>
      <c r="LN54" s="432"/>
      <c r="LO54" s="432"/>
      <c r="LP54" s="432"/>
      <c r="LQ54" s="432"/>
      <c r="LR54" s="432"/>
      <c r="LS54" s="432"/>
      <c r="LT54" s="432"/>
      <c r="LU54" s="432"/>
      <c r="LV54" s="432"/>
      <c r="LW54" s="432"/>
      <c r="LX54" s="432"/>
      <c r="LY54" s="432"/>
      <c r="LZ54" s="432"/>
      <c r="MA54" s="432"/>
      <c r="MB54" s="432"/>
      <c r="MC54" s="432"/>
      <c r="MD54" s="432"/>
      <c r="ME54" s="432"/>
      <c r="MF54" s="432"/>
      <c r="MG54" s="432"/>
      <c r="MH54" s="432"/>
      <c r="MI54" s="432"/>
      <c r="MJ54" s="432"/>
      <c r="MK54" s="432"/>
      <c r="ML54" s="432"/>
      <c r="MM54" s="432"/>
      <c r="MN54" s="432"/>
      <c r="MO54" s="432"/>
      <c r="MP54" s="432"/>
      <c r="MQ54" s="432"/>
      <c r="MR54" s="432"/>
      <c r="MS54" s="432"/>
      <c r="MT54" s="432"/>
      <c r="MU54" s="432"/>
      <c r="MV54" s="432"/>
      <c r="MW54" s="432"/>
      <c r="MX54" s="432"/>
      <c r="MY54" s="432"/>
      <c r="MZ54" s="432"/>
      <c r="NA54" s="432"/>
      <c r="NB54" s="432"/>
      <c r="NC54" s="432"/>
      <c r="ND54" s="432"/>
      <c r="NE54" s="432"/>
      <c r="NF54" s="432"/>
      <c r="NG54" s="432"/>
      <c r="NH54" s="432"/>
      <c r="NI54" s="432"/>
      <c r="NJ54" s="432"/>
      <c r="NK54" s="432"/>
      <c r="NL54" s="432"/>
      <c r="NM54" s="432"/>
      <c r="NN54" s="432"/>
      <c r="NO54" s="432"/>
      <c r="NP54" s="432"/>
      <c r="NQ54" s="432"/>
      <c r="NR54" s="432"/>
      <c r="NS54" s="432"/>
      <c r="NT54" s="432"/>
      <c r="NU54" s="432"/>
      <c r="NV54" s="432"/>
      <c r="NW54" s="432"/>
      <c r="NX54" s="432"/>
      <c r="NY54" s="432"/>
      <c r="NZ54" s="432"/>
      <c r="OA54" s="432"/>
      <c r="OB54" s="432"/>
      <c r="OC54" s="432"/>
      <c r="OD54" s="432"/>
      <c r="OE54" s="432"/>
      <c r="OF54" s="432"/>
      <c r="OG54" s="432"/>
      <c r="OH54" s="432"/>
      <c r="OI54" s="432"/>
      <c r="OJ54" s="432"/>
      <c r="OK54" s="432"/>
      <c r="OL54" s="432"/>
      <c r="OM54" s="432"/>
      <c r="ON54" s="432"/>
      <c r="OO54" s="432"/>
      <c r="OP54" s="432"/>
      <c r="OQ54" s="432"/>
      <c r="OR54" s="432"/>
      <c r="OS54" s="432"/>
      <c r="OT54" s="432"/>
      <c r="OU54" s="432"/>
      <c r="OV54" s="432"/>
      <c r="OW54" s="432"/>
      <c r="OX54" s="432"/>
      <c r="OY54" s="432"/>
      <c r="OZ54" s="432"/>
      <c r="PA54" s="432"/>
      <c r="PB54" s="432"/>
      <c r="PC54" s="432"/>
      <c r="PD54" s="432"/>
      <c r="PE54" s="432"/>
      <c r="PF54" s="432"/>
      <c r="PG54" s="432"/>
      <c r="PH54" s="432"/>
      <c r="PI54" s="432"/>
      <c r="PJ54" s="432"/>
      <c r="PK54" s="432"/>
      <c r="PL54" s="432"/>
      <c r="PM54" s="432"/>
      <c r="PN54" s="432"/>
      <c r="PO54" s="432"/>
      <c r="PP54" s="432"/>
      <c r="PQ54" s="432"/>
      <c r="PR54" s="432"/>
      <c r="PS54" s="432"/>
      <c r="PT54" s="432"/>
      <c r="PU54" s="432"/>
      <c r="PV54" s="432"/>
      <c r="PW54" s="432"/>
      <c r="PX54" s="432"/>
      <c r="PY54" s="432"/>
      <c r="PZ54" s="432"/>
      <c r="QA54" s="432"/>
      <c r="QB54" s="432"/>
      <c r="QC54" s="432"/>
      <c r="QD54" s="432"/>
      <c r="QE54" s="432"/>
      <c r="QF54" s="432"/>
      <c r="QG54" s="432"/>
      <c r="QH54" s="432"/>
      <c r="QI54" s="432"/>
      <c r="QJ54" s="432"/>
      <c r="QK54" s="432"/>
      <c r="QL54" s="432"/>
      <c r="QM54" s="432"/>
      <c r="QN54" s="432"/>
      <c r="QO54" s="432"/>
      <c r="QP54" s="432"/>
      <c r="QQ54" s="432"/>
      <c r="QR54" s="432"/>
      <c r="QS54" s="432"/>
      <c r="QT54" s="432"/>
      <c r="QU54" s="432"/>
      <c r="QV54" s="432"/>
      <c r="QW54" s="432"/>
      <c r="QX54" s="432"/>
      <c r="QY54" s="432"/>
      <c r="QZ54" s="432"/>
      <c r="RA54" s="432"/>
      <c r="RB54" s="432"/>
      <c r="RC54" s="432"/>
      <c r="RD54" s="432"/>
      <c r="RE54" s="432"/>
      <c r="RF54" s="432"/>
      <c r="RG54" s="432"/>
      <c r="RH54" s="432"/>
      <c r="RI54" s="432"/>
      <c r="RJ54" s="432"/>
      <c r="RK54" s="432"/>
      <c r="RL54" s="432"/>
      <c r="RM54" s="432"/>
      <c r="RN54" s="432"/>
      <c r="RO54" s="432"/>
      <c r="RP54" s="432"/>
      <c r="RQ54" s="432"/>
      <c r="RR54" s="432"/>
    </row>
    <row r="55" spans="1:486" ht="15" customHeight="1" x14ac:dyDescent="0.25">
      <c r="A55" t="str">
        <f t="shared" si="1"/>
        <v>Pixwcic Kmvvr4690934</v>
      </c>
      <c r="B55" s="445"/>
      <c r="C55" s="456" t="s">
        <v>4391</v>
      </c>
      <c r="D55" s="456" t="s">
        <v>4392</v>
      </c>
      <c r="E55" s="458" t="s">
        <v>4393</v>
      </c>
      <c r="F55" s="456" t="s">
        <v>4394</v>
      </c>
      <c r="G55" s="457" t="s">
        <v>4395</v>
      </c>
      <c r="H55" s="566" t="s">
        <v>4396</v>
      </c>
      <c r="I55" s="456" t="s">
        <v>4397</v>
      </c>
      <c r="J55" s="456">
        <v>54995</v>
      </c>
      <c r="K55" s="456" t="s">
        <v>4398</v>
      </c>
      <c r="L55" s="456" t="s">
        <v>4399</v>
      </c>
      <c r="M55" s="456">
        <v>757408</v>
      </c>
      <c r="N55" s="455">
        <v>3947411</v>
      </c>
      <c r="O55" s="456" t="s">
        <v>4400</v>
      </c>
      <c r="P55" s="455" t="s">
        <v>4401</v>
      </c>
      <c r="Q55" s="454" t="s">
        <v>90</v>
      </c>
      <c r="R55" s="453" t="s">
        <v>90</v>
      </c>
      <c r="S55" s="446" t="b">
        <f t="shared" si="24"/>
        <v>1</v>
      </c>
      <c r="T55" s="446" t="str">
        <f t="shared" si="25"/>
        <v>ok</v>
      </c>
      <c r="U55" s="452"/>
      <c r="V55" s="451">
        <v>27181000</v>
      </c>
      <c r="W55" s="450">
        <v>15877400</v>
      </c>
      <c r="X55" s="442">
        <f t="shared" si="4"/>
        <v>0.71193016488845784</v>
      </c>
      <c r="Y55" s="447" t="b">
        <f t="shared" si="26"/>
        <v>0</v>
      </c>
      <c r="Z55" s="446" t="str">
        <f t="shared" si="27"/>
        <v/>
      </c>
      <c r="AA55" s="565"/>
      <c r="AB55" s="451">
        <v>5083200</v>
      </c>
      <c r="AC55" s="450">
        <v>2969280</v>
      </c>
      <c r="AD55" s="442">
        <f t="shared" si="7"/>
        <v>0.71193016488845784</v>
      </c>
      <c r="AE55" s="447" t="b">
        <f t="shared" si="28"/>
        <v>0</v>
      </c>
      <c r="AF55" s="447" t="str">
        <f t="shared" si="39"/>
        <v/>
      </c>
      <c r="AG55" s="478"/>
      <c r="AH55" s="451">
        <v>45377551</v>
      </c>
      <c r="AI55" s="450">
        <v>32102836</v>
      </c>
      <c r="AJ55" s="442">
        <f t="shared" si="35"/>
        <v>0.41350599056108311</v>
      </c>
      <c r="AK55" s="446" t="b">
        <f t="shared" si="30"/>
        <v>0</v>
      </c>
      <c r="AL55" s="446" t="str">
        <f t="shared" si="31"/>
        <v/>
      </c>
      <c r="AM55" s="478"/>
      <c r="AN55" s="451">
        <v>69558150</v>
      </c>
      <c r="AO55" s="450">
        <v>34228396</v>
      </c>
      <c r="AP55" s="447">
        <f t="shared" si="32"/>
        <v>1.0321767341946144</v>
      </c>
      <c r="AQ55" s="446" t="b">
        <f t="shared" si="33"/>
        <v>0</v>
      </c>
      <c r="AR55" s="446" t="b">
        <f t="shared" si="34"/>
        <v>1</v>
      </c>
      <c r="AS55" s="446" t="str">
        <f t="shared" si="38"/>
        <v/>
      </c>
      <c r="AT55" s="478"/>
      <c r="AU55" s="443">
        <v>30506164.670000002</v>
      </c>
      <c r="AV55" s="443">
        <v>53493606.939999998</v>
      </c>
      <c r="AW55" s="443" t="s">
        <v>6724</v>
      </c>
      <c r="AX55" s="444">
        <v>1.64425</v>
      </c>
      <c r="AY55" s="443">
        <v>4690432.6500000004</v>
      </c>
      <c r="AZ55" s="443">
        <v>8960003.5500000007</v>
      </c>
      <c r="BA55" s="442" t="s">
        <v>6725</v>
      </c>
      <c r="BB55" s="442">
        <v>363687</v>
      </c>
      <c r="BC55" s="441">
        <v>1668329</v>
      </c>
      <c r="BD55" s="440">
        <v>8089796</v>
      </c>
      <c r="BE55" s="439" t="s">
        <v>6726</v>
      </c>
      <c r="BF55" s="439">
        <v>500</v>
      </c>
      <c r="BG55" s="439" t="s">
        <v>6727</v>
      </c>
      <c r="BH55" s="439">
        <f>ROUND((AY55+BF55),0)+1</f>
        <v>4690934</v>
      </c>
      <c r="BI55" s="438" t="e">
        <f t="shared" si="36"/>
        <v>#VALUE!</v>
      </c>
      <c r="BJ55" s="469" t="e">
        <f>VLOOKUP(P55,'[1]Critère Allocation'!$A$4:$K$10,11,FALSE)</f>
        <v>#N/A</v>
      </c>
      <c r="BK55" s="431" t="e">
        <f t="shared" si="43"/>
        <v>#N/A</v>
      </c>
      <c r="BL55" s="437" t="e">
        <f>$BO55*VLOOKUP($C55,'[1]PARAMETRES 2024'!$C$2:$I$27,2,FALSE)</f>
        <v>#N/A</v>
      </c>
      <c r="BM55" s="436" t="e">
        <f>$BO55*VLOOKUP($C55,'[1]PARAMETRES 2024'!$C$2:$I$27,3,FALSE)</f>
        <v>#N/A</v>
      </c>
      <c r="BN55" s="437" t="e">
        <f>$BO55*VLOOKUP($C55,'[1]PARAMETRES 2024'!$C$2:$I$27,4,FALSE)</f>
        <v>#N/A</v>
      </c>
      <c r="BO55" s="434" t="e">
        <f>$BK55/(1-VLOOKUP($C55,'[1]PARAMETRES 2024'!$C$2:$I$27,5,FALSE))</f>
        <v>#N/A</v>
      </c>
      <c r="BP55" s="437">
        <f t="shared" si="19"/>
        <v>0</v>
      </c>
      <c r="BQ55" s="437">
        <f t="shared" si="42"/>
        <v>0</v>
      </c>
      <c r="BR55" s="434" t="e">
        <f t="shared" si="21"/>
        <v>#N/A</v>
      </c>
      <c r="BS55" s="436">
        <f>IFERROR(BO55*VLOOKUP(C55,'[1]PARAMETRES 2024'!$C$2:$I$27,6,FALSE),0)</f>
        <v>0</v>
      </c>
      <c r="BT55" s="436">
        <f>IFERROR((BP55+BQ55)*VLOOKUP(C55,'[1]PARAMETRES 2024'!$C$2:$I$27,7,FALSE),0)</f>
        <v>0</v>
      </c>
      <c r="BU55" s="435" t="e">
        <f t="shared" si="22"/>
        <v>#N/A</v>
      </c>
      <c r="BV55" s="437">
        <f>6005.89</f>
        <v>6005.89</v>
      </c>
      <c r="BW55" s="459" t="e">
        <f>BV55*(1+VLOOKUP($C55,'[1]PARAMETRES 2024'!$C$2:$I$27,7,))</f>
        <v>#N/A</v>
      </c>
      <c r="BX55" s="434" t="e">
        <f t="shared" si="23"/>
        <v>#N/A</v>
      </c>
      <c r="BY55" s="432"/>
      <c r="BZ55" s="433"/>
      <c r="CA55" s="432"/>
      <c r="CB55" s="432"/>
      <c r="CC55" s="432"/>
      <c r="CD55" s="432"/>
      <c r="CE55" s="432"/>
      <c r="CF55" s="432"/>
      <c r="CG55" s="433"/>
      <c r="CH55" s="432"/>
      <c r="CI55" s="432"/>
      <c r="CJ55" s="432"/>
      <c r="CK55" s="432"/>
      <c r="CL55" s="432"/>
      <c r="CM55" s="432"/>
      <c r="CN55" s="433"/>
      <c r="CO55" s="432"/>
      <c r="CP55" s="432"/>
      <c r="CQ55" s="432"/>
      <c r="CR55" s="432"/>
      <c r="CS55" s="432"/>
      <c r="CT55" s="432"/>
      <c r="CU55" s="432"/>
      <c r="CV55" s="432"/>
      <c r="CW55" s="432"/>
      <c r="CX55" s="432"/>
      <c r="CY55" s="432"/>
      <c r="CZ55" s="432"/>
      <c r="DA55" s="432"/>
      <c r="DB55" s="432"/>
      <c r="DC55" s="432"/>
      <c r="DD55" s="432"/>
      <c r="DE55" s="432"/>
      <c r="DF55" s="432"/>
      <c r="DG55" s="432"/>
      <c r="DH55" s="432"/>
      <c r="DI55" s="432"/>
      <c r="DJ55" s="432"/>
      <c r="DK55" s="432"/>
      <c r="DL55" s="432"/>
      <c r="DM55" s="432"/>
      <c r="DN55" s="432"/>
      <c r="DO55" s="432"/>
      <c r="DP55" s="432"/>
      <c r="DQ55" s="432"/>
      <c r="DR55" s="432"/>
      <c r="DS55" s="432"/>
      <c r="DT55" s="432"/>
      <c r="DU55" s="432"/>
      <c r="DV55" s="432"/>
      <c r="DW55" s="432"/>
      <c r="DX55" s="432"/>
      <c r="DY55" s="432"/>
      <c r="DZ55" s="432"/>
      <c r="EA55" s="432"/>
      <c r="EB55" s="432"/>
      <c r="EC55" s="432"/>
      <c r="ED55" s="432"/>
      <c r="EE55" s="432"/>
      <c r="EF55" s="432"/>
      <c r="EG55" s="432"/>
      <c r="EH55" s="432"/>
      <c r="EI55" s="432"/>
      <c r="EJ55" s="432"/>
      <c r="EK55" s="432"/>
      <c r="EL55" s="432"/>
      <c r="EM55" s="432"/>
      <c r="EN55" s="432"/>
      <c r="EO55" s="432"/>
      <c r="EP55" s="432"/>
      <c r="EQ55" s="432"/>
      <c r="ER55" s="432"/>
      <c r="ES55" s="432"/>
      <c r="ET55" s="432"/>
      <c r="EU55" s="432"/>
      <c r="EV55" s="432"/>
      <c r="EW55" s="432"/>
      <c r="EX55" s="432"/>
      <c r="EY55" s="432"/>
      <c r="EZ55" s="432"/>
      <c r="FA55" s="432"/>
      <c r="FB55" s="432"/>
      <c r="FC55" s="432"/>
      <c r="FD55" s="432"/>
      <c r="FE55" s="432"/>
      <c r="FF55" s="432"/>
      <c r="FG55" s="432"/>
      <c r="FH55" s="432"/>
      <c r="FI55" s="432"/>
      <c r="FJ55" s="432"/>
      <c r="FK55" s="432"/>
      <c r="FL55" s="432"/>
      <c r="FM55" s="432"/>
      <c r="FN55" s="432"/>
      <c r="FO55" s="432"/>
      <c r="FP55" s="432"/>
      <c r="FQ55" s="432"/>
      <c r="FR55" s="432"/>
      <c r="FS55" s="432"/>
      <c r="FT55" s="432"/>
      <c r="FU55" s="432"/>
      <c r="FV55" s="432"/>
      <c r="FW55" s="432"/>
      <c r="FX55" s="432"/>
      <c r="FY55" s="432"/>
      <c r="FZ55" s="432"/>
      <c r="GA55" s="432"/>
      <c r="GB55" s="432"/>
      <c r="GC55" s="432"/>
      <c r="GD55" s="432"/>
      <c r="GE55" s="432"/>
      <c r="GF55" s="432"/>
      <c r="GG55" s="432"/>
      <c r="GH55" s="432"/>
      <c r="GI55" s="432"/>
      <c r="GJ55" s="432"/>
      <c r="GK55" s="432"/>
      <c r="GL55" s="432"/>
      <c r="GM55" s="432"/>
      <c r="GN55" s="432"/>
      <c r="GO55" s="432"/>
      <c r="GP55" s="432"/>
      <c r="GQ55" s="432"/>
      <c r="GR55" s="432"/>
      <c r="GS55" s="432"/>
      <c r="GT55" s="432"/>
      <c r="GU55" s="432"/>
      <c r="GV55" s="432"/>
      <c r="GW55" s="432"/>
      <c r="GX55" s="432"/>
      <c r="GY55" s="432"/>
      <c r="GZ55" s="432"/>
      <c r="HA55" s="432"/>
      <c r="HB55" s="432"/>
      <c r="HC55" s="432"/>
      <c r="HD55" s="432"/>
      <c r="HE55" s="432"/>
      <c r="HF55" s="432"/>
      <c r="HG55" s="432"/>
      <c r="HH55" s="432"/>
      <c r="HI55" s="432"/>
      <c r="HJ55" s="432"/>
      <c r="HK55" s="432"/>
      <c r="HL55" s="432"/>
      <c r="HM55" s="432"/>
      <c r="HN55" s="432"/>
      <c r="HO55" s="432"/>
      <c r="HP55" s="432"/>
      <c r="HQ55" s="432"/>
      <c r="HR55" s="432"/>
      <c r="HS55" s="432"/>
      <c r="HT55" s="432"/>
      <c r="HU55" s="432"/>
      <c r="HV55" s="432"/>
      <c r="HW55" s="432"/>
      <c r="HX55" s="432"/>
      <c r="HY55" s="432"/>
      <c r="HZ55" s="432"/>
      <c r="IA55" s="432"/>
      <c r="IB55" s="432"/>
      <c r="IC55" s="432"/>
      <c r="ID55" s="432"/>
      <c r="IE55" s="432"/>
      <c r="IF55" s="432"/>
      <c r="IG55" s="432"/>
      <c r="IH55" s="432"/>
      <c r="II55" s="432"/>
      <c r="IJ55" s="432"/>
      <c r="IK55" s="432"/>
      <c r="IL55" s="432"/>
      <c r="IM55" s="432"/>
      <c r="IN55" s="432"/>
      <c r="IO55" s="432"/>
      <c r="IP55" s="432"/>
      <c r="IQ55" s="432"/>
      <c r="IR55" s="432"/>
      <c r="IS55" s="432"/>
      <c r="IT55" s="432"/>
      <c r="IU55" s="432"/>
      <c r="IV55" s="432"/>
      <c r="IW55" s="432"/>
      <c r="IX55" s="432"/>
      <c r="IY55" s="432"/>
      <c r="IZ55" s="432"/>
      <c r="JA55" s="432"/>
      <c r="JB55" s="432"/>
      <c r="JC55" s="432"/>
      <c r="JD55" s="432"/>
      <c r="JE55" s="432"/>
      <c r="JF55" s="432"/>
      <c r="JG55" s="432"/>
      <c r="JH55" s="432"/>
      <c r="JI55" s="432"/>
      <c r="JJ55" s="432"/>
      <c r="JK55" s="432"/>
      <c r="JL55" s="432"/>
      <c r="JM55" s="432"/>
      <c r="JN55" s="432"/>
      <c r="JO55" s="432"/>
      <c r="JP55" s="432"/>
      <c r="JQ55" s="432"/>
      <c r="JR55" s="432"/>
      <c r="JS55" s="432"/>
      <c r="JT55" s="432"/>
      <c r="JU55" s="432"/>
      <c r="JV55" s="432"/>
      <c r="JW55" s="432"/>
      <c r="JX55" s="432"/>
      <c r="JY55" s="432"/>
      <c r="JZ55" s="432"/>
      <c r="KA55" s="432"/>
      <c r="KB55" s="432"/>
      <c r="KC55" s="432"/>
      <c r="KD55" s="432"/>
      <c r="KE55" s="432"/>
      <c r="KF55" s="432"/>
      <c r="KG55" s="432"/>
      <c r="KH55" s="432"/>
      <c r="KI55" s="432"/>
      <c r="KJ55" s="432"/>
      <c r="KK55" s="432"/>
      <c r="KL55" s="432"/>
      <c r="KM55" s="432"/>
      <c r="KN55" s="432"/>
      <c r="KO55" s="432"/>
      <c r="KP55" s="432"/>
      <c r="KQ55" s="432"/>
      <c r="KR55" s="432"/>
      <c r="KS55" s="432"/>
      <c r="KT55" s="432"/>
      <c r="KU55" s="432"/>
      <c r="KV55" s="432"/>
      <c r="KW55" s="432"/>
      <c r="KX55" s="432"/>
      <c r="KY55" s="432"/>
      <c r="KZ55" s="432"/>
      <c r="LA55" s="432"/>
      <c r="LB55" s="432"/>
      <c r="LC55" s="432"/>
      <c r="LD55" s="432"/>
      <c r="LE55" s="432"/>
      <c r="LF55" s="432"/>
      <c r="LG55" s="432"/>
      <c r="LH55" s="432"/>
      <c r="LI55" s="432"/>
      <c r="LJ55" s="432"/>
      <c r="LK55" s="432"/>
      <c r="LL55" s="432"/>
      <c r="LM55" s="432"/>
      <c r="LN55" s="432"/>
      <c r="LO55" s="432"/>
      <c r="LP55" s="432"/>
      <c r="LQ55" s="432"/>
      <c r="LR55" s="432"/>
      <c r="LS55" s="432"/>
      <c r="LT55" s="432"/>
      <c r="LU55" s="432"/>
      <c r="LV55" s="432"/>
      <c r="LW55" s="432"/>
      <c r="LX55" s="432"/>
      <c r="LY55" s="432"/>
      <c r="LZ55" s="432"/>
      <c r="MA55" s="432"/>
      <c r="MB55" s="432"/>
      <c r="MC55" s="432"/>
      <c r="MD55" s="432"/>
      <c r="ME55" s="432"/>
      <c r="MF55" s="432"/>
      <c r="MG55" s="432"/>
      <c r="MH55" s="432"/>
      <c r="MI55" s="432"/>
      <c r="MJ55" s="432"/>
      <c r="MK55" s="432"/>
      <c r="ML55" s="432"/>
      <c r="MM55" s="432"/>
      <c r="MN55" s="432"/>
      <c r="MO55" s="432"/>
      <c r="MP55" s="432"/>
      <c r="MQ55" s="432"/>
      <c r="MR55" s="432"/>
      <c r="MS55" s="432"/>
      <c r="MT55" s="432"/>
      <c r="MU55" s="432"/>
      <c r="MV55" s="432"/>
      <c r="MW55" s="432"/>
      <c r="MX55" s="432"/>
      <c r="MY55" s="432"/>
      <c r="MZ55" s="432"/>
      <c r="NA55" s="432"/>
      <c r="NB55" s="432"/>
      <c r="NC55" s="432"/>
      <c r="ND55" s="432"/>
      <c r="NE55" s="432"/>
      <c r="NF55" s="432"/>
      <c r="NG55" s="432"/>
      <c r="NH55" s="432"/>
      <c r="NI55" s="432"/>
      <c r="NJ55" s="432"/>
      <c r="NK55" s="432"/>
      <c r="NL55" s="432"/>
      <c r="NM55" s="432"/>
      <c r="NN55" s="432"/>
      <c r="NO55" s="432"/>
      <c r="NP55" s="432"/>
      <c r="NQ55" s="432"/>
      <c r="NR55" s="432"/>
      <c r="NS55" s="432"/>
      <c r="NT55" s="432"/>
      <c r="NU55" s="432"/>
      <c r="NV55" s="432"/>
      <c r="NW55" s="432"/>
      <c r="NX55" s="432"/>
      <c r="NY55" s="432"/>
      <c r="NZ55" s="432"/>
      <c r="OA55" s="432"/>
      <c r="OB55" s="432"/>
      <c r="OC55" s="432"/>
      <c r="OD55" s="432"/>
      <c r="OE55" s="432"/>
      <c r="OF55" s="432"/>
      <c r="OG55" s="432"/>
      <c r="OH55" s="432"/>
      <c r="OI55" s="432"/>
      <c r="OJ55" s="432"/>
      <c r="OK55" s="432"/>
      <c r="OL55" s="432"/>
      <c r="OM55" s="432"/>
      <c r="ON55" s="432"/>
      <c r="OO55" s="432"/>
      <c r="OP55" s="432"/>
      <c r="OQ55" s="432"/>
      <c r="OR55" s="432"/>
      <c r="OS55" s="432"/>
      <c r="OT55" s="432"/>
      <c r="OU55" s="432"/>
      <c r="OV55" s="432"/>
      <c r="OW55" s="432"/>
      <c r="OX55" s="432"/>
      <c r="OY55" s="432"/>
      <c r="OZ55" s="432"/>
      <c r="PA55" s="432"/>
      <c r="PB55" s="432"/>
      <c r="PC55" s="432"/>
      <c r="PD55" s="432"/>
      <c r="PE55" s="432"/>
      <c r="PF55" s="432"/>
      <c r="PG55" s="432"/>
      <c r="PH55" s="432"/>
      <c r="PI55" s="432"/>
      <c r="PJ55" s="432"/>
      <c r="PK55" s="432"/>
      <c r="PL55" s="432"/>
      <c r="PM55" s="432"/>
      <c r="PN55" s="432"/>
      <c r="PO55" s="432"/>
      <c r="PP55" s="432"/>
      <c r="PQ55" s="432"/>
      <c r="PR55" s="432"/>
      <c r="PS55" s="432"/>
      <c r="PT55" s="432"/>
      <c r="PU55" s="432"/>
      <c r="PV55" s="432"/>
      <c r="PW55" s="432"/>
      <c r="PX55" s="432"/>
      <c r="PY55" s="432"/>
      <c r="PZ55" s="432"/>
      <c r="QA55" s="432"/>
      <c r="QB55" s="432"/>
      <c r="QC55" s="432"/>
      <c r="QD55" s="432"/>
      <c r="QE55" s="432"/>
      <c r="QF55" s="432"/>
      <c r="QG55" s="432"/>
      <c r="QH55" s="432"/>
      <c r="QI55" s="432"/>
      <c r="QJ55" s="432"/>
      <c r="QK55" s="432"/>
      <c r="QL55" s="432"/>
      <c r="QM55" s="432"/>
      <c r="QN55" s="432"/>
      <c r="QO55" s="432"/>
      <c r="QP55" s="432"/>
      <c r="QQ55" s="432"/>
      <c r="QR55" s="432"/>
      <c r="QS55" s="432"/>
      <c r="QT55" s="432"/>
      <c r="QU55" s="432"/>
      <c r="QV55" s="432"/>
      <c r="QW55" s="432"/>
      <c r="QX55" s="432"/>
      <c r="QY55" s="432"/>
      <c r="QZ55" s="432"/>
      <c r="RA55" s="432"/>
      <c r="RB55" s="432"/>
      <c r="RC55" s="432"/>
      <c r="RD55" s="432"/>
      <c r="RE55" s="432"/>
      <c r="RF55" s="432"/>
      <c r="RG55" s="432"/>
      <c r="RH55" s="432"/>
      <c r="RI55" s="432"/>
      <c r="RJ55" s="432"/>
      <c r="RK55" s="432"/>
      <c r="RL55" s="432"/>
      <c r="RM55" s="432"/>
      <c r="RN55" s="432"/>
      <c r="RO55" s="432"/>
      <c r="RP55" s="432"/>
      <c r="RQ55" s="432"/>
      <c r="RR55" s="432"/>
    </row>
    <row r="56" spans="1:486" ht="15" customHeight="1" x14ac:dyDescent="0.25">
      <c r="A56" t="str">
        <f t="shared" si="1"/>
        <v>271304</v>
      </c>
      <c r="B56" s="445"/>
      <c r="C56" s="456" t="s">
        <v>4402</v>
      </c>
      <c r="D56" s="456" t="s">
        <v>4403</v>
      </c>
      <c r="E56" s="458" t="s">
        <v>4404</v>
      </c>
      <c r="F56" s="456" t="s">
        <v>4405</v>
      </c>
      <c r="G56" s="457" t="s">
        <v>4406</v>
      </c>
      <c r="H56" s="456"/>
      <c r="I56" s="456"/>
      <c r="J56" s="456"/>
      <c r="K56" s="456"/>
      <c r="L56" s="456"/>
      <c r="M56" s="456"/>
      <c r="N56" s="455"/>
      <c r="O56" s="456"/>
      <c r="P56" s="455"/>
      <c r="Q56" s="496" t="s">
        <v>105</v>
      </c>
      <c r="R56" s="453" t="s">
        <v>105</v>
      </c>
      <c r="S56" s="446" t="b">
        <f t="shared" si="24"/>
        <v>1</v>
      </c>
      <c r="T56" s="446" t="str">
        <f t="shared" si="25"/>
        <v>ok</v>
      </c>
      <c r="U56" s="452"/>
      <c r="V56" s="495"/>
      <c r="W56" s="450"/>
      <c r="X56" s="442">
        <f t="shared" si="4"/>
        <v>0</v>
      </c>
      <c r="Y56" s="447" t="b">
        <f t="shared" si="26"/>
        <v>1</v>
      </c>
      <c r="Z56" s="446" t="str">
        <f t="shared" si="27"/>
        <v>ok</v>
      </c>
      <c r="AA56" s="452"/>
      <c r="AB56" s="495"/>
      <c r="AC56" s="450"/>
      <c r="AD56" s="442">
        <f t="shared" si="7"/>
        <v>0</v>
      </c>
      <c r="AE56" s="447" t="b">
        <f t="shared" si="28"/>
        <v>1</v>
      </c>
      <c r="AF56" s="447" t="str">
        <f t="shared" si="39"/>
        <v>ok</v>
      </c>
      <c r="AG56" s="452"/>
      <c r="AH56" s="495">
        <v>127258.92</v>
      </c>
      <c r="AI56" s="450">
        <v>111908</v>
      </c>
      <c r="AJ56" s="442">
        <f t="shared" si="35"/>
        <v>0.13717446473889264</v>
      </c>
      <c r="AK56" s="446" t="b">
        <f t="shared" si="30"/>
        <v>0</v>
      </c>
      <c r="AL56" s="446" t="str">
        <f t="shared" si="31"/>
        <v/>
      </c>
      <c r="AM56" s="452"/>
      <c r="AN56" s="495">
        <v>232360.63</v>
      </c>
      <c r="AO56" s="450">
        <v>197903</v>
      </c>
      <c r="AP56" s="447">
        <f t="shared" si="32"/>
        <v>0.17411373248510637</v>
      </c>
      <c r="AQ56" s="446" t="b">
        <f t="shared" si="33"/>
        <v>0</v>
      </c>
      <c r="AR56" s="446" t="b">
        <f t="shared" si="34"/>
        <v>1</v>
      </c>
      <c r="AS56" s="446" t="s">
        <v>3</v>
      </c>
      <c r="AT56" s="452"/>
      <c r="AU56" s="443">
        <v>830305.26</v>
      </c>
      <c r="AV56" s="443">
        <v>876071.55</v>
      </c>
      <c r="AW56" s="443" t="s">
        <v>3630</v>
      </c>
      <c r="AX56" s="444">
        <v>7.5062699999999998</v>
      </c>
      <c r="AY56" s="443">
        <v>270794.3</v>
      </c>
      <c r="AZ56" s="443">
        <v>622675.68000000005</v>
      </c>
      <c r="BA56" s="442" t="s">
        <v>6728</v>
      </c>
      <c r="BB56" s="442"/>
      <c r="BC56" s="441" t="s">
        <v>3565</v>
      </c>
      <c r="BD56" s="440">
        <v>710978</v>
      </c>
      <c r="BE56" s="439">
        <v>739679.6</v>
      </c>
      <c r="BF56" s="439">
        <v>510</v>
      </c>
      <c r="BG56" s="439" t="s">
        <v>6729</v>
      </c>
      <c r="BH56" s="439">
        <f>ROUND((AY56+BF56),0)</f>
        <v>271304</v>
      </c>
      <c r="BI56" s="438" t="e">
        <f t="shared" si="36"/>
        <v>#VALUE!</v>
      </c>
      <c r="BJ56" t="e">
        <f>VLOOKUP(P56,'[1]Critère Allocation'!$A$4:$K$10,11,FALSE)</f>
        <v>#N/A</v>
      </c>
      <c r="BK56" s="431" t="e">
        <f t="shared" si="43"/>
        <v>#N/A</v>
      </c>
      <c r="BL56" s="437" t="e">
        <f>$BO56*VLOOKUP($C56,'[1]PARAMETRES 2024'!$C$2:$I$27,2,FALSE)</f>
        <v>#N/A</v>
      </c>
      <c r="BM56" s="436" t="e">
        <f>$BO56*VLOOKUP($C56,'[1]PARAMETRES 2024'!$C$2:$I$27,3,FALSE)</f>
        <v>#N/A</v>
      </c>
      <c r="BN56" s="437" t="e">
        <f>$BO56*VLOOKUP($C56,'[1]PARAMETRES 2024'!$C$2:$I$27,4,FALSE)</f>
        <v>#N/A</v>
      </c>
      <c r="BO56" s="434" t="e">
        <f>$BK56/(1-VLOOKUP($C56,'[1]PARAMETRES 2024'!$C$2:$I$27,5,FALSE))</f>
        <v>#N/A</v>
      </c>
      <c r="BP56" s="437">
        <f t="shared" si="19"/>
        <v>0</v>
      </c>
      <c r="BQ56" s="437">
        <f t="shared" si="42"/>
        <v>0</v>
      </c>
      <c r="BR56" s="434" t="e">
        <f t="shared" si="21"/>
        <v>#N/A</v>
      </c>
      <c r="BS56" s="436">
        <f>IFERROR(BO56*VLOOKUP(C56,'[1]PARAMETRES 2024'!$C$2:$I$27,6,FALSE),0)</f>
        <v>0</v>
      </c>
      <c r="BT56" s="436">
        <f>IFERROR((BP56+BQ56)*VLOOKUP(C56,'[1]PARAMETRES 2024'!$C$2:$I$27,7,FALSE),0)</f>
        <v>0</v>
      </c>
      <c r="BU56" s="435" t="e">
        <f t="shared" si="22"/>
        <v>#N/A</v>
      </c>
      <c r="BV56" s="432"/>
      <c r="BW56" s="432"/>
      <c r="BX56" s="434" t="e">
        <f t="shared" si="23"/>
        <v>#N/A</v>
      </c>
      <c r="BY56" s="432"/>
      <c r="BZ56" s="433"/>
      <c r="CA56" s="432"/>
      <c r="CB56" s="432"/>
      <c r="CC56" s="432"/>
      <c r="CD56" s="432"/>
      <c r="CE56" s="432"/>
      <c r="CF56" s="432"/>
      <c r="CG56" s="433"/>
      <c r="CH56" s="432"/>
      <c r="CI56" s="432"/>
      <c r="CJ56" s="432"/>
      <c r="CK56" s="432"/>
      <c r="CL56" s="432"/>
      <c r="CM56" s="432"/>
      <c r="CN56" s="433"/>
      <c r="CO56" s="432"/>
      <c r="CP56" s="432"/>
      <c r="CQ56" s="432"/>
      <c r="CR56" s="432"/>
      <c r="CS56" s="432"/>
      <c r="CT56" s="432"/>
      <c r="CU56" s="432"/>
      <c r="CV56" s="432"/>
      <c r="CW56" s="432"/>
      <c r="CX56" s="432"/>
      <c r="CY56" s="432"/>
      <c r="CZ56" s="432"/>
      <c r="DA56" s="432"/>
      <c r="DB56" s="432"/>
      <c r="DC56" s="432"/>
      <c r="DD56" s="432"/>
      <c r="DE56" s="432"/>
      <c r="DF56" s="432"/>
      <c r="DG56" s="432"/>
      <c r="DH56" s="432"/>
      <c r="DI56" s="432"/>
      <c r="DJ56" s="432"/>
      <c r="DK56" s="432"/>
      <c r="DL56" s="432"/>
      <c r="DM56" s="432"/>
      <c r="DN56" s="432"/>
      <c r="DO56" s="432"/>
      <c r="DP56" s="432"/>
      <c r="DQ56" s="432"/>
      <c r="DR56" s="432"/>
      <c r="DS56" s="432"/>
      <c r="DT56" s="432"/>
      <c r="DU56" s="432"/>
      <c r="DV56" s="432"/>
      <c r="DW56" s="432"/>
      <c r="DX56" s="432"/>
      <c r="DY56" s="432"/>
      <c r="DZ56" s="432"/>
      <c r="EA56" s="432"/>
      <c r="EB56" s="432"/>
      <c r="EC56" s="432"/>
      <c r="ED56" s="432"/>
      <c r="EE56" s="432"/>
      <c r="EF56" s="432"/>
      <c r="EG56" s="432"/>
      <c r="EH56" s="432"/>
      <c r="EI56" s="432"/>
      <c r="EJ56" s="432"/>
      <c r="EK56" s="432"/>
      <c r="EL56" s="432"/>
      <c r="EM56" s="432"/>
      <c r="EN56" s="432"/>
      <c r="EO56" s="432"/>
      <c r="EP56" s="432"/>
      <c r="EQ56" s="432"/>
      <c r="ER56" s="432"/>
      <c r="ES56" s="432"/>
      <c r="ET56" s="432"/>
      <c r="EU56" s="432"/>
      <c r="EV56" s="432"/>
      <c r="EW56" s="432"/>
      <c r="EX56" s="432"/>
      <c r="EY56" s="432"/>
      <c r="EZ56" s="432"/>
      <c r="FA56" s="432"/>
      <c r="FB56" s="432"/>
      <c r="FC56" s="432"/>
      <c r="FD56" s="432"/>
      <c r="FE56" s="432"/>
      <c r="FF56" s="432"/>
      <c r="FG56" s="432"/>
      <c r="FH56" s="432"/>
      <c r="FI56" s="432"/>
      <c r="FJ56" s="432"/>
      <c r="FK56" s="432"/>
      <c r="FL56" s="432"/>
      <c r="FM56" s="432"/>
      <c r="FN56" s="432"/>
      <c r="FO56" s="432"/>
      <c r="FP56" s="432"/>
      <c r="FQ56" s="432"/>
      <c r="FR56" s="432"/>
      <c r="FS56" s="432"/>
      <c r="FT56" s="432"/>
      <c r="FU56" s="432"/>
      <c r="FV56" s="432"/>
      <c r="FW56" s="432"/>
      <c r="FX56" s="432"/>
      <c r="FY56" s="432"/>
      <c r="FZ56" s="432"/>
      <c r="GA56" s="432"/>
      <c r="GB56" s="432"/>
      <c r="GC56" s="432"/>
      <c r="GD56" s="432"/>
      <c r="GE56" s="432"/>
      <c r="GF56" s="432"/>
      <c r="GG56" s="432"/>
      <c r="GH56" s="432"/>
      <c r="GI56" s="432"/>
      <c r="GJ56" s="432"/>
      <c r="GK56" s="432"/>
      <c r="GL56" s="432"/>
      <c r="GM56" s="432"/>
      <c r="GN56" s="432"/>
      <c r="GO56" s="432"/>
      <c r="GP56" s="432"/>
      <c r="GQ56" s="432"/>
      <c r="GR56" s="432"/>
      <c r="GS56" s="432"/>
      <c r="GT56" s="432"/>
      <c r="GU56" s="432"/>
      <c r="GV56" s="432"/>
      <c r="GW56" s="432"/>
      <c r="GX56" s="432"/>
      <c r="GY56" s="432"/>
      <c r="GZ56" s="432"/>
      <c r="HA56" s="432"/>
      <c r="HB56" s="432"/>
      <c r="HC56" s="432"/>
      <c r="HD56" s="432"/>
      <c r="HE56" s="432"/>
      <c r="HF56" s="432"/>
      <c r="HG56" s="432"/>
      <c r="HH56" s="432"/>
      <c r="HI56" s="432"/>
      <c r="HJ56" s="432"/>
      <c r="HK56" s="432"/>
      <c r="HL56" s="432"/>
      <c r="HM56" s="432"/>
      <c r="HN56" s="432"/>
      <c r="HO56" s="432"/>
      <c r="HP56" s="432"/>
      <c r="HQ56" s="432"/>
      <c r="HR56" s="432"/>
      <c r="HS56" s="432"/>
      <c r="HT56" s="432"/>
      <c r="HU56" s="432"/>
      <c r="HV56" s="432"/>
      <c r="HW56" s="432"/>
      <c r="HX56" s="432"/>
      <c r="HY56" s="432"/>
      <c r="HZ56" s="432"/>
      <c r="IA56" s="432"/>
      <c r="IB56" s="432"/>
      <c r="IC56" s="432"/>
      <c r="ID56" s="432"/>
      <c r="IE56" s="432"/>
      <c r="IF56" s="432"/>
      <c r="IG56" s="432"/>
      <c r="IH56" s="432"/>
      <c r="II56" s="432"/>
      <c r="IJ56" s="432"/>
      <c r="IK56" s="432"/>
      <c r="IL56" s="432"/>
      <c r="IM56" s="432"/>
      <c r="IN56" s="432"/>
      <c r="IO56" s="432"/>
      <c r="IP56" s="432"/>
      <c r="IQ56" s="432"/>
      <c r="IR56" s="432"/>
      <c r="IS56" s="432"/>
      <c r="IT56" s="432"/>
      <c r="IU56" s="432"/>
      <c r="IV56" s="432"/>
      <c r="IW56" s="432"/>
      <c r="IX56" s="432"/>
      <c r="IY56" s="432"/>
      <c r="IZ56" s="432"/>
      <c r="JA56" s="432"/>
      <c r="JB56" s="432"/>
      <c r="JC56" s="432"/>
      <c r="JD56" s="432"/>
      <c r="JE56" s="432"/>
      <c r="JF56" s="432"/>
      <c r="JG56" s="432"/>
      <c r="JH56" s="432"/>
      <c r="JI56" s="432"/>
      <c r="JJ56" s="432"/>
      <c r="JK56" s="432"/>
      <c r="JL56" s="432"/>
      <c r="JM56" s="432"/>
      <c r="JN56" s="432"/>
      <c r="JO56" s="432"/>
      <c r="JP56" s="432"/>
      <c r="JQ56" s="432"/>
      <c r="JR56" s="432"/>
      <c r="JS56" s="432"/>
      <c r="JT56" s="432"/>
      <c r="JU56" s="432"/>
      <c r="JV56" s="432"/>
      <c r="JW56" s="432"/>
      <c r="JX56" s="432"/>
      <c r="JY56" s="432"/>
      <c r="JZ56" s="432"/>
      <c r="KA56" s="432"/>
      <c r="KB56" s="432"/>
      <c r="KC56" s="432"/>
      <c r="KD56" s="432"/>
      <c r="KE56" s="432"/>
      <c r="KF56" s="432"/>
      <c r="KG56" s="432"/>
      <c r="KH56" s="432"/>
      <c r="KI56" s="432"/>
      <c r="KJ56" s="432"/>
      <c r="KK56" s="432"/>
      <c r="KL56" s="432"/>
      <c r="KM56" s="432"/>
      <c r="KN56" s="432"/>
      <c r="KO56" s="432"/>
      <c r="KP56" s="432"/>
      <c r="KQ56" s="432"/>
      <c r="KR56" s="432"/>
      <c r="KS56" s="432"/>
      <c r="KT56" s="432"/>
      <c r="KU56" s="432"/>
      <c r="KV56" s="432"/>
      <c r="KW56" s="432"/>
      <c r="KX56" s="432"/>
      <c r="KY56" s="432"/>
      <c r="KZ56" s="432"/>
      <c r="LA56" s="432"/>
      <c r="LB56" s="432"/>
      <c r="LC56" s="432"/>
      <c r="LD56" s="432"/>
      <c r="LE56" s="432"/>
      <c r="LF56" s="432"/>
      <c r="LG56" s="432"/>
      <c r="LH56" s="432"/>
      <c r="LI56" s="432"/>
      <c r="LJ56" s="432"/>
      <c r="LK56" s="432"/>
      <c r="LL56" s="432"/>
      <c r="LM56" s="432"/>
      <c r="LN56" s="432"/>
      <c r="LO56" s="432"/>
      <c r="LP56" s="432"/>
      <c r="LQ56" s="432"/>
      <c r="LR56" s="432"/>
      <c r="LS56" s="432"/>
      <c r="LT56" s="432"/>
      <c r="LU56" s="432"/>
      <c r="LV56" s="432"/>
      <c r="LW56" s="432"/>
      <c r="LX56" s="432"/>
      <c r="LY56" s="432"/>
      <c r="LZ56" s="432"/>
      <c r="MA56" s="432"/>
      <c r="MB56" s="432"/>
      <c r="MC56" s="432"/>
      <c r="MD56" s="432"/>
      <c r="ME56" s="432"/>
      <c r="MF56" s="432"/>
      <c r="MG56" s="432"/>
      <c r="MH56" s="432"/>
      <c r="MI56" s="432"/>
      <c r="MJ56" s="432"/>
      <c r="MK56" s="432"/>
      <c r="ML56" s="432"/>
      <c r="MM56" s="432"/>
      <c r="MN56" s="432"/>
      <c r="MO56" s="432"/>
      <c r="MP56" s="432"/>
      <c r="MQ56" s="432"/>
      <c r="MR56" s="432"/>
      <c r="MS56" s="432"/>
      <c r="MT56" s="432"/>
      <c r="MU56" s="432"/>
      <c r="MV56" s="432"/>
      <c r="MW56" s="432"/>
      <c r="MX56" s="432"/>
      <c r="MY56" s="432"/>
      <c r="MZ56" s="432"/>
      <c r="NA56" s="432"/>
      <c r="NB56" s="432"/>
      <c r="NC56" s="432"/>
      <c r="ND56" s="432"/>
      <c r="NE56" s="432"/>
      <c r="NF56" s="432"/>
      <c r="NG56" s="432"/>
      <c r="NH56" s="432"/>
      <c r="NI56" s="432"/>
      <c r="NJ56" s="432"/>
      <c r="NK56" s="432"/>
      <c r="NL56" s="432"/>
      <c r="NM56" s="432"/>
      <c r="NN56" s="432"/>
      <c r="NO56" s="432"/>
      <c r="NP56" s="432"/>
      <c r="NQ56" s="432"/>
      <c r="NR56" s="432"/>
      <c r="NS56" s="432"/>
      <c r="NT56" s="432"/>
      <c r="NU56" s="432"/>
      <c r="NV56" s="432"/>
      <c r="NW56" s="432"/>
      <c r="NX56" s="432"/>
      <c r="NY56" s="432"/>
      <c r="NZ56" s="432"/>
      <c r="OA56" s="432"/>
      <c r="OB56" s="432"/>
      <c r="OC56" s="432"/>
      <c r="OD56" s="432"/>
      <c r="OE56" s="432"/>
      <c r="OF56" s="432"/>
      <c r="OG56" s="432"/>
      <c r="OH56" s="432"/>
      <c r="OI56" s="432"/>
      <c r="OJ56" s="432"/>
      <c r="OK56" s="432"/>
      <c r="OL56" s="432"/>
      <c r="OM56" s="432"/>
      <c r="ON56" s="432"/>
      <c r="OO56" s="432"/>
      <c r="OP56" s="432"/>
      <c r="OQ56" s="432"/>
      <c r="OR56" s="432"/>
      <c r="OS56" s="432"/>
      <c r="OT56" s="432"/>
      <c r="OU56" s="432"/>
      <c r="OV56" s="432"/>
      <c r="OW56" s="432"/>
      <c r="OX56" s="432"/>
      <c r="OY56" s="432"/>
      <c r="OZ56" s="432"/>
      <c r="PA56" s="432"/>
      <c r="PB56" s="432"/>
      <c r="PC56" s="432"/>
      <c r="PD56" s="432"/>
      <c r="PE56" s="432"/>
      <c r="PF56" s="432"/>
      <c r="PG56" s="432"/>
      <c r="PH56" s="432"/>
      <c r="PI56" s="432"/>
      <c r="PJ56" s="432"/>
      <c r="PK56" s="432"/>
      <c r="PL56" s="432"/>
      <c r="PM56" s="432"/>
      <c r="PN56" s="432"/>
      <c r="PO56" s="432"/>
      <c r="PP56" s="432"/>
      <c r="PQ56" s="432"/>
      <c r="PR56" s="432"/>
      <c r="PS56" s="432"/>
      <c r="PT56" s="432"/>
      <c r="PU56" s="432"/>
      <c r="PV56" s="432"/>
      <c r="PW56" s="432"/>
      <c r="PX56" s="432"/>
      <c r="PY56" s="432"/>
      <c r="PZ56" s="432"/>
      <c r="QA56" s="432"/>
      <c r="QB56" s="432"/>
      <c r="QC56" s="432"/>
      <c r="QD56" s="432"/>
      <c r="QE56" s="432"/>
      <c r="QF56" s="432"/>
      <c r="QG56" s="432"/>
      <c r="QH56" s="432"/>
      <c r="QI56" s="432"/>
      <c r="QJ56" s="432"/>
      <c r="QK56" s="432"/>
      <c r="QL56" s="432"/>
      <c r="QM56" s="432"/>
      <c r="QN56" s="432"/>
      <c r="QO56" s="432"/>
      <c r="QP56" s="432"/>
      <c r="QQ56" s="432"/>
      <c r="QR56" s="432"/>
      <c r="QS56" s="432"/>
      <c r="QT56" s="432"/>
      <c r="QU56" s="432"/>
      <c r="QV56" s="432"/>
      <c r="QW56" s="432"/>
      <c r="QX56" s="432"/>
      <c r="QY56" s="432"/>
      <c r="QZ56" s="432"/>
      <c r="RA56" s="432"/>
      <c r="RB56" s="432"/>
      <c r="RC56" s="432"/>
      <c r="RD56" s="432"/>
      <c r="RE56" s="432"/>
      <c r="RF56" s="432"/>
      <c r="RG56" s="432"/>
      <c r="RH56" s="432"/>
      <c r="RI56" s="432"/>
      <c r="RJ56" s="432"/>
      <c r="RK56" s="432"/>
      <c r="RL56" s="432"/>
      <c r="RM56" s="432"/>
      <c r="RN56" s="432"/>
      <c r="RO56" s="432"/>
      <c r="RP56" s="432"/>
      <c r="RQ56" s="432"/>
      <c r="RR56" s="432"/>
    </row>
    <row r="57" spans="1:486" ht="15" customHeight="1" x14ac:dyDescent="0.25">
      <c r="A57" t="str">
        <f t="shared" si="1"/>
        <v>4.4038246242181</v>
      </c>
      <c r="B57" s="445"/>
      <c r="C57" s="456" t="s">
        <v>4407</v>
      </c>
      <c r="D57" s="456" t="s">
        <v>4408</v>
      </c>
      <c r="E57" s="458" t="s">
        <v>4409</v>
      </c>
      <c r="F57" s="456">
        <v>56040</v>
      </c>
      <c r="G57" s="457" t="s">
        <v>4410</v>
      </c>
      <c r="H57" s="456" t="s">
        <v>4411</v>
      </c>
      <c r="I57" s="456">
        <v>129871</v>
      </c>
      <c r="J57" s="632">
        <v>3141001</v>
      </c>
      <c r="K57" s="456" t="s">
        <v>4412</v>
      </c>
      <c r="L57" s="456" t="s">
        <v>4413</v>
      </c>
      <c r="M57" s="456"/>
      <c r="N57" s="455"/>
      <c r="O57" s="456"/>
      <c r="P57" s="455"/>
      <c r="Q57" s="496" t="s">
        <v>105</v>
      </c>
      <c r="R57" s="453" t="s">
        <v>105</v>
      </c>
      <c r="S57" s="446" t="b">
        <f t="shared" si="24"/>
        <v>1</v>
      </c>
      <c r="T57" s="446" t="str">
        <f t="shared" si="25"/>
        <v>ok</v>
      </c>
      <c r="U57" s="452"/>
      <c r="V57" s="495"/>
      <c r="W57" s="450"/>
      <c r="X57" s="442">
        <f t="shared" si="4"/>
        <v>0</v>
      </c>
      <c r="Y57" s="447" t="b">
        <f t="shared" si="26"/>
        <v>1</v>
      </c>
      <c r="Z57" s="446" t="str">
        <f t="shared" si="27"/>
        <v>ok</v>
      </c>
      <c r="AA57" s="452"/>
      <c r="AB57" s="495">
        <v>158126</v>
      </c>
      <c r="AC57" s="450">
        <v>158126</v>
      </c>
      <c r="AD57" s="442">
        <f t="shared" si="7"/>
        <v>0</v>
      </c>
      <c r="AE57" s="447" t="b">
        <f t="shared" si="28"/>
        <v>1</v>
      </c>
      <c r="AF57" s="447" t="str">
        <f t="shared" si="39"/>
        <v>ok</v>
      </c>
      <c r="AG57" s="452"/>
      <c r="AH57" s="495"/>
      <c r="AI57" s="450"/>
      <c r="AJ57" s="442">
        <f t="shared" si="35"/>
        <v>0</v>
      </c>
      <c r="AK57" s="446" t="b">
        <f t="shared" si="30"/>
        <v>1</v>
      </c>
      <c r="AL57" s="446" t="str">
        <f t="shared" si="31"/>
        <v>ok</v>
      </c>
      <c r="AM57" s="452"/>
      <c r="AN57" s="495"/>
      <c r="AO57" s="450"/>
      <c r="AP57" s="447">
        <f t="shared" si="32"/>
        <v>0</v>
      </c>
      <c r="AQ57" s="446" t="b">
        <f t="shared" si="33"/>
        <v>1</v>
      </c>
      <c r="AR57" s="446" t="b">
        <f t="shared" si="34"/>
        <v>1</v>
      </c>
      <c r="AS57" s="446" t="s">
        <v>3</v>
      </c>
      <c r="AT57" s="452"/>
      <c r="AU57" s="443">
        <v>807796.11</v>
      </c>
      <c r="AV57" s="443">
        <v>393386.04</v>
      </c>
      <c r="AW57" s="443" t="s">
        <v>6730</v>
      </c>
      <c r="AX57" s="444">
        <v>5.1358499999999996</v>
      </c>
      <c r="AY57" s="443">
        <v>241660.67</v>
      </c>
      <c r="AZ57" s="443">
        <v>502571.19</v>
      </c>
      <c r="BA57" s="442" t="s">
        <v>6731</v>
      </c>
      <c r="BB57" s="442"/>
      <c r="BC57" s="441" t="s">
        <v>3565</v>
      </c>
      <c r="BD57" s="440">
        <v>771455</v>
      </c>
      <c r="BE57" s="439">
        <v>29882.560000000001</v>
      </c>
      <c r="BF57" s="439">
        <v>520</v>
      </c>
      <c r="BG57" s="439" t="s">
        <v>6732</v>
      </c>
      <c r="BH57" s="439">
        <f>ROUND((AY57+BF57),0)</f>
        <v>242181</v>
      </c>
      <c r="BI57" s="438" t="e">
        <f t="shared" si="36"/>
        <v>#VALUE!</v>
      </c>
      <c r="BJ57" t="e">
        <f>VLOOKUP(P57,'[1]Critère Allocation'!$A$4:$K$10,11,FALSE)</f>
        <v>#N/A</v>
      </c>
      <c r="BK57" s="431" t="e">
        <f t="shared" si="43"/>
        <v>#N/A</v>
      </c>
      <c r="BL57" s="437" t="e">
        <f>$BO57*VLOOKUP($C57,'[1]PARAMETRES 2024'!$C$2:$I$27,2,FALSE)</f>
        <v>#N/A</v>
      </c>
      <c r="BM57" s="436" t="e">
        <f>$BO57*VLOOKUP($C57,'[1]PARAMETRES 2024'!$C$2:$I$27,3,FALSE)</f>
        <v>#N/A</v>
      </c>
      <c r="BN57" s="437" t="e">
        <f>$BO57*VLOOKUP($C57,'[1]PARAMETRES 2024'!$C$2:$I$27,4,FALSE)</f>
        <v>#N/A</v>
      </c>
      <c r="BO57" s="434" t="e">
        <f>$BK57/(1-VLOOKUP($C57,'[1]PARAMETRES 2024'!$C$2:$I$27,5,FALSE))</f>
        <v>#N/A</v>
      </c>
      <c r="BP57" s="437">
        <f t="shared" si="19"/>
        <v>0</v>
      </c>
      <c r="BQ57" s="437">
        <f t="shared" si="42"/>
        <v>0</v>
      </c>
      <c r="BR57" s="434" t="e">
        <f t="shared" si="21"/>
        <v>#N/A</v>
      </c>
      <c r="BS57" s="436">
        <f>IFERROR(BO57*VLOOKUP(C57,'[1]PARAMETRES 2024'!$C$2:$I$27,6,FALSE),0)</f>
        <v>0</v>
      </c>
      <c r="BT57" s="436">
        <f>IFERROR((BP57+BQ57)*VLOOKUP(C57,'[1]PARAMETRES 2024'!$C$2:$I$27,7,FALSE),0)</f>
        <v>0</v>
      </c>
      <c r="BU57" s="435" t="e">
        <f t="shared" si="22"/>
        <v>#N/A</v>
      </c>
      <c r="BV57" s="432"/>
      <c r="BW57" s="432"/>
      <c r="BX57" s="434" t="e">
        <f t="shared" si="23"/>
        <v>#N/A</v>
      </c>
      <c r="BY57" s="432"/>
      <c r="BZ57" s="433"/>
      <c r="CA57" s="432"/>
      <c r="CB57" s="432"/>
      <c r="CC57" s="432"/>
      <c r="CD57" s="432"/>
      <c r="CE57" s="432"/>
      <c r="CF57" s="432"/>
      <c r="CG57" s="433"/>
      <c r="CH57" s="432"/>
      <c r="CI57" s="432"/>
      <c r="CJ57" s="432"/>
      <c r="CK57" s="432"/>
      <c r="CL57" s="432"/>
      <c r="CM57" s="432"/>
      <c r="CN57" s="433"/>
      <c r="CO57" s="432"/>
      <c r="CP57" s="432"/>
      <c r="CQ57" s="432"/>
      <c r="CR57" s="432"/>
      <c r="CS57" s="432"/>
      <c r="CT57" s="432"/>
      <c r="CU57" s="432"/>
      <c r="CV57" s="432"/>
      <c r="CW57" s="432"/>
      <c r="CX57" s="432"/>
      <c r="CY57" s="432"/>
      <c r="CZ57" s="432"/>
      <c r="DA57" s="432"/>
      <c r="DB57" s="432"/>
      <c r="DC57" s="432"/>
      <c r="DD57" s="432"/>
      <c r="DE57" s="432"/>
      <c r="DF57" s="432"/>
      <c r="DG57" s="432"/>
      <c r="DH57" s="432"/>
      <c r="DI57" s="432"/>
      <c r="DJ57" s="432"/>
      <c r="DK57" s="432"/>
      <c r="DL57" s="432"/>
      <c r="DM57" s="432"/>
      <c r="DN57" s="432"/>
      <c r="DO57" s="432"/>
      <c r="DP57" s="432"/>
      <c r="DQ57" s="432"/>
      <c r="DR57" s="432"/>
      <c r="DS57" s="432"/>
      <c r="DT57" s="432"/>
      <c r="DU57" s="432"/>
      <c r="DV57" s="432"/>
      <c r="DW57" s="432"/>
      <c r="DX57" s="432"/>
      <c r="DY57" s="432"/>
      <c r="DZ57" s="432"/>
      <c r="EA57" s="432"/>
      <c r="EB57" s="432"/>
      <c r="EC57" s="432"/>
      <c r="ED57" s="432"/>
      <c r="EE57" s="432"/>
      <c r="EF57" s="432"/>
      <c r="EG57" s="432"/>
      <c r="EH57" s="432"/>
      <c r="EI57" s="432"/>
      <c r="EJ57" s="432"/>
      <c r="EK57" s="432"/>
      <c r="EL57" s="432"/>
      <c r="EM57" s="432"/>
      <c r="EN57" s="432"/>
      <c r="EO57" s="432"/>
      <c r="EP57" s="432"/>
      <c r="EQ57" s="432"/>
      <c r="ER57" s="432"/>
      <c r="ES57" s="432"/>
      <c r="ET57" s="432"/>
      <c r="EU57" s="432"/>
      <c r="EV57" s="432"/>
      <c r="EW57" s="432"/>
      <c r="EX57" s="432"/>
      <c r="EY57" s="432"/>
      <c r="EZ57" s="432"/>
      <c r="FA57" s="432"/>
      <c r="FB57" s="432"/>
      <c r="FC57" s="432"/>
      <c r="FD57" s="432"/>
      <c r="FE57" s="432"/>
      <c r="FF57" s="432"/>
      <c r="FG57" s="432"/>
      <c r="FH57" s="432"/>
      <c r="FI57" s="432"/>
      <c r="FJ57" s="432"/>
      <c r="FK57" s="432"/>
      <c r="FL57" s="432"/>
      <c r="FM57" s="432"/>
      <c r="FN57" s="432"/>
      <c r="FO57" s="432"/>
      <c r="FP57" s="432"/>
      <c r="FQ57" s="432"/>
      <c r="FR57" s="432"/>
      <c r="FS57" s="432"/>
      <c r="FT57" s="432"/>
      <c r="FU57" s="432"/>
      <c r="FV57" s="432"/>
      <c r="FW57" s="432"/>
      <c r="FX57" s="432"/>
      <c r="FY57" s="432"/>
      <c r="FZ57" s="432"/>
      <c r="GA57" s="432"/>
      <c r="GB57" s="432"/>
      <c r="GC57" s="432"/>
      <c r="GD57" s="432"/>
      <c r="GE57" s="432"/>
      <c r="GF57" s="432"/>
      <c r="GG57" s="432"/>
      <c r="GH57" s="432"/>
      <c r="GI57" s="432"/>
      <c r="GJ57" s="432"/>
      <c r="GK57" s="432"/>
      <c r="GL57" s="432"/>
      <c r="GM57" s="432"/>
      <c r="GN57" s="432"/>
      <c r="GO57" s="432"/>
      <c r="GP57" s="432"/>
      <c r="GQ57" s="432"/>
      <c r="GR57" s="432"/>
      <c r="GS57" s="432"/>
      <c r="GT57" s="432"/>
      <c r="GU57" s="432"/>
      <c r="GV57" s="432"/>
      <c r="GW57" s="432"/>
      <c r="GX57" s="432"/>
      <c r="GY57" s="432"/>
      <c r="GZ57" s="432"/>
      <c r="HA57" s="432"/>
      <c r="HB57" s="432"/>
      <c r="HC57" s="432"/>
      <c r="HD57" s="432"/>
      <c r="HE57" s="432"/>
      <c r="HF57" s="432"/>
      <c r="HG57" s="432"/>
      <c r="HH57" s="432"/>
      <c r="HI57" s="432"/>
      <c r="HJ57" s="432"/>
      <c r="HK57" s="432"/>
      <c r="HL57" s="432"/>
      <c r="HM57" s="432"/>
      <c r="HN57" s="432"/>
      <c r="HO57" s="432"/>
      <c r="HP57" s="432"/>
      <c r="HQ57" s="432"/>
      <c r="HR57" s="432"/>
      <c r="HS57" s="432"/>
      <c r="HT57" s="432"/>
      <c r="HU57" s="432"/>
      <c r="HV57" s="432"/>
      <c r="HW57" s="432"/>
      <c r="HX57" s="432"/>
      <c r="HY57" s="432"/>
      <c r="HZ57" s="432"/>
      <c r="IA57" s="432"/>
      <c r="IB57" s="432"/>
      <c r="IC57" s="432"/>
      <c r="ID57" s="432"/>
      <c r="IE57" s="432"/>
      <c r="IF57" s="432"/>
      <c r="IG57" s="432"/>
      <c r="IH57" s="432"/>
      <c r="II57" s="432"/>
      <c r="IJ57" s="432"/>
      <c r="IK57" s="432"/>
      <c r="IL57" s="432"/>
      <c r="IM57" s="432"/>
      <c r="IN57" s="432"/>
      <c r="IO57" s="432"/>
      <c r="IP57" s="432"/>
      <c r="IQ57" s="432"/>
      <c r="IR57" s="432"/>
      <c r="IS57" s="432"/>
      <c r="IT57" s="432"/>
      <c r="IU57" s="432"/>
      <c r="IV57" s="432"/>
      <c r="IW57" s="432"/>
      <c r="IX57" s="432"/>
      <c r="IY57" s="432"/>
      <c r="IZ57" s="432"/>
      <c r="JA57" s="432"/>
      <c r="JB57" s="432"/>
      <c r="JC57" s="432"/>
      <c r="JD57" s="432"/>
      <c r="JE57" s="432"/>
      <c r="JF57" s="432"/>
      <c r="JG57" s="432"/>
      <c r="JH57" s="432"/>
      <c r="JI57" s="432"/>
      <c r="JJ57" s="432"/>
      <c r="JK57" s="432"/>
      <c r="JL57" s="432"/>
      <c r="JM57" s="432"/>
      <c r="JN57" s="432"/>
      <c r="JO57" s="432"/>
      <c r="JP57" s="432"/>
      <c r="JQ57" s="432"/>
      <c r="JR57" s="432"/>
      <c r="JS57" s="432"/>
      <c r="JT57" s="432"/>
      <c r="JU57" s="432"/>
      <c r="JV57" s="432"/>
      <c r="JW57" s="432"/>
      <c r="JX57" s="432"/>
      <c r="JY57" s="432"/>
      <c r="JZ57" s="432"/>
      <c r="KA57" s="432"/>
      <c r="KB57" s="432"/>
      <c r="KC57" s="432"/>
      <c r="KD57" s="432"/>
      <c r="KE57" s="432"/>
      <c r="KF57" s="432"/>
      <c r="KG57" s="432"/>
      <c r="KH57" s="432"/>
      <c r="KI57" s="432"/>
      <c r="KJ57" s="432"/>
      <c r="KK57" s="432"/>
      <c r="KL57" s="432"/>
      <c r="KM57" s="432"/>
      <c r="KN57" s="432"/>
      <c r="KO57" s="432"/>
      <c r="KP57" s="432"/>
      <c r="KQ57" s="432"/>
      <c r="KR57" s="432"/>
      <c r="KS57" s="432"/>
      <c r="KT57" s="432"/>
      <c r="KU57" s="432"/>
      <c r="KV57" s="432"/>
      <c r="KW57" s="432"/>
      <c r="KX57" s="432"/>
      <c r="KY57" s="432"/>
      <c r="KZ57" s="432"/>
      <c r="LA57" s="432"/>
      <c r="LB57" s="432"/>
      <c r="LC57" s="432"/>
      <c r="LD57" s="432"/>
      <c r="LE57" s="432"/>
      <c r="LF57" s="432"/>
      <c r="LG57" s="432"/>
      <c r="LH57" s="432"/>
      <c r="LI57" s="432"/>
      <c r="LJ57" s="432"/>
      <c r="LK57" s="432"/>
      <c r="LL57" s="432"/>
      <c r="LM57" s="432"/>
      <c r="LN57" s="432"/>
      <c r="LO57" s="432"/>
      <c r="LP57" s="432"/>
      <c r="LQ57" s="432"/>
      <c r="LR57" s="432"/>
      <c r="LS57" s="432"/>
      <c r="LT57" s="432"/>
      <c r="LU57" s="432"/>
      <c r="LV57" s="432"/>
      <c r="LW57" s="432"/>
      <c r="LX57" s="432"/>
      <c r="LY57" s="432"/>
      <c r="LZ57" s="432"/>
      <c r="MA57" s="432"/>
      <c r="MB57" s="432"/>
      <c r="MC57" s="432"/>
      <c r="MD57" s="432"/>
      <c r="ME57" s="432"/>
      <c r="MF57" s="432"/>
      <c r="MG57" s="432"/>
      <c r="MH57" s="432"/>
      <c r="MI57" s="432"/>
      <c r="MJ57" s="432"/>
      <c r="MK57" s="432"/>
      <c r="ML57" s="432"/>
      <c r="MM57" s="432"/>
      <c r="MN57" s="432"/>
      <c r="MO57" s="432"/>
      <c r="MP57" s="432"/>
      <c r="MQ57" s="432"/>
      <c r="MR57" s="432"/>
      <c r="MS57" s="432"/>
      <c r="MT57" s="432"/>
      <c r="MU57" s="432"/>
      <c r="MV57" s="432"/>
      <c r="MW57" s="432"/>
      <c r="MX57" s="432"/>
      <c r="MY57" s="432"/>
      <c r="MZ57" s="432"/>
      <c r="NA57" s="432"/>
      <c r="NB57" s="432"/>
      <c r="NC57" s="432"/>
      <c r="ND57" s="432"/>
      <c r="NE57" s="432"/>
      <c r="NF57" s="432"/>
      <c r="NG57" s="432"/>
      <c r="NH57" s="432"/>
      <c r="NI57" s="432"/>
      <c r="NJ57" s="432"/>
      <c r="NK57" s="432"/>
      <c r="NL57" s="432"/>
      <c r="NM57" s="432"/>
      <c r="NN57" s="432"/>
      <c r="NO57" s="432"/>
      <c r="NP57" s="432"/>
      <c r="NQ57" s="432"/>
      <c r="NR57" s="432"/>
      <c r="NS57" s="432"/>
      <c r="NT57" s="432"/>
      <c r="NU57" s="432"/>
      <c r="NV57" s="432"/>
      <c r="NW57" s="432"/>
      <c r="NX57" s="432"/>
      <c r="NY57" s="432"/>
      <c r="NZ57" s="432"/>
      <c r="OA57" s="432"/>
      <c r="OB57" s="432"/>
      <c r="OC57" s="432"/>
      <c r="OD57" s="432"/>
      <c r="OE57" s="432"/>
      <c r="OF57" s="432"/>
      <c r="OG57" s="432"/>
      <c r="OH57" s="432"/>
      <c r="OI57" s="432"/>
      <c r="OJ57" s="432"/>
      <c r="OK57" s="432"/>
      <c r="OL57" s="432"/>
      <c r="OM57" s="432"/>
      <c r="ON57" s="432"/>
      <c r="OO57" s="432"/>
      <c r="OP57" s="432"/>
      <c r="OQ57" s="432"/>
      <c r="OR57" s="432"/>
      <c r="OS57" s="432"/>
      <c r="OT57" s="432"/>
      <c r="OU57" s="432"/>
      <c r="OV57" s="432"/>
      <c r="OW57" s="432"/>
      <c r="OX57" s="432"/>
      <c r="OY57" s="432"/>
      <c r="OZ57" s="432"/>
      <c r="PA57" s="432"/>
      <c r="PB57" s="432"/>
      <c r="PC57" s="432"/>
      <c r="PD57" s="432"/>
      <c r="PE57" s="432"/>
      <c r="PF57" s="432"/>
      <c r="PG57" s="432"/>
      <c r="PH57" s="432"/>
      <c r="PI57" s="432"/>
      <c r="PJ57" s="432"/>
      <c r="PK57" s="432"/>
      <c r="PL57" s="432"/>
      <c r="PM57" s="432"/>
      <c r="PN57" s="432"/>
      <c r="PO57" s="432"/>
      <c r="PP57" s="432"/>
      <c r="PQ57" s="432"/>
      <c r="PR57" s="432"/>
      <c r="PS57" s="432"/>
      <c r="PT57" s="432"/>
      <c r="PU57" s="432"/>
      <c r="PV57" s="432"/>
      <c r="PW57" s="432"/>
      <c r="PX57" s="432"/>
      <c r="PY57" s="432"/>
      <c r="PZ57" s="432"/>
      <c r="QA57" s="432"/>
      <c r="QB57" s="432"/>
      <c r="QC57" s="432"/>
      <c r="QD57" s="432"/>
      <c r="QE57" s="432"/>
      <c r="QF57" s="432"/>
      <c r="QG57" s="432"/>
      <c r="QH57" s="432"/>
      <c r="QI57" s="432"/>
      <c r="QJ57" s="432"/>
      <c r="QK57" s="432"/>
      <c r="QL57" s="432"/>
      <c r="QM57" s="432"/>
      <c r="QN57" s="432"/>
      <c r="QO57" s="432"/>
      <c r="QP57" s="432"/>
      <c r="QQ57" s="432"/>
      <c r="QR57" s="432"/>
      <c r="QS57" s="432"/>
      <c r="QT57" s="432"/>
      <c r="QU57" s="432"/>
      <c r="QV57" s="432"/>
      <c r="QW57" s="432"/>
      <c r="QX57" s="432"/>
      <c r="QY57" s="432"/>
      <c r="QZ57" s="432"/>
      <c r="RA57" s="432"/>
      <c r="RB57" s="432"/>
      <c r="RC57" s="432"/>
      <c r="RD57" s="432"/>
      <c r="RE57" s="432"/>
      <c r="RF57" s="432"/>
      <c r="RG57" s="432"/>
      <c r="RH57" s="432"/>
      <c r="RI57" s="432"/>
      <c r="RJ57" s="432"/>
      <c r="RK57" s="432"/>
      <c r="RL57" s="432"/>
      <c r="RM57" s="432"/>
      <c r="RN57" s="432"/>
      <c r="RO57" s="432"/>
      <c r="RP57" s="432"/>
      <c r="RQ57" s="432"/>
      <c r="RR57" s="432"/>
    </row>
    <row r="58" spans="1:486" ht="15" customHeight="1" x14ac:dyDescent="0.25">
      <c r="A58" t="str">
        <f t="shared" si="1"/>
        <v>689634</v>
      </c>
      <c r="B58" s="445"/>
      <c r="C58" s="456" t="s">
        <v>4414</v>
      </c>
      <c r="D58" s="456" t="s">
        <v>4415</v>
      </c>
      <c r="E58" s="458" t="s">
        <v>4416</v>
      </c>
      <c r="F58" s="456" t="s">
        <v>4417</v>
      </c>
      <c r="G58" s="456" t="s">
        <v>4418</v>
      </c>
      <c r="H58" s="456"/>
      <c r="I58" s="456"/>
      <c r="J58" s="456"/>
      <c r="K58" s="456"/>
      <c r="L58" s="456"/>
      <c r="M58" s="456"/>
      <c r="N58" s="455"/>
      <c r="O58" s="456"/>
      <c r="P58" s="455"/>
      <c r="Q58" s="496" t="s">
        <v>105</v>
      </c>
      <c r="R58" s="453" t="s">
        <v>105</v>
      </c>
      <c r="S58" s="446" t="b">
        <f t="shared" si="24"/>
        <v>1</v>
      </c>
      <c r="T58" s="446" t="str">
        <f t="shared" si="25"/>
        <v>ok</v>
      </c>
      <c r="U58" s="452"/>
      <c r="V58" s="495"/>
      <c r="W58" s="450"/>
      <c r="X58" s="442">
        <f t="shared" si="4"/>
        <v>0</v>
      </c>
      <c r="Y58" s="447" t="b">
        <f t="shared" si="26"/>
        <v>1</v>
      </c>
      <c r="Z58" s="446" t="str">
        <f t="shared" si="27"/>
        <v>ok</v>
      </c>
      <c r="AA58" s="452"/>
      <c r="AB58" s="495"/>
      <c r="AC58" s="450"/>
      <c r="AD58" s="442">
        <f t="shared" si="7"/>
        <v>0</v>
      </c>
      <c r="AE58" s="447" t="b">
        <f t="shared" si="28"/>
        <v>1</v>
      </c>
      <c r="AF58" s="447" t="str">
        <f t="shared" si="39"/>
        <v>ok</v>
      </c>
      <c r="AG58" s="452"/>
      <c r="AH58" s="495">
        <v>207061.59</v>
      </c>
      <c r="AI58" s="489">
        <v>190290</v>
      </c>
      <c r="AJ58" s="442">
        <f t="shared" si="35"/>
        <v>8.8137001418886946E-2</v>
      </c>
      <c r="AK58" s="446" t="b">
        <f t="shared" si="30"/>
        <v>1</v>
      </c>
      <c r="AL58" s="446" t="str">
        <f t="shared" si="31"/>
        <v>ok</v>
      </c>
      <c r="AM58" s="452"/>
      <c r="AN58" s="495">
        <v>373684.53</v>
      </c>
      <c r="AO58" s="489">
        <v>332001</v>
      </c>
      <c r="AP58" s="447">
        <f t="shared" si="32"/>
        <v>0.12555242303487046</v>
      </c>
      <c r="AQ58" s="446" t="b">
        <f t="shared" si="33"/>
        <v>0</v>
      </c>
      <c r="AR58" s="446" t="b">
        <f t="shared" si="34"/>
        <v>1</v>
      </c>
      <c r="AS58" s="446" t="s">
        <v>3</v>
      </c>
      <c r="AT58" s="452"/>
      <c r="AU58" s="443">
        <v>771400.63</v>
      </c>
      <c r="AV58" s="443">
        <v>747442.48</v>
      </c>
      <c r="AW58" s="443" t="s">
        <v>6733</v>
      </c>
      <c r="AX58" s="444">
        <v>9.3861000000000008</v>
      </c>
      <c r="AY58" s="443">
        <v>689103.53</v>
      </c>
      <c r="AZ58" s="443">
        <v>309973.43</v>
      </c>
      <c r="BA58" s="442" t="s">
        <v>6734</v>
      </c>
      <c r="BB58" s="442"/>
      <c r="BC58" s="441" t="s">
        <v>3565</v>
      </c>
      <c r="BD58" s="440">
        <v>131324</v>
      </c>
      <c r="BE58" s="439">
        <v>267116.40999999997</v>
      </c>
      <c r="BF58" s="439">
        <v>530</v>
      </c>
      <c r="BG58" s="439" t="s">
        <v>6735</v>
      </c>
      <c r="BH58" s="439">
        <f>ROUND((AY58+BF58),0)</f>
        <v>689634</v>
      </c>
      <c r="BI58" s="438" t="e">
        <f t="shared" si="36"/>
        <v>#VALUE!</v>
      </c>
      <c r="BJ58" t="e">
        <f>VLOOKUP(P58,'[1]Critère Allocation'!$A$4:$K$10,11,FALSE)</f>
        <v>#N/A</v>
      </c>
      <c r="BK58" s="431" t="e">
        <f t="shared" si="43"/>
        <v>#N/A</v>
      </c>
      <c r="BL58" s="437" t="e">
        <f>$BO58*VLOOKUP($C58,'[1]PARAMETRES 2024'!$C$2:$I$27,2,FALSE)</f>
        <v>#N/A</v>
      </c>
      <c r="BM58" s="436" t="e">
        <f>$BO58*VLOOKUP($C58,'[1]PARAMETRES 2024'!$C$2:$I$27,3,FALSE)</f>
        <v>#N/A</v>
      </c>
      <c r="BN58" s="437" t="e">
        <f>$BO58*VLOOKUP($C58,'[1]PARAMETRES 2024'!$C$2:$I$27,4,FALSE)</f>
        <v>#N/A</v>
      </c>
      <c r="BO58" s="434" t="e">
        <f>$BK58/(1-VLOOKUP($C58,'[1]PARAMETRES 2024'!$C$2:$I$27,5,FALSE))</f>
        <v>#N/A</v>
      </c>
      <c r="BP58" s="437">
        <f t="shared" si="19"/>
        <v>0</v>
      </c>
      <c r="BQ58" s="437">
        <f t="shared" si="42"/>
        <v>0</v>
      </c>
      <c r="BR58" s="434" t="e">
        <f t="shared" si="21"/>
        <v>#N/A</v>
      </c>
      <c r="BS58" s="436">
        <f>IFERROR(BO58*VLOOKUP(C58,'[1]PARAMETRES 2024'!$C$2:$I$27,6,FALSE),0)</f>
        <v>0</v>
      </c>
      <c r="BT58" s="436">
        <f>IFERROR((BP58+BQ58)*VLOOKUP(C58,'[1]PARAMETRES 2024'!$C$2:$I$27,7,FALSE),0)</f>
        <v>0</v>
      </c>
      <c r="BU58" s="435" t="e">
        <f t="shared" si="22"/>
        <v>#N/A</v>
      </c>
      <c r="BV58" s="432"/>
      <c r="BW58" s="432"/>
      <c r="BX58" s="434" t="e">
        <f t="shared" si="23"/>
        <v>#N/A</v>
      </c>
      <c r="BY58" s="432"/>
      <c r="BZ58" s="433"/>
      <c r="CA58" s="432"/>
      <c r="CB58" s="432"/>
      <c r="CC58" s="432"/>
      <c r="CD58" s="432"/>
      <c r="CE58" s="432"/>
      <c r="CF58" s="432"/>
      <c r="CG58" s="433"/>
      <c r="CH58" s="432"/>
      <c r="CI58" s="432"/>
      <c r="CJ58" s="432"/>
      <c r="CK58" s="432"/>
      <c r="CL58" s="432"/>
      <c r="CM58" s="432"/>
      <c r="CN58" s="433"/>
      <c r="CO58" s="432"/>
      <c r="CP58" s="432"/>
      <c r="CQ58" s="432"/>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2"/>
      <c r="DO58" s="432"/>
      <c r="DP58" s="432"/>
      <c r="DQ58" s="432"/>
      <c r="DR58" s="432"/>
      <c r="DS58" s="432"/>
      <c r="DT58" s="432"/>
      <c r="DU58" s="432"/>
      <c r="DV58" s="432"/>
      <c r="DW58" s="432"/>
      <c r="DX58" s="432"/>
      <c r="DY58" s="432"/>
      <c r="DZ58" s="432"/>
      <c r="EA58" s="432"/>
      <c r="EB58" s="432"/>
      <c r="EC58" s="432"/>
      <c r="ED58" s="432"/>
      <c r="EE58" s="432"/>
      <c r="EF58" s="432"/>
      <c r="EG58" s="432"/>
      <c r="EH58" s="432"/>
      <c r="EI58" s="432"/>
      <c r="EJ58" s="432"/>
      <c r="EK58" s="432"/>
      <c r="EL58" s="432"/>
      <c r="EM58" s="432"/>
      <c r="EN58" s="432"/>
      <c r="EO58" s="432"/>
      <c r="EP58" s="432"/>
      <c r="EQ58" s="432"/>
      <c r="ER58" s="432"/>
      <c r="ES58" s="432"/>
      <c r="ET58" s="432"/>
      <c r="EU58" s="432"/>
      <c r="EV58" s="432"/>
      <c r="EW58" s="432"/>
      <c r="EX58" s="432"/>
      <c r="EY58" s="432"/>
      <c r="EZ58" s="432"/>
      <c r="FA58" s="432"/>
      <c r="FB58" s="432"/>
      <c r="FC58" s="432"/>
      <c r="FD58" s="432"/>
      <c r="FE58" s="432"/>
      <c r="FF58" s="432"/>
      <c r="FG58" s="432"/>
      <c r="FH58" s="432"/>
      <c r="FI58" s="432"/>
      <c r="FJ58" s="432"/>
      <c r="FK58" s="432"/>
      <c r="FL58" s="432"/>
      <c r="FM58" s="432"/>
      <c r="FN58" s="432"/>
      <c r="FO58" s="432"/>
      <c r="FP58" s="432"/>
      <c r="FQ58" s="432"/>
      <c r="FR58" s="432"/>
      <c r="FS58" s="432"/>
      <c r="FT58" s="432"/>
      <c r="FU58" s="432"/>
      <c r="FV58" s="432"/>
      <c r="FW58" s="432"/>
      <c r="FX58" s="432"/>
      <c r="FY58" s="432"/>
      <c r="FZ58" s="432"/>
      <c r="GA58" s="432"/>
      <c r="GB58" s="432"/>
      <c r="GC58" s="432"/>
      <c r="GD58" s="432"/>
      <c r="GE58" s="432"/>
      <c r="GF58" s="432"/>
      <c r="GG58" s="432"/>
      <c r="GH58" s="432"/>
      <c r="GI58" s="432"/>
      <c r="GJ58" s="432"/>
      <c r="GK58" s="432"/>
      <c r="GL58" s="432"/>
      <c r="GM58" s="432"/>
      <c r="GN58" s="432"/>
      <c r="GO58" s="432"/>
      <c r="GP58" s="432"/>
      <c r="GQ58" s="432"/>
      <c r="GR58" s="432"/>
      <c r="GS58" s="432"/>
      <c r="GT58" s="432"/>
      <c r="GU58" s="432"/>
      <c r="GV58" s="432"/>
      <c r="GW58" s="432"/>
      <c r="GX58" s="432"/>
      <c r="GY58" s="432"/>
      <c r="GZ58" s="432"/>
      <c r="HA58" s="432"/>
      <c r="HB58" s="432"/>
      <c r="HC58" s="432"/>
      <c r="HD58" s="432"/>
      <c r="HE58" s="432"/>
      <c r="HF58" s="432"/>
      <c r="HG58" s="432"/>
      <c r="HH58" s="432"/>
      <c r="HI58" s="432"/>
      <c r="HJ58" s="432"/>
      <c r="HK58" s="432"/>
      <c r="HL58" s="432"/>
      <c r="HM58" s="432"/>
      <c r="HN58" s="432"/>
      <c r="HO58" s="432"/>
      <c r="HP58" s="432"/>
      <c r="HQ58" s="432"/>
      <c r="HR58" s="432"/>
      <c r="HS58" s="432"/>
      <c r="HT58" s="432"/>
      <c r="HU58" s="432"/>
      <c r="HV58" s="432"/>
      <c r="HW58" s="432"/>
      <c r="HX58" s="432"/>
      <c r="HY58" s="432"/>
      <c r="HZ58" s="432"/>
      <c r="IA58" s="432"/>
      <c r="IB58" s="432"/>
      <c r="IC58" s="432"/>
      <c r="ID58" s="432"/>
      <c r="IE58" s="432"/>
      <c r="IF58" s="432"/>
      <c r="IG58" s="432"/>
      <c r="IH58" s="432"/>
      <c r="II58" s="432"/>
      <c r="IJ58" s="432"/>
      <c r="IK58" s="432"/>
      <c r="IL58" s="432"/>
      <c r="IM58" s="432"/>
      <c r="IN58" s="432"/>
      <c r="IO58" s="432"/>
      <c r="IP58" s="432"/>
      <c r="IQ58" s="432"/>
      <c r="IR58" s="432"/>
      <c r="IS58" s="432"/>
      <c r="IT58" s="432"/>
      <c r="IU58" s="432"/>
      <c r="IV58" s="432"/>
      <c r="IW58" s="432"/>
      <c r="IX58" s="432"/>
      <c r="IY58" s="432"/>
      <c r="IZ58" s="432"/>
      <c r="JA58" s="432"/>
      <c r="JB58" s="432"/>
      <c r="JC58" s="432"/>
      <c r="JD58" s="432"/>
      <c r="JE58" s="432"/>
      <c r="JF58" s="432"/>
      <c r="JG58" s="432"/>
      <c r="JH58" s="432"/>
      <c r="JI58" s="432"/>
      <c r="JJ58" s="432"/>
      <c r="JK58" s="432"/>
      <c r="JL58" s="432"/>
      <c r="JM58" s="432"/>
      <c r="JN58" s="432"/>
      <c r="JO58" s="432"/>
      <c r="JP58" s="432"/>
      <c r="JQ58" s="432"/>
      <c r="JR58" s="432"/>
      <c r="JS58" s="432"/>
      <c r="JT58" s="432"/>
      <c r="JU58" s="432"/>
      <c r="JV58" s="432"/>
      <c r="JW58" s="432"/>
      <c r="JX58" s="432"/>
      <c r="JY58" s="432"/>
      <c r="JZ58" s="432"/>
      <c r="KA58" s="432"/>
      <c r="KB58" s="432"/>
      <c r="KC58" s="432"/>
      <c r="KD58" s="432"/>
      <c r="KE58" s="432"/>
      <c r="KF58" s="432"/>
      <c r="KG58" s="432"/>
      <c r="KH58" s="432"/>
      <c r="KI58" s="432"/>
      <c r="KJ58" s="432"/>
      <c r="KK58" s="432"/>
      <c r="KL58" s="432"/>
      <c r="KM58" s="432"/>
      <c r="KN58" s="432"/>
      <c r="KO58" s="432"/>
      <c r="KP58" s="432"/>
      <c r="KQ58" s="432"/>
      <c r="KR58" s="432"/>
      <c r="KS58" s="432"/>
      <c r="KT58" s="432"/>
      <c r="KU58" s="432"/>
      <c r="KV58" s="432"/>
      <c r="KW58" s="432"/>
      <c r="KX58" s="432"/>
      <c r="KY58" s="432"/>
      <c r="KZ58" s="432"/>
      <c r="LA58" s="432"/>
      <c r="LB58" s="432"/>
      <c r="LC58" s="432"/>
      <c r="LD58" s="432"/>
      <c r="LE58" s="432"/>
      <c r="LF58" s="432"/>
      <c r="LG58" s="432"/>
      <c r="LH58" s="432"/>
      <c r="LI58" s="432"/>
      <c r="LJ58" s="432"/>
      <c r="LK58" s="432"/>
      <c r="LL58" s="432"/>
      <c r="LM58" s="432"/>
      <c r="LN58" s="432"/>
      <c r="LO58" s="432"/>
      <c r="LP58" s="432"/>
      <c r="LQ58" s="432"/>
      <c r="LR58" s="432"/>
      <c r="LS58" s="432"/>
      <c r="LT58" s="432"/>
      <c r="LU58" s="432"/>
      <c r="LV58" s="432"/>
      <c r="LW58" s="432"/>
      <c r="LX58" s="432"/>
      <c r="LY58" s="432"/>
      <c r="LZ58" s="432"/>
      <c r="MA58" s="432"/>
      <c r="MB58" s="432"/>
      <c r="MC58" s="432"/>
      <c r="MD58" s="432"/>
      <c r="ME58" s="432"/>
      <c r="MF58" s="432"/>
      <c r="MG58" s="432"/>
      <c r="MH58" s="432"/>
      <c r="MI58" s="432"/>
      <c r="MJ58" s="432"/>
      <c r="MK58" s="432"/>
      <c r="ML58" s="432"/>
      <c r="MM58" s="432"/>
      <c r="MN58" s="432"/>
      <c r="MO58" s="432"/>
      <c r="MP58" s="432"/>
      <c r="MQ58" s="432"/>
      <c r="MR58" s="432"/>
      <c r="MS58" s="432"/>
      <c r="MT58" s="432"/>
      <c r="MU58" s="432"/>
      <c r="MV58" s="432"/>
      <c r="MW58" s="432"/>
      <c r="MX58" s="432"/>
      <c r="MY58" s="432"/>
      <c r="MZ58" s="432"/>
      <c r="NA58" s="432"/>
      <c r="NB58" s="432"/>
      <c r="NC58" s="432"/>
      <c r="ND58" s="432"/>
      <c r="NE58" s="432"/>
      <c r="NF58" s="432"/>
      <c r="NG58" s="432"/>
      <c r="NH58" s="432"/>
      <c r="NI58" s="432"/>
      <c r="NJ58" s="432"/>
      <c r="NK58" s="432"/>
      <c r="NL58" s="432"/>
      <c r="NM58" s="432"/>
      <c r="NN58" s="432"/>
      <c r="NO58" s="432"/>
      <c r="NP58" s="432"/>
      <c r="NQ58" s="432"/>
      <c r="NR58" s="432"/>
      <c r="NS58" s="432"/>
      <c r="NT58" s="432"/>
      <c r="NU58" s="432"/>
      <c r="NV58" s="432"/>
      <c r="NW58" s="432"/>
      <c r="NX58" s="432"/>
      <c r="NY58" s="432"/>
      <c r="NZ58" s="432"/>
      <c r="OA58" s="432"/>
      <c r="OB58" s="432"/>
      <c r="OC58" s="432"/>
      <c r="OD58" s="432"/>
      <c r="OE58" s="432"/>
      <c r="OF58" s="432"/>
      <c r="OG58" s="432"/>
      <c r="OH58" s="432"/>
      <c r="OI58" s="432"/>
      <c r="OJ58" s="432"/>
      <c r="OK58" s="432"/>
      <c r="OL58" s="432"/>
      <c r="OM58" s="432"/>
      <c r="ON58" s="432"/>
      <c r="OO58" s="432"/>
      <c r="OP58" s="432"/>
      <c r="OQ58" s="432"/>
      <c r="OR58" s="432"/>
      <c r="OS58" s="432"/>
      <c r="OT58" s="432"/>
      <c r="OU58" s="432"/>
      <c r="OV58" s="432"/>
      <c r="OW58" s="432"/>
      <c r="OX58" s="432"/>
      <c r="OY58" s="432"/>
      <c r="OZ58" s="432"/>
      <c r="PA58" s="432"/>
      <c r="PB58" s="432"/>
      <c r="PC58" s="432"/>
      <c r="PD58" s="432"/>
      <c r="PE58" s="432"/>
      <c r="PF58" s="432"/>
      <c r="PG58" s="432"/>
      <c r="PH58" s="432"/>
      <c r="PI58" s="432"/>
      <c r="PJ58" s="432"/>
      <c r="PK58" s="432"/>
      <c r="PL58" s="432"/>
      <c r="PM58" s="432"/>
      <c r="PN58" s="432"/>
      <c r="PO58" s="432"/>
      <c r="PP58" s="432"/>
      <c r="PQ58" s="432"/>
      <c r="PR58" s="432"/>
      <c r="PS58" s="432"/>
      <c r="PT58" s="432"/>
      <c r="PU58" s="432"/>
      <c r="PV58" s="432"/>
      <c r="PW58" s="432"/>
      <c r="PX58" s="432"/>
      <c r="PY58" s="432"/>
      <c r="PZ58" s="432"/>
      <c r="QA58" s="432"/>
      <c r="QB58" s="432"/>
      <c r="QC58" s="432"/>
      <c r="QD58" s="432"/>
      <c r="QE58" s="432"/>
      <c r="QF58" s="432"/>
      <c r="QG58" s="432"/>
      <c r="QH58" s="432"/>
      <c r="QI58" s="432"/>
      <c r="QJ58" s="432"/>
      <c r="QK58" s="432"/>
      <c r="QL58" s="432"/>
      <c r="QM58" s="432"/>
      <c r="QN58" s="432"/>
      <c r="QO58" s="432"/>
      <c r="QP58" s="432"/>
      <c r="QQ58" s="432"/>
      <c r="QR58" s="432"/>
      <c r="QS58" s="432"/>
      <c r="QT58" s="432"/>
      <c r="QU58" s="432"/>
      <c r="QV58" s="432"/>
      <c r="QW58" s="432"/>
      <c r="QX58" s="432"/>
      <c r="QY58" s="432"/>
      <c r="QZ58" s="432"/>
      <c r="RA58" s="432"/>
      <c r="RB58" s="432"/>
      <c r="RC58" s="432"/>
      <c r="RD58" s="432"/>
      <c r="RE58" s="432"/>
      <c r="RF58" s="432"/>
      <c r="RG58" s="432"/>
      <c r="RH58" s="432"/>
      <c r="RI58" s="432"/>
      <c r="RJ58" s="432"/>
      <c r="RK58" s="432"/>
      <c r="RL58" s="432"/>
      <c r="RM58" s="432"/>
      <c r="RN58" s="432"/>
      <c r="RO58" s="432"/>
      <c r="RP58" s="432"/>
      <c r="RQ58" s="432"/>
      <c r="RR58" s="432"/>
    </row>
    <row r="59" spans="1:486" ht="15" customHeight="1" x14ac:dyDescent="0.25">
      <c r="A59" t="str">
        <f t="shared" si="1"/>
        <v>5.793482487016874</v>
      </c>
      <c r="B59" s="445"/>
      <c r="C59" s="456" t="s">
        <v>4419</v>
      </c>
      <c r="D59" s="456" t="s">
        <v>4420</v>
      </c>
      <c r="E59" s="458" t="s">
        <v>4421</v>
      </c>
      <c r="F59" s="456">
        <v>71431</v>
      </c>
      <c r="G59" s="456" t="s">
        <v>4422</v>
      </c>
      <c r="H59" s="456" t="s">
        <v>4423</v>
      </c>
      <c r="I59" s="456">
        <v>538150</v>
      </c>
      <c r="J59" s="632">
        <v>8886769</v>
      </c>
      <c r="K59" s="456" t="s">
        <v>4424</v>
      </c>
      <c r="L59" s="456" t="s">
        <v>4425</v>
      </c>
      <c r="M59" s="456"/>
      <c r="N59" s="455"/>
      <c r="O59" s="456"/>
      <c r="P59" s="455"/>
      <c r="Q59" s="496" t="s">
        <v>105</v>
      </c>
      <c r="R59" s="453" t="s">
        <v>105</v>
      </c>
      <c r="S59" s="446" t="b">
        <f t="shared" si="24"/>
        <v>1</v>
      </c>
      <c r="T59" s="446" t="str">
        <f t="shared" si="25"/>
        <v>ok</v>
      </c>
      <c r="U59" s="452"/>
      <c r="V59" s="495">
        <v>8899000</v>
      </c>
      <c r="W59" s="450">
        <v>9141700</v>
      </c>
      <c r="X59" s="442">
        <f t="shared" si="4"/>
        <v>-2.6548672566371681E-2</v>
      </c>
      <c r="Y59" s="447" t="b">
        <f t="shared" si="26"/>
        <v>1</v>
      </c>
      <c r="Z59" s="446" t="str">
        <f t="shared" si="27"/>
        <v>ok</v>
      </c>
      <c r="AA59" s="452"/>
      <c r="AB59" s="495">
        <v>31449129</v>
      </c>
      <c r="AC59" s="450">
        <v>30136196</v>
      </c>
      <c r="AD59" s="442">
        <f t="shared" si="7"/>
        <v>4.3566646566806241E-2</v>
      </c>
      <c r="AE59" s="447" t="b">
        <f t="shared" si="28"/>
        <v>1</v>
      </c>
      <c r="AF59" s="447" t="str">
        <f t="shared" si="39"/>
        <v>ok</v>
      </c>
      <c r="AG59" s="452"/>
      <c r="AH59" s="495">
        <v>2134824.69</v>
      </c>
      <c r="AI59" s="450">
        <v>1767704</v>
      </c>
      <c r="AJ59" s="442">
        <f t="shared" si="35"/>
        <v>0.20768221942135107</v>
      </c>
      <c r="AK59" s="446" t="b">
        <f t="shared" si="30"/>
        <v>0</v>
      </c>
      <c r="AL59" s="446" t="str">
        <f t="shared" si="31"/>
        <v/>
      </c>
      <c r="AM59" s="452"/>
      <c r="AN59" s="495">
        <v>2773776.82</v>
      </c>
      <c r="AO59" s="450">
        <v>1984666</v>
      </c>
      <c r="AP59" s="447">
        <f t="shared" si="32"/>
        <v>0.39760383863078214</v>
      </c>
      <c r="AQ59" s="446" t="b">
        <f t="shared" si="33"/>
        <v>0</v>
      </c>
      <c r="AR59" s="446" t="b">
        <f t="shared" si="34"/>
        <v>1</v>
      </c>
      <c r="AS59" s="446" t="s">
        <v>3</v>
      </c>
      <c r="AT59" s="452"/>
      <c r="AU59" s="443">
        <v>2379049.9300000002</v>
      </c>
      <c r="AV59" s="443">
        <v>62810933.409999996</v>
      </c>
      <c r="AW59" s="443" t="s">
        <v>6736</v>
      </c>
      <c r="AX59" s="444">
        <v>2.24316</v>
      </c>
      <c r="AY59" s="443">
        <v>87016333.019999996</v>
      </c>
      <c r="AZ59" s="443">
        <v>40120788.460000001</v>
      </c>
      <c r="BA59" s="442" t="s">
        <v>6737</v>
      </c>
      <c r="BB59" s="442">
        <v>8376724</v>
      </c>
      <c r="BC59" s="441">
        <v>3637616</v>
      </c>
      <c r="BD59" s="440">
        <v>75185144</v>
      </c>
      <c r="BE59" s="439">
        <v>47858653.509999998</v>
      </c>
      <c r="BF59" s="439">
        <v>540</v>
      </c>
      <c r="BG59" s="439" t="s">
        <v>6739</v>
      </c>
      <c r="BH59" s="439">
        <f>ROUND((AY59+BF59),0)+1</f>
        <v>87016874</v>
      </c>
      <c r="BI59" s="438" t="e">
        <f t="shared" si="36"/>
        <v>#VALUE!</v>
      </c>
      <c r="BJ59" t="e">
        <f>VLOOKUP(P59,'[1]Critère Allocation'!$A$4:$K$10,11,FALSE)</f>
        <v>#N/A</v>
      </c>
      <c r="BK59" s="431" t="e">
        <f t="shared" si="43"/>
        <v>#N/A</v>
      </c>
      <c r="BL59" s="437" t="e">
        <f>$BO59*VLOOKUP($C59,'[1]PARAMETRES 2024'!$C$2:$I$27,2,FALSE)</f>
        <v>#N/A</v>
      </c>
      <c r="BM59" s="436" t="e">
        <f>$BO59*VLOOKUP($C59,'[1]PARAMETRES 2024'!$C$2:$I$27,3,FALSE)</f>
        <v>#N/A</v>
      </c>
      <c r="BN59" s="437" t="e">
        <f>$BO59*VLOOKUP($C59,'[1]PARAMETRES 2024'!$C$2:$I$27,4,FALSE)</f>
        <v>#N/A</v>
      </c>
      <c r="BO59" s="434" t="e">
        <f>$BK59/(1-VLOOKUP($C59,'[1]PARAMETRES 2024'!$C$2:$I$27,5,FALSE))</f>
        <v>#N/A</v>
      </c>
      <c r="BP59" s="437">
        <f t="shared" si="19"/>
        <v>0</v>
      </c>
      <c r="BQ59" s="437">
        <f t="shared" si="42"/>
        <v>0</v>
      </c>
      <c r="BR59" s="434" t="e">
        <f t="shared" si="21"/>
        <v>#N/A</v>
      </c>
      <c r="BS59" s="436">
        <f>IFERROR(BO59*VLOOKUP(C59,'[1]PARAMETRES 2024'!$C$2:$I$27,6,FALSE),0)</f>
        <v>0</v>
      </c>
      <c r="BT59" s="436">
        <f>IFERROR((BP59+BQ59)*VLOOKUP(C59,'[1]PARAMETRES 2024'!$C$2:$I$27,7,FALSE),0)</f>
        <v>0</v>
      </c>
      <c r="BU59" s="435" t="e">
        <f t="shared" si="22"/>
        <v>#N/A</v>
      </c>
      <c r="BV59" s="432"/>
      <c r="BW59" s="432"/>
      <c r="BX59" s="434" t="e">
        <f t="shared" si="23"/>
        <v>#N/A</v>
      </c>
      <c r="BY59" s="432"/>
      <c r="BZ59" s="433"/>
      <c r="CA59" s="432"/>
      <c r="CB59" s="432"/>
      <c r="CC59" s="432"/>
      <c r="CD59" s="432"/>
      <c r="CE59" s="432"/>
      <c r="CF59" s="432"/>
      <c r="CG59" s="433"/>
      <c r="CH59" s="432"/>
      <c r="CI59" s="432"/>
      <c r="CJ59" s="432"/>
      <c r="CK59" s="432"/>
      <c r="CL59" s="432"/>
      <c r="CM59" s="432"/>
      <c r="CN59" s="433"/>
      <c r="CO59" s="432"/>
      <c r="CP59" s="432"/>
      <c r="CQ59" s="432"/>
      <c r="CR59" s="432"/>
      <c r="CS59" s="432"/>
      <c r="CT59" s="432"/>
      <c r="CU59" s="432"/>
      <c r="CV59" s="432"/>
      <c r="CW59" s="432"/>
      <c r="CX59" s="432"/>
      <c r="CY59" s="432"/>
      <c r="CZ59" s="432"/>
      <c r="DA59" s="432"/>
      <c r="DB59" s="432"/>
      <c r="DC59" s="432"/>
      <c r="DD59" s="432"/>
      <c r="DE59" s="432"/>
      <c r="DF59" s="432"/>
      <c r="DG59" s="432"/>
      <c r="DH59" s="432"/>
      <c r="DI59" s="432"/>
      <c r="DJ59" s="432"/>
      <c r="DK59" s="432"/>
      <c r="DL59" s="432"/>
      <c r="DM59" s="432"/>
      <c r="DN59" s="432"/>
      <c r="DO59" s="432"/>
      <c r="DP59" s="432"/>
      <c r="DQ59" s="432"/>
      <c r="DR59" s="432"/>
      <c r="DS59" s="432"/>
      <c r="DT59" s="432"/>
      <c r="DU59" s="432"/>
      <c r="DV59" s="432"/>
      <c r="DW59" s="432"/>
      <c r="DX59" s="432"/>
      <c r="DY59" s="432"/>
      <c r="DZ59" s="432"/>
      <c r="EA59" s="432"/>
      <c r="EB59" s="432"/>
      <c r="EC59" s="432"/>
      <c r="ED59" s="432"/>
      <c r="EE59" s="432"/>
      <c r="EF59" s="432"/>
      <c r="EG59" s="432"/>
      <c r="EH59" s="432"/>
      <c r="EI59" s="432"/>
      <c r="EJ59" s="432"/>
      <c r="EK59" s="432"/>
      <c r="EL59" s="432"/>
      <c r="EM59" s="432"/>
      <c r="EN59" s="432"/>
      <c r="EO59" s="432"/>
      <c r="EP59" s="432"/>
      <c r="EQ59" s="432"/>
      <c r="ER59" s="432"/>
      <c r="ES59" s="432"/>
      <c r="ET59" s="432"/>
      <c r="EU59" s="432"/>
      <c r="EV59" s="432"/>
      <c r="EW59" s="432"/>
      <c r="EX59" s="432"/>
      <c r="EY59" s="432"/>
      <c r="EZ59" s="432"/>
      <c r="FA59" s="432"/>
      <c r="FB59" s="432"/>
      <c r="FC59" s="432"/>
      <c r="FD59" s="432"/>
      <c r="FE59" s="432"/>
      <c r="FF59" s="432"/>
      <c r="FG59" s="432"/>
      <c r="FH59" s="432"/>
      <c r="FI59" s="432"/>
      <c r="FJ59" s="432"/>
      <c r="FK59" s="432"/>
      <c r="FL59" s="432"/>
      <c r="FM59" s="432"/>
      <c r="FN59" s="432"/>
      <c r="FO59" s="432"/>
      <c r="FP59" s="432"/>
      <c r="FQ59" s="432"/>
      <c r="FR59" s="432"/>
      <c r="FS59" s="432"/>
      <c r="FT59" s="432"/>
      <c r="FU59" s="432"/>
      <c r="FV59" s="432"/>
      <c r="FW59" s="432"/>
      <c r="FX59" s="432"/>
      <c r="FY59" s="432"/>
      <c r="FZ59" s="432"/>
      <c r="GA59" s="432"/>
      <c r="GB59" s="432"/>
      <c r="GC59" s="432"/>
      <c r="GD59" s="432"/>
      <c r="GE59" s="432"/>
      <c r="GF59" s="432"/>
      <c r="GG59" s="432"/>
      <c r="GH59" s="432"/>
      <c r="GI59" s="432"/>
      <c r="GJ59" s="432"/>
      <c r="GK59" s="432"/>
      <c r="GL59" s="432"/>
      <c r="GM59" s="432"/>
      <c r="GN59" s="432"/>
      <c r="GO59" s="432"/>
      <c r="GP59" s="432"/>
      <c r="GQ59" s="432"/>
      <c r="GR59" s="432"/>
      <c r="GS59" s="432"/>
      <c r="GT59" s="432"/>
      <c r="GU59" s="432"/>
      <c r="GV59" s="432"/>
      <c r="GW59" s="432"/>
      <c r="GX59" s="432"/>
      <c r="GY59" s="432"/>
      <c r="GZ59" s="432"/>
      <c r="HA59" s="432"/>
      <c r="HB59" s="432"/>
      <c r="HC59" s="432"/>
      <c r="HD59" s="432"/>
      <c r="HE59" s="432"/>
      <c r="HF59" s="432"/>
      <c r="HG59" s="432"/>
      <c r="HH59" s="432"/>
      <c r="HI59" s="432"/>
      <c r="HJ59" s="432"/>
      <c r="HK59" s="432"/>
      <c r="HL59" s="432"/>
      <c r="HM59" s="432"/>
      <c r="HN59" s="432"/>
      <c r="HO59" s="432"/>
      <c r="HP59" s="432"/>
      <c r="HQ59" s="432"/>
      <c r="HR59" s="432"/>
      <c r="HS59" s="432"/>
      <c r="HT59" s="432"/>
      <c r="HU59" s="432"/>
      <c r="HV59" s="432"/>
      <c r="HW59" s="432"/>
      <c r="HX59" s="432"/>
      <c r="HY59" s="432"/>
      <c r="HZ59" s="432"/>
      <c r="IA59" s="432"/>
      <c r="IB59" s="432"/>
      <c r="IC59" s="432"/>
      <c r="ID59" s="432"/>
      <c r="IE59" s="432"/>
      <c r="IF59" s="432"/>
      <c r="IG59" s="432"/>
      <c r="IH59" s="432"/>
      <c r="II59" s="432"/>
      <c r="IJ59" s="432"/>
      <c r="IK59" s="432"/>
      <c r="IL59" s="432"/>
      <c r="IM59" s="432"/>
      <c r="IN59" s="432"/>
      <c r="IO59" s="432"/>
      <c r="IP59" s="432"/>
      <c r="IQ59" s="432"/>
      <c r="IR59" s="432"/>
      <c r="IS59" s="432"/>
      <c r="IT59" s="432"/>
      <c r="IU59" s="432"/>
      <c r="IV59" s="432"/>
      <c r="IW59" s="432"/>
      <c r="IX59" s="432"/>
      <c r="IY59" s="432"/>
      <c r="IZ59" s="432"/>
      <c r="JA59" s="432"/>
      <c r="JB59" s="432"/>
      <c r="JC59" s="432"/>
      <c r="JD59" s="432"/>
      <c r="JE59" s="432"/>
      <c r="JF59" s="432"/>
      <c r="JG59" s="432"/>
      <c r="JH59" s="432"/>
      <c r="JI59" s="432"/>
      <c r="JJ59" s="432"/>
      <c r="JK59" s="432"/>
      <c r="JL59" s="432"/>
      <c r="JM59" s="432"/>
      <c r="JN59" s="432"/>
      <c r="JO59" s="432"/>
      <c r="JP59" s="432"/>
      <c r="JQ59" s="432"/>
      <c r="JR59" s="432"/>
      <c r="JS59" s="432"/>
      <c r="JT59" s="432"/>
      <c r="JU59" s="432"/>
      <c r="JV59" s="432"/>
      <c r="JW59" s="432"/>
      <c r="JX59" s="432"/>
      <c r="JY59" s="432"/>
      <c r="JZ59" s="432"/>
      <c r="KA59" s="432"/>
      <c r="KB59" s="432"/>
      <c r="KC59" s="432"/>
      <c r="KD59" s="432"/>
      <c r="KE59" s="432"/>
      <c r="KF59" s="432"/>
      <c r="KG59" s="432"/>
      <c r="KH59" s="432"/>
      <c r="KI59" s="432"/>
      <c r="KJ59" s="432"/>
      <c r="KK59" s="432"/>
      <c r="KL59" s="432"/>
      <c r="KM59" s="432"/>
      <c r="KN59" s="432"/>
      <c r="KO59" s="432"/>
      <c r="KP59" s="432"/>
      <c r="KQ59" s="432"/>
      <c r="KR59" s="432"/>
      <c r="KS59" s="432"/>
      <c r="KT59" s="432"/>
      <c r="KU59" s="432"/>
      <c r="KV59" s="432"/>
      <c r="KW59" s="432"/>
      <c r="KX59" s="432"/>
      <c r="KY59" s="432"/>
      <c r="KZ59" s="432"/>
      <c r="LA59" s="432"/>
      <c r="LB59" s="432"/>
      <c r="LC59" s="432"/>
      <c r="LD59" s="432"/>
      <c r="LE59" s="432"/>
      <c r="LF59" s="432"/>
      <c r="LG59" s="432"/>
      <c r="LH59" s="432"/>
      <c r="LI59" s="432"/>
      <c r="LJ59" s="432"/>
      <c r="LK59" s="432"/>
      <c r="LL59" s="432"/>
      <c r="LM59" s="432"/>
      <c r="LN59" s="432"/>
      <c r="LO59" s="432"/>
      <c r="LP59" s="432"/>
      <c r="LQ59" s="432"/>
      <c r="LR59" s="432"/>
      <c r="LS59" s="432"/>
      <c r="LT59" s="432"/>
      <c r="LU59" s="432"/>
      <c r="LV59" s="432"/>
      <c r="LW59" s="432"/>
      <c r="LX59" s="432"/>
      <c r="LY59" s="432"/>
      <c r="LZ59" s="432"/>
      <c r="MA59" s="432"/>
      <c r="MB59" s="432"/>
      <c r="MC59" s="432"/>
      <c r="MD59" s="432"/>
      <c r="ME59" s="432"/>
      <c r="MF59" s="432"/>
      <c r="MG59" s="432"/>
      <c r="MH59" s="432"/>
      <c r="MI59" s="432"/>
      <c r="MJ59" s="432"/>
      <c r="MK59" s="432"/>
      <c r="ML59" s="432"/>
      <c r="MM59" s="432"/>
      <c r="MN59" s="432"/>
      <c r="MO59" s="432"/>
      <c r="MP59" s="432"/>
      <c r="MQ59" s="432"/>
      <c r="MR59" s="432"/>
      <c r="MS59" s="432"/>
      <c r="MT59" s="432"/>
      <c r="MU59" s="432"/>
      <c r="MV59" s="432"/>
      <c r="MW59" s="432"/>
      <c r="MX59" s="432"/>
      <c r="MY59" s="432"/>
      <c r="MZ59" s="432"/>
      <c r="NA59" s="432"/>
      <c r="NB59" s="432"/>
      <c r="NC59" s="432"/>
      <c r="ND59" s="432"/>
      <c r="NE59" s="432"/>
      <c r="NF59" s="432"/>
      <c r="NG59" s="432"/>
      <c r="NH59" s="432"/>
      <c r="NI59" s="432"/>
      <c r="NJ59" s="432"/>
      <c r="NK59" s="432"/>
      <c r="NL59" s="432"/>
      <c r="NM59" s="432"/>
      <c r="NN59" s="432"/>
      <c r="NO59" s="432"/>
      <c r="NP59" s="432"/>
      <c r="NQ59" s="432"/>
      <c r="NR59" s="432"/>
      <c r="NS59" s="432"/>
      <c r="NT59" s="432"/>
      <c r="NU59" s="432"/>
      <c r="NV59" s="432"/>
      <c r="NW59" s="432"/>
      <c r="NX59" s="432"/>
      <c r="NY59" s="432"/>
      <c r="NZ59" s="432"/>
      <c r="OA59" s="432"/>
      <c r="OB59" s="432"/>
      <c r="OC59" s="432"/>
      <c r="OD59" s="432"/>
      <c r="OE59" s="432"/>
      <c r="OF59" s="432"/>
      <c r="OG59" s="432"/>
      <c r="OH59" s="432"/>
      <c r="OI59" s="432"/>
      <c r="OJ59" s="432"/>
      <c r="OK59" s="432"/>
      <c r="OL59" s="432"/>
      <c r="OM59" s="432"/>
      <c r="ON59" s="432"/>
      <c r="OO59" s="432"/>
      <c r="OP59" s="432"/>
      <c r="OQ59" s="432"/>
      <c r="OR59" s="432"/>
      <c r="OS59" s="432"/>
      <c r="OT59" s="432"/>
      <c r="OU59" s="432"/>
      <c r="OV59" s="432"/>
      <c r="OW59" s="432"/>
      <c r="OX59" s="432"/>
      <c r="OY59" s="432"/>
      <c r="OZ59" s="432"/>
      <c r="PA59" s="432"/>
      <c r="PB59" s="432"/>
      <c r="PC59" s="432"/>
      <c r="PD59" s="432"/>
      <c r="PE59" s="432"/>
      <c r="PF59" s="432"/>
      <c r="PG59" s="432"/>
      <c r="PH59" s="432"/>
      <c r="PI59" s="432"/>
      <c r="PJ59" s="432"/>
      <c r="PK59" s="432"/>
      <c r="PL59" s="432"/>
      <c r="PM59" s="432"/>
      <c r="PN59" s="432"/>
      <c r="PO59" s="432"/>
      <c r="PP59" s="432"/>
      <c r="PQ59" s="432"/>
      <c r="PR59" s="432"/>
      <c r="PS59" s="432"/>
      <c r="PT59" s="432"/>
      <c r="PU59" s="432"/>
      <c r="PV59" s="432"/>
      <c r="PW59" s="432"/>
      <c r="PX59" s="432"/>
      <c r="PY59" s="432"/>
      <c r="PZ59" s="432"/>
      <c r="QA59" s="432"/>
      <c r="QB59" s="432"/>
      <c r="QC59" s="432"/>
      <c r="QD59" s="432"/>
      <c r="QE59" s="432"/>
      <c r="QF59" s="432"/>
      <c r="QG59" s="432"/>
      <c r="QH59" s="432"/>
      <c r="QI59" s="432"/>
      <c r="QJ59" s="432"/>
      <c r="QK59" s="432"/>
      <c r="QL59" s="432"/>
      <c r="QM59" s="432"/>
      <c r="QN59" s="432"/>
      <c r="QO59" s="432"/>
      <c r="QP59" s="432"/>
      <c r="QQ59" s="432"/>
      <c r="QR59" s="432"/>
      <c r="QS59" s="432"/>
      <c r="QT59" s="432"/>
      <c r="QU59" s="432"/>
      <c r="QV59" s="432"/>
      <c r="QW59" s="432"/>
      <c r="QX59" s="432"/>
      <c r="QY59" s="432"/>
      <c r="QZ59" s="432"/>
      <c r="RA59" s="432"/>
      <c r="RB59" s="432"/>
      <c r="RC59" s="432"/>
      <c r="RD59" s="432"/>
      <c r="RE59" s="432"/>
      <c r="RF59" s="432"/>
      <c r="RG59" s="432"/>
      <c r="RH59" s="432"/>
      <c r="RI59" s="432"/>
      <c r="RJ59" s="432"/>
      <c r="RK59" s="432"/>
      <c r="RL59" s="432"/>
      <c r="RM59" s="432"/>
      <c r="RN59" s="432"/>
      <c r="RO59" s="432"/>
      <c r="RP59" s="432"/>
      <c r="RQ59" s="432"/>
      <c r="RR59" s="432"/>
    </row>
    <row r="60" spans="1:486" ht="15" customHeight="1" x14ac:dyDescent="0.25">
      <c r="A60" t="str">
        <f t="shared" si="1"/>
        <v>Kunuf Pxnuzmr271847</v>
      </c>
      <c r="B60" s="445"/>
      <c r="C60" s="456" t="s">
        <v>4426</v>
      </c>
      <c r="D60" s="456" t="s">
        <v>4427</v>
      </c>
      <c r="E60" s="458" t="s">
        <v>4428</v>
      </c>
      <c r="F60" s="456" t="s">
        <v>4429</v>
      </c>
      <c r="G60" s="456" t="s">
        <v>4430</v>
      </c>
      <c r="H60" s="463" t="s">
        <v>4431</v>
      </c>
      <c r="I60" s="456" t="s">
        <v>4432</v>
      </c>
      <c r="J60" s="456">
        <v>42451</v>
      </c>
      <c r="K60" s="456" t="s">
        <v>4433</v>
      </c>
      <c r="L60" s="456" t="s">
        <v>4434</v>
      </c>
      <c r="M60" s="456">
        <v>487384</v>
      </c>
      <c r="N60" s="455">
        <v>3763766</v>
      </c>
      <c r="O60" s="456" t="s">
        <v>4435</v>
      </c>
      <c r="P60" s="455" t="s">
        <v>4436</v>
      </c>
      <c r="Q60" s="496" t="s">
        <v>105</v>
      </c>
      <c r="R60" s="453" t="s">
        <v>105</v>
      </c>
      <c r="S60" s="446" t="b">
        <f t="shared" si="24"/>
        <v>1</v>
      </c>
      <c r="T60" s="446" t="str">
        <f t="shared" si="25"/>
        <v>ok</v>
      </c>
      <c r="U60" s="452"/>
      <c r="V60" s="495"/>
      <c r="W60" s="450"/>
      <c r="X60" s="442">
        <f t="shared" si="4"/>
        <v>0</v>
      </c>
      <c r="Y60" s="447" t="b">
        <f t="shared" si="26"/>
        <v>1</v>
      </c>
      <c r="Z60" s="446" t="str">
        <f t="shared" si="27"/>
        <v>ok</v>
      </c>
      <c r="AA60" s="452"/>
      <c r="AB60" s="495"/>
      <c r="AC60" s="450"/>
      <c r="AD60" s="442">
        <f t="shared" si="7"/>
        <v>0</v>
      </c>
      <c r="AE60" s="447" t="b">
        <f t="shared" si="28"/>
        <v>1</v>
      </c>
      <c r="AF60" s="447" t="str">
        <f t="shared" si="39"/>
        <v>ok</v>
      </c>
      <c r="AG60" s="452"/>
      <c r="AH60" s="495">
        <v>177109.36</v>
      </c>
      <c r="AI60" s="450">
        <v>131296</v>
      </c>
      <c r="AJ60" s="442">
        <f t="shared" si="35"/>
        <v>0.34893187911284418</v>
      </c>
      <c r="AK60" s="446" t="b">
        <f t="shared" si="30"/>
        <v>0</v>
      </c>
      <c r="AL60" s="446" t="str">
        <f t="shared" si="31"/>
        <v/>
      </c>
      <c r="AM60" s="452"/>
      <c r="AN60" s="495">
        <v>206229.83</v>
      </c>
      <c r="AO60" s="450">
        <v>165534</v>
      </c>
      <c r="AP60" s="447">
        <f t="shared" si="32"/>
        <v>0.24584574770137849</v>
      </c>
      <c r="AQ60" s="446" t="b">
        <f t="shared" si="33"/>
        <v>0</v>
      </c>
      <c r="AR60" s="446" t="b">
        <f t="shared" si="34"/>
        <v>1</v>
      </c>
      <c r="AS60" s="446" t="s">
        <v>3</v>
      </c>
      <c r="AT60" s="452"/>
      <c r="AU60" s="443">
        <v>986734.46</v>
      </c>
      <c r="AV60" s="443">
        <v>581682.16</v>
      </c>
      <c r="AW60" s="443" t="s">
        <v>6740</v>
      </c>
      <c r="AX60" s="444">
        <v>7.0045799999999998</v>
      </c>
      <c r="AY60" s="443">
        <v>271297.44</v>
      </c>
      <c r="AZ60" s="443">
        <v>711788.13</v>
      </c>
      <c r="BA60" s="442" t="s">
        <v>6741</v>
      </c>
      <c r="BB60" s="442"/>
      <c r="BC60" s="441" t="s">
        <v>3565</v>
      </c>
      <c r="BD60" s="440">
        <v>593797</v>
      </c>
      <c r="BE60" s="439">
        <v>549625.89</v>
      </c>
      <c r="BF60" s="439">
        <v>550</v>
      </c>
      <c r="BG60" s="439" t="s">
        <v>6742</v>
      </c>
      <c r="BH60" s="439">
        <f t="shared" ref="BH60:BH73" si="44">ROUND((AY60+BF60),0)</f>
        <v>271847</v>
      </c>
      <c r="BI60" s="438" t="e">
        <f t="shared" si="36"/>
        <v>#VALUE!</v>
      </c>
      <c r="BJ60" t="e">
        <f>VLOOKUP(P60,'[1]Critère Allocation'!$A$4:$K$10,11,FALSE)</f>
        <v>#N/A</v>
      </c>
      <c r="BK60" s="431" t="e">
        <f t="shared" si="43"/>
        <v>#N/A</v>
      </c>
      <c r="BL60" s="437" t="e">
        <f>$BO60*VLOOKUP($C60,'[1]PARAMETRES 2024'!$C$2:$I$27,2,FALSE)</f>
        <v>#N/A</v>
      </c>
      <c r="BM60" s="436" t="e">
        <f>$BO60*VLOOKUP($C60,'[1]PARAMETRES 2024'!$C$2:$I$27,3,FALSE)</f>
        <v>#N/A</v>
      </c>
      <c r="BN60" s="437" t="e">
        <f>$BO60*VLOOKUP($C60,'[1]PARAMETRES 2024'!$C$2:$I$27,4,FALSE)</f>
        <v>#N/A</v>
      </c>
      <c r="BO60" s="434" t="e">
        <f>$BK60/(1-VLOOKUP($C60,'[1]PARAMETRES 2024'!$C$2:$I$27,5,FALSE))</f>
        <v>#N/A</v>
      </c>
      <c r="BP60" s="437">
        <f t="shared" si="19"/>
        <v>0</v>
      </c>
      <c r="BQ60" s="437">
        <f t="shared" si="42"/>
        <v>0</v>
      </c>
      <c r="BR60" s="434" t="e">
        <f t="shared" si="21"/>
        <v>#N/A</v>
      </c>
      <c r="BS60" s="436">
        <f>IFERROR(BO60*VLOOKUP(C60,'[1]PARAMETRES 2024'!$C$2:$I$27,6,FALSE),0)</f>
        <v>0</v>
      </c>
      <c r="BT60" s="436">
        <f>IFERROR((BP60+BQ60)*VLOOKUP(C60,'[1]PARAMETRES 2024'!$C$2:$I$27,7,FALSE),0)</f>
        <v>0</v>
      </c>
      <c r="BU60" s="435" t="e">
        <f t="shared" si="22"/>
        <v>#N/A</v>
      </c>
      <c r="BV60" s="432"/>
      <c r="BW60" s="432"/>
      <c r="BX60" s="434" t="e">
        <f t="shared" si="23"/>
        <v>#N/A</v>
      </c>
      <c r="BY60" s="432"/>
      <c r="BZ60" s="433"/>
      <c r="CA60" s="432"/>
      <c r="CB60" s="432"/>
      <c r="CC60" s="432"/>
      <c r="CD60" s="432"/>
      <c r="CE60" s="432"/>
      <c r="CF60" s="432"/>
      <c r="CG60" s="433"/>
      <c r="CH60" s="432"/>
      <c r="CI60" s="432"/>
      <c r="CJ60" s="432"/>
      <c r="CK60" s="432"/>
      <c r="CL60" s="432"/>
      <c r="CM60" s="432"/>
      <c r="CN60" s="433"/>
      <c r="CO60" s="432"/>
      <c r="CP60" s="432"/>
      <c r="CQ60" s="432"/>
      <c r="CR60" s="432"/>
      <c r="CS60" s="432"/>
      <c r="CT60" s="432"/>
      <c r="CU60" s="432"/>
      <c r="CV60" s="432"/>
      <c r="CW60" s="432"/>
      <c r="CX60" s="432"/>
      <c r="CY60" s="432"/>
      <c r="CZ60" s="432"/>
      <c r="DA60" s="432"/>
      <c r="DB60" s="432"/>
      <c r="DC60" s="432"/>
      <c r="DD60" s="432"/>
      <c r="DE60" s="432"/>
      <c r="DF60" s="432"/>
      <c r="DG60" s="432"/>
      <c r="DH60" s="432"/>
      <c r="DI60" s="432"/>
      <c r="DJ60" s="432"/>
      <c r="DK60" s="432"/>
      <c r="DL60" s="432"/>
      <c r="DM60" s="432"/>
      <c r="DN60" s="432"/>
      <c r="DO60" s="432"/>
      <c r="DP60" s="432"/>
      <c r="DQ60" s="432"/>
      <c r="DR60" s="432"/>
      <c r="DS60" s="432"/>
      <c r="DT60" s="432"/>
      <c r="DU60" s="432"/>
      <c r="DV60" s="432"/>
      <c r="DW60" s="432"/>
      <c r="DX60" s="432"/>
      <c r="DY60" s="432"/>
      <c r="DZ60" s="432"/>
      <c r="EA60" s="432"/>
      <c r="EB60" s="432"/>
      <c r="EC60" s="432"/>
      <c r="ED60" s="432"/>
      <c r="EE60" s="432"/>
      <c r="EF60" s="432"/>
      <c r="EG60" s="432"/>
      <c r="EH60" s="432"/>
      <c r="EI60" s="432"/>
      <c r="EJ60" s="432"/>
      <c r="EK60" s="432"/>
      <c r="EL60" s="432"/>
      <c r="EM60" s="432"/>
      <c r="EN60" s="432"/>
      <c r="EO60" s="432"/>
      <c r="EP60" s="432"/>
      <c r="EQ60" s="432"/>
      <c r="ER60" s="432"/>
      <c r="ES60" s="432"/>
      <c r="ET60" s="432"/>
      <c r="EU60" s="432"/>
      <c r="EV60" s="432"/>
      <c r="EW60" s="432"/>
      <c r="EX60" s="432"/>
      <c r="EY60" s="432"/>
      <c r="EZ60" s="432"/>
      <c r="FA60" s="432"/>
      <c r="FB60" s="432"/>
      <c r="FC60" s="432"/>
      <c r="FD60" s="432"/>
      <c r="FE60" s="432"/>
      <c r="FF60" s="432"/>
      <c r="FG60" s="432"/>
      <c r="FH60" s="432"/>
      <c r="FI60" s="432"/>
      <c r="FJ60" s="432"/>
      <c r="FK60" s="432"/>
      <c r="FL60" s="432"/>
      <c r="FM60" s="432"/>
      <c r="FN60" s="432"/>
      <c r="FO60" s="432"/>
      <c r="FP60" s="432"/>
      <c r="FQ60" s="432"/>
      <c r="FR60" s="432"/>
      <c r="FS60" s="432"/>
      <c r="FT60" s="432"/>
      <c r="FU60" s="432"/>
      <c r="FV60" s="432"/>
      <c r="FW60" s="432"/>
      <c r="FX60" s="432"/>
      <c r="FY60" s="432"/>
      <c r="FZ60" s="432"/>
      <c r="GA60" s="432"/>
      <c r="GB60" s="432"/>
      <c r="GC60" s="432"/>
      <c r="GD60" s="432"/>
      <c r="GE60" s="432"/>
      <c r="GF60" s="432"/>
      <c r="GG60" s="432"/>
      <c r="GH60" s="432"/>
      <c r="GI60" s="432"/>
      <c r="GJ60" s="432"/>
      <c r="GK60" s="432"/>
      <c r="GL60" s="432"/>
      <c r="GM60" s="432"/>
      <c r="GN60" s="432"/>
      <c r="GO60" s="432"/>
      <c r="GP60" s="432"/>
      <c r="GQ60" s="432"/>
      <c r="GR60" s="432"/>
      <c r="GS60" s="432"/>
      <c r="GT60" s="432"/>
      <c r="GU60" s="432"/>
      <c r="GV60" s="432"/>
      <c r="GW60" s="432"/>
      <c r="GX60" s="432"/>
      <c r="GY60" s="432"/>
      <c r="GZ60" s="432"/>
      <c r="HA60" s="432"/>
      <c r="HB60" s="432"/>
      <c r="HC60" s="432"/>
      <c r="HD60" s="432"/>
      <c r="HE60" s="432"/>
      <c r="HF60" s="432"/>
      <c r="HG60" s="432"/>
      <c r="HH60" s="432"/>
      <c r="HI60" s="432"/>
      <c r="HJ60" s="432"/>
      <c r="HK60" s="432"/>
      <c r="HL60" s="432"/>
      <c r="HM60" s="432"/>
      <c r="HN60" s="432"/>
      <c r="HO60" s="432"/>
      <c r="HP60" s="432"/>
      <c r="HQ60" s="432"/>
      <c r="HR60" s="432"/>
      <c r="HS60" s="432"/>
      <c r="HT60" s="432"/>
      <c r="HU60" s="432"/>
      <c r="HV60" s="432"/>
      <c r="HW60" s="432"/>
      <c r="HX60" s="432"/>
      <c r="HY60" s="432"/>
      <c r="HZ60" s="432"/>
      <c r="IA60" s="432"/>
      <c r="IB60" s="432"/>
      <c r="IC60" s="432"/>
      <c r="ID60" s="432"/>
      <c r="IE60" s="432"/>
      <c r="IF60" s="432"/>
      <c r="IG60" s="432"/>
      <c r="IH60" s="432"/>
      <c r="II60" s="432"/>
      <c r="IJ60" s="432"/>
      <c r="IK60" s="432"/>
      <c r="IL60" s="432"/>
      <c r="IM60" s="432"/>
      <c r="IN60" s="432"/>
      <c r="IO60" s="432"/>
      <c r="IP60" s="432"/>
      <c r="IQ60" s="432"/>
      <c r="IR60" s="432"/>
      <c r="IS60" s="432"/>
      <c r="IT60" s="432"/>
      <c r="IU60" s="432"/>
      <c r="IV60" s="432"/>
      <c r="IW60" s="432"/>
      <c r="IX60" s="432"/>
      <c r="IY60" s="432"/>
      <c r="IZ60" s="432"/>
      <c r="JA60" s="432"/>
      <c r="JB60" s="432"/>
      <c r="JC60" s="432"/>
      <c r="JD60" s="432"/>
      <c r="JE60" s="432"/>
      <c r="JF60" s="432"/>
      <c r="JG60" s="432"/>
      <c r="JH60" s="432"/>
      <c r="JI60" s="432"/>
      <c r="JJ60" s="432"/>
      <c r="JK60" s="432"/>
      <c r="JL60" s="432"/>
      <c r="JM60" s="432"/>
      <c r="JN60" s="432"/>
      <c r="JO60" s="432"/>
      <c r="JP60" s="432"/>
      <c r="JQ60" s="432"/>
      <c r="JR60" s="432"/>
      <c r="JS60" s="432"/>
      <c r="JT60" s="432"/>
      <c r="JU60" s="432"/>
      <c r="JV60" s="432"/>
      <c r="JW60" s="432"/>
      <c r="JX60" s="432"/>
      <c r="JY60" s="432"/>
      <c r="JZ60" s="432"/>
      <c r="KA60" s="432"/>
      <c r="KB60" s="432"/>
      <c r="KC60" s="432"/>
      <c r="KD60" s="432"/>
      <c r="KE60" s="432"/>
      <c r="KF60" s="432"/>
      <c r="KG60" s="432"/>
      <c r="KH60" s="432"/>
      <c r="KI60" s="432"/>
      <c r="KJ60" s="432"/>
      <c r="KK60" s="432"/>
      <c r="KL60" s="432"/>
      <c r="KM60" s="432"/>
      <c r="KN60" s="432"/>
      <c r="KO60" s="432"/>
      <c r="KP60" s="432"/>
      <c r="KQ60" s="432"/>
      <c r="KR60" s="432"/>
      <c r="KS60" s="432"/>
      <c r="KT60" s="432"/>
      <c r="KU60" s="432"/>
      <c r="KV60" s="432"/>
      <c r="KW60" s="432"/>
      <c r="KX60" s="432"/>
      <c r="KY60" s="432"/>
      <c r="KZ60" s="432"/>
      <c r="LA60" s="432"/>
      <c r="LB60" s="432"/>
      <c r="LC60" s="432"/>
      <c r="LD60" s="432"/>
      <c r="LE60" s="432"/>
      <c r="LF60" s="432"/>
      <c r="LG60" s="432"/>
      <c r="LH60" s="432"/>
      <c r="LI60" s="432"/>
      <c r="LJ60" s="432"/>
      <c r="LK60" s="432"/>
      <c r="LL60" s="432"/>
      <c r="LM60" s="432"/>
      <c r="LN60" s="432"/>
      <c r="LO60" s="432"/>
      <c r="LP60" s="432"/>
      <c r="LQ60" s="432"/>
      <c r="LR60" s="432"/>
      <c r="LS60" s="432"/>
      <c r="LT60" s="432"/>
      <c r="LU60" s="432"/>
      <c r="LV60" s="432"/>
      <c r="LW60" s="432"/>
      <c r="LX60" s="432"/>
      <c r="LY60" s="432"/>
      <c r="LZ60" s="432"/>
      <c r="MA60" s="432"/>
      <c r="MB60" s="432"/>
      <c r="MC60" s="432"/>
      <c r="MD60" s="432"/>
      <c r="ME60" s="432"/>
      <c r="MF60" s="432"/>
      <c r="MG60" s="432"/>
      <c r="MH60" s="432"/>
      <c r="MI60" s="432"/>
      <c r="MJ60" s="432"/>
      <c r="MK60" s="432"/>
      <c r="ML60" s="432"/>
      <c r="MM60" s="432"/>
      <c r="MN60" s="432"/>
      <c r="MO60" s="432"/>
      <c r="MP60" s="432"/>
      <c r="MQ60" s="432"/>
      <c r="MR60" s="432"/>
      <c r="MS60" s="432"/>
      <c r="MT60" s="432"/>
      <c r="MU60" s="432"/>
      <c r="MV60" s="432"/>
      <c r="MW60" s="432"/>
      <c r="MX60" s="432"/>
      <c r="MY60" s="432"/>
      <c r="MZ60" s="432"/>
      <c r="NA60" s="432"/>
      <c r="NB60" s="432"/>
      <c r="NC60" s="432"/>
      <c r="ND60" s="432"/>
      <c r="NE60" s="432"/>
      <c r="NF60" s="432"/>
      <c r="NG60" s="432"/>
      <c r="NH60" s="432"/>
      <c r="NI60" s="432"/>
      <c r="NJ60" s="432"/>
      <c r="NK60" s="432"/>
      <c r="NL60" s="432"/>
      <c r="NM60" s="432"/>
      <c r="NN60" s="432"/>
      <c r="NO60" s="432"/>
      <c r="NP60" s="432"/>
      <c r="NQ60" s="432"/>
      <c r="NR60" s="432"/>
      <c r="NS60" s="432"/>
      <c r="NT60" s="432"/>
      <c r="NU60" s="432"/>
      <c r="NV60" s="432"/>
      <c r="NW60" s="432"/>
      <c r="NX60" s="432"/>
      <c r="NY60" s="432"/>
      <c r="NZ60" s="432"/>
      <c r="OA60" s="432"/>
      <c r="OB60" s="432"/>
      <c r="OC60" s="432"/>
      <c r="OD60" s="432"/>
      <c r="OE60" s="432"/>
      <c r="OF60" s="432"/>
      <c r="OG60" s="432"/>
      <c r="OH60" s="432"/>
      <c r="OI60" s="432"/>
      <c r="OJ60" s="432"/>
      <c r="OK60" s="432"/>
      <c r="OL60" s="432"/>
      <c r="OM60" s="432"/>
      <c r="ON60" s="432"/>
      <c r="OO60" s="432"/>
      <c r="OP60" s="432"/>
      <c r="OQ60" s="432"/>
      <c r="OR60" s="432"/>
      <c r="OS60" s="432"/>
      <c r="OT60" s="432"/>
      <c r="OU60" s="432"/>
      <c r="OV60" s="432"/>
      <c r="OW60" s="432"/>
      <c r="OX60" s="432"/>
      <c r="OY60" s="432"/>
      <c r="OZ60" s="432"/>
      <c r="PA60" s="432"/>
      <c r="PB60" s="432"/>
      <c r="PC60" s="432"/>
      <c r="PD60" s="432"/>
      <c r="PE60" s="432"/>
      <c r="PF60" s="432"/>
      <c r="PG60" s="432"/>
      <c r="PH60" s="432"/>
      <c r="PI60" s="432"/>
      <c r="PJ60" s="432"/>
      <c r="PK60" s="432"/>
      <c r="PL60" s="432"/>
      <c r="PM60" s="432"/>
      <c r="PN60" s="432"/>
      <c r="PO60" s="432"/>
      <c r="PP60" s="432"/>
      <c r="PQ60" s="432"/>
      <c r="PR60" s="432"/>
      <c r="PS60" s="432"/>
      <c r="PT60" s="432"/>
      <c r="PU60" s="432"/>
      <c r="PV60" s="432"/>
      <c r="PW60" s="432"/>
      <c r="PX60" s="432"/>
      <c r="PY60" s="432"/>
      <c r="PZ60" s="432"/>
      <c r="QA60" s="432"/>
      <c r="QB60" s="432"/>
      <c r="QC60" s="432"/>
      <c r="QD60" s="432"/>
      <c r="QE60" s="432"/>
      <c r="QF60" s="432"/>
      <c r="QG60" s="432"/>
      <c r="QH60" s="432"/>
      <c r="QI60" s="432"/>
      <c r="QJ60" s="432"/>
      <c r="QK60" s="432"/>
      <c r="QL60" s="432"/>
      <c r="QM60" s="432"/>
      <c r="QN60" s="432"/>
      <c r="QO60" s="432"/>
      <c r="QP60" s="432"/>
      <c r="QQ60" s="432"/>
      <c r="QR60" s="432"/>
      <c r="QS60" s="432"/>
      <c r="QT60" s="432"/>
      <c r="QU60" s="432"/>
      <c r="QV60" s="432"/>
      <c r="QW60" s="432"/>
      <c r="QX60" s="432"/>
      <c r="QY60" s="432"/>
      <c r="QZ60" s="432"/>
      <c r="RA60" s="432"/>
      <c r="RB60" s="432"/>
      <c r="RC60" s="432"/>
      <c r="RD60" s="432"/>
      <c r="RE60" s="432"/>
      <c r="RF60" s="432"/>
      <c r="RG60" s="432"/>
      <c r="RH60" s="432"/>
      <c r="RI60" s="432"/>
      <c r="RJ60" s="432"/>
      <c r="RK60" s="432"/>
      <c r="RL60" s="432"/>
      <c r="RM60" s="432"/>
      <c r="RN60" s="432"/>
      <c r="RO60" s="432"/>
      <c r="RP60" s="432"/>
      <c r="RQ60" s="432"/>
      <c r="RR60" s="432"/>
    </row>
    <row r="61" spans="1:486" ht="15" customHeight="1" x14ac:dyDescent="0.25">
      <c r="A61" t="str">
        <f t="shared" si="1"/>
        <v>Fjyhtbfu9068357</v>
      </c>
      <c r="B61" s="445"/>
      <c r="C61" s="456" t="s">
        <v>4437</v>
      </c>
      <c r="D61" s="456" t="s">
        <v>4438</v>
      </c>
      <c r="E61" s="458" t="s">
        <v>4439</v>
      </c>
      <c r="F61" s="456" t="s">
        <v>4440</v>
      </c>
      <c r="G61" s="456" t="s">
        <v>4441</v>
      </c>
      <c r="H61" s="456" t="s">
        <v>4442</v>
      </c>
      <c r="I61" s="456" t="s">
        <v>4443</v>
      </c>
      <c r="J61" s="456">
        <v>80726</v>
      </c>
      <c r="K61" s="456" t="s">
        <v>4444</v>
      </c>
      <c r="L61" s="456" t="s">
        <v>4445</v>
      </c>
      <c r="M61" s="456">
        <v>340721</v>
      </c>
      <c r="N61" s="455">
        <v>5966770</v>
      </c>
      <c r="O61" s="456" t="s">
        <v>4446</v>
      </c>
      <c r="P61" s="455" t="s">
        <v>4447</v>
      </c>
      <c r="Q61" s="496" t="s">
        <v>105</v>
      </c>
      <c r="R61" s="453" t="s">
        <v>105</v>
      </c>
      <c r="S61" s="446" t="b">
        <f t="shared" si="24"/>
        <v>1</v>
      </c>
      <c r="T61" s="446" t="str">
        <f t="shared" si="25"/>
        <v>ok</v>
      </c>
      <c r="U61" s="452"/>
      <c r="V61" s="495">
        <v>0</v>
      </c>
      <c r="W61" s="450">
        <v>3713364</v>
      </c>
      <c r="X61" s="442">
        <f t="shared" si="4"/>
        <v>-1</v>
      </c>
      <c r="Y61" s="447" t="b">
        <f t="shared" si="26"/>
        <v>0</v>
      </c>
      <c r="Z61" s="446" t="str">
        <f t="shared" si="27"/>
        <v/>
      </c>
      <c r="AA61" s="452"/>
      <c r="AB61" s="495">
        <v>338910</v>
      </c>
      <c r="AC61" s="450">
        <v>338910</v>
      </c>
      <c r="AD61" s="442">
        <f t="shared" si="7"/>
        <v>0</v>
      </c>
      <c r="AE61" s="447" t="b">
        <f t="shared" si="28"/>
        <v>1</v>
      </c>
      <c r="AF61" s="447" t="str">
        <f t="shared" si="39"/>
        <v>ok</v>
      </c>
      <c r="AG61" s="452"/>
      <c r="AH61" s="495">
        <v>1409709.14</v>
      </c>
      <c r="AI61" s="450">
        <v>1031651</v>
      </c>
      <c r="AJ61" s="442">
        <f t="shared" si="35"/>
        <v>0.3664593355698777</v>
      </c>
      <c r="AK61" s="446" t="b">
        <f t="shared" si="30"/>
        <v>0</v>
      </c>
      <c r="AL61" s="446" t="str">
        <f t="shared" si="31"/>
        <v/>
      </c>
      <c r="AM61" s="452"/>
      <c r="AN61" s="495">
        <v>2839546.25</v>
      </c>
      <c r="AO61" s="450">
        <v>2553761</v>
      </c>
      <c r="AP61" s="447">
        <f t="shared" si="32"/>
        <v>0.11190759432852174</v>
      </c>
      <c r="AQ61" s="446" t="b">
        <f t="shared" si="33"/>
        <v>0</v>
      </c>
      <c r="AR61" s="446" t="b">
        <f t="shared" si="34"/>
        <v>1</v>
      </c>
      <c r="AS61" s="446" t="s">
        <v>3</v>
      </c>
      <c r="AT61" s="452"/>
      <c r="AU61" s="443">
        <v>3397093.19</v>
      </c>
      <c r="AV61" s="443">
        <v>6958665.21</v>
      </c>
      <c r="AW61" s="443" t="s">
        <v>6743</v>
      </c>
      <c r="AX61" s="444">
        <v>2.5441199999999999</v>
      </c>
      <c r="AY61" s="443">
        <v>9067796.5899999999</v>
      </c>
      <c r="AZ61" s="443">
        <v>4132163.98</v>
      </c>
      <c r="BA61" s="442" t="s">
        <v>6744</v>
      </c>
      <c r="BB61" s="442"/>
      <c r="BC61" s="441" t="s">
        <v>3565</v>
      </c>
      <c r="BD61" s="440" t="s">
        <v>6745</v>
      </c>
      <c r="BE61" s="439">
        <v>2982566.71</v>
      </c>
      <c r="BF61" s="439">
        <v>560</v>
      </c>
      <c r="BG61" s="439" t="s">
        <v>6747</v>
      </c>
      <c r="BH61" s="439">
        <f t="shared" si="44"/>
        <v>9068357</v>
      </c>
      <c r="BI61" s="438" t="e">
        <f t="shared" si="36"/>
        <v>#VALUE!</v>
      </c>
      <c r="BJ61" t="e">
        <f>VLOOKUP(P61,'[1]Critère Allocation'!$A$4:$K$10,11,FALSE)</f>
        <v>#N/A</v>
      </c>
      <c r="BK61" s="431" t="e">
        <f t="shared" si="43"/>
        <v>#N/A</v>
      </c>
      <c r="BL61" s="437" t="e">
        <f>$BO61*VLOOKUP($C61,'[1]PARAMETRES 2024'!$C$2:$I$27,2,FALSE)</f>
        <v>#N/A</v>
      </c>
      <c r="BM61" s="436" t="e">
        <f>$BO61*VLOOKUP($C61,'[1]PARAMETRES 2024'!$C$2:$I$27,3,FALSE)</f>
        <v>#N/A</v>
      </c>
      <c r="BN61" s="437" t="e">
        <f>$BO61*VLOOKUP($C61,'[1]PARAMETRES 2024'!$C$2:$I$27,4,FALSE)</f>
        <v>#N/A</v>
      </c>
      <c r="BO61" s="434" t="e">
        <f>$BK61/(1-VLOOKUP($C61,'[1]PARAMETRES 2024'!$C$2:$I$27,5,FALSE))</f>
        <v>#N/A</v>
      </c>
      <c r="BP61" s="437">
        <f t="shared" si="19"/>
        <v>0</v>
      </c>
      <c r="BQ61" s="437">
        <f t="shared" si="42"/>
        <v>0</v>
      </c>
      <c r="BR61" s="434" t="e">
        <f t="shared" si="21"/>
        <v>#N/A</v>
      </c>
      <c r="BS61" s="436">
        <f>IFERROR(BO61*VLOOKUP(C61,'[1]PARAMETRES 2024'!$C$2:$I$27,6,FALSE),0)</f>
        <v>0</v>
      </c>
      <c r="BT61" s="436">
        <f>IFERROR((BP61+BQ61)*VLOOKUP(C61,'[1]PARAMETRES 2024'!$C$2:$I$27,7,FALSE),0)</f>
        <v>0</v>
      </c>
      <c r="BU61" s="435" t="e">
        <f t="shared" si="22"/>
        <v>#N/A</v>
      </c>
      <c r="BV61" s="432"/>
      <c r="BW61" s="432"/>
      <c r="BX61" s="434" t="e">
        <f t="shared" si="23"/>
        <v>#N/A</v>
      </c>
      <c r="BY61" s="432"/>
      <c r="BZ61" s="433"/>
      <c r="CA61" s="432"/>
      <c r="CB61" s="432"/>
      <c r="CC61" s="432"/>
      <c r="CD61" s="432"/>
      <c r="CE61" s="432"/>
      <c r="CF61" s="432"/>
      <c r="CG61" s="433"/>
      <c r="CH61" s="432"/>
      <c r="CI61" s="432"/>
      <c r="CJ61" s="432"/>
      <c r="CK61" s="432"/>
      <c r="CL61" s="432"/>
      <c r="CM61" s="432"/>
      <c r="CN61" s="433"/>
      <c r="CO61" s="432"/>
      <c r="CP61" s="432"/>
      <c r="CQ61" s="432"/>
      <c r="CR61" s="432"/>
      <c r="CS61" s="432"/>
      <c r="CT61" s="432"/>
      <c r="CU61" s="432"/>
      <c r="CV61" s="432"/>
      <c r="CW61" s="432"/>
      <c r="CX61" s="432"/>
      <c r="CY61" s="432"/>
      <c r="CZ61" s="432"/>
      <c r="DA61" s="432"/>
      <c r="DB61" s="432"/>
      <c r="DC61" s="432"/>
      <c r="DD61" s="432"/>
      <c r="DE61" s="432"/>
      <c r="DF61" s="432"/>
      <c r="DG61" s="432"/>
      <c r="DH61" s="432"/>
      <c r="DI61" s="432"/>
      <c r="DJ61" s="432"/>
      <c r="DK61" s="432"/>
      <c r="DL61" s="432"/>
      <c r="DM61" s="432"/>
      <c r="DN61" s="432"/>
      <c r="DO61" s="432"/>
      <c r="DP61" s="432"/>
      <c r="DQ61" s="432"/>
      <c r="DR61" s="432"/>
      <c r="DS61" s="432"/>
      <c r="DT61" s="432"/>
      <c r="DU61" s="432"/>
      <c r="DV61" s="432"/>
      <c r="DW61" s="432"/>
      <c r="DX61" s="432"/>
      <c r="DY61" s="432"/>
      <c r="DZ61" s="432"/>
      <c r="EA61" s="432"/>
      <c r="EB61" s="432"/>
      <c r="EC61" s="432"/>
      <c r="ED61" s="432"/>
      <c r="EE61" s="432"/>
      <c r="EF61" s="432"/>
      <c r="EG61" s="432"/>
      <c r="EH61" s="432"/>
      <c r="EI61" s="432"/>
      <c r="EJ61" s="432"/>
      <c r="EK61" s="432"/>
      <c r="EL61" s="432"/>
      <c r="EM61" s="432"/>
      <c r="EN61" s="432"/>
      <c r="EO61" s="432"/>
      <c r="EP61" s="432"/>
      <c r="EQ61" s="432"/>
      <c r="ER61" s="432"/>
      <c r="ES61" s="432"/>
      <c r="ET61" s="432"/>
      <c r="EU61" s="432"/>
      <c r="EV61" s="432"/>
      <c r="EW61" s="432"/>
      <c r="EX61" s="432"/>
      <c r="EY61" s="432"/>
      <c r="EZ61" s="432"/>
      <c r="FA61" s="432"/>
      <c r="FB61" s="432"/>
      <c r="FC61" s="432"/>
      <c r="FD61" s="432"/>
      <c r="FE61" s="432"/>
      <c r="FF61" s="432"/>
      <c r="FG61" s="432"/>
      <c r="FH61" s="432"/>
      <c r="FI61" s="432"/>
      <c r="FJ61" s="432"/>
      <c r="FK61" s="432"/>
      <c r="FL61" s="432"/>
      <c r="FM61" s="432"/>
      <c r="FN61" s="432"/>
      <c r="FO61" s="432"/>
      <c r="FP61" s="432"/>
      <c r="FQ61" s="432"/>
      <c r="FR61" s="432"/>
      <c r="FS61" s="432"/>
      <c r="FT61" s="432"/>
      <c r="FU61" s="432"/>
      <c r="FV61" s="432"/>
      <c r="FW61" s="432"/>
      <c r="FX61" s="432"/>
      <c r="FY61" s="432"/>
      <c r="FZ61" s="432"/>
      <c r="GA61" s="432"/>
      <c r="GB61" s="432"/>
      <c r="GC61" s="432"/>
      <c r="GD61" s="432"/>
      <c r="GE61" s="432"/>
      <c r="GF61" s="432"/>
      <c r="GG61" s="432"/>
      <c r="GH61" s="432"/>
      <c r="GI61" s="432"/>
      <c r="GJ61" s="432"/>
      <c r="GK61" s="432"/>
      <c r="GL61" s="432"/>
      <c r="GM61" s="432"/>
      <c r="GN61" s="432"/>
      <c r="GO61" s="432"/>
      <c r="GP61" s="432"/>
      <c r="GQ61" s="432"/>
      <c r="GR61" s="432"/>
      <c r="GS61" s="432"/>
      <c r="GT61" s="432"/>
      <c r="GU61" s="432"/>
      <c r="GV61" s="432"/>
      <c r="GW61" s="432"/>
      <c r="GX61" s="432"/>
      <c r="GY61" s="432"/>
      <c r="GZ61" s="432"/>
      <c r="HA61" s="432"/>
      <c r="HB61" s="432"/>
      <c r="HC61" s="432"/>
      <c r="HD61" s="432"/>
      <c r="HE61" s="432"/>
      <c r="HF61" s="432"/>
      <c r="HG61" s="432"/>
      <c r="HH61" s="432"/>
      <c r="HI61" s="432"/>
      <c r="HJ61" s="432"/>
      <c r="HK61" s="432"/>
      <c r="HL61" s="432"/>
      <c r="HM61" s="432"/>
      <c r="HN61" s="432"/>
      <c r="HO61" s="432"/>
      <c r="HP61" s="432"/>
      <c r="HQ61" s="432"/>
      <c r="HR61" s="432"/>
      <c r="HS61" s="432"/>
      <c r="HT61" s="432"/>
      <c r="HU61" s="432"/>
      <c r="HV61" s="432"/>
      <c r="HW61" s="432"/>
      <c r="HX61" s="432"/>
      <c r="HY61" s="432"/>
      <c r="HZ61" s="432"/>
      <c r="IA61" s="432"/>
      <c r="IB61" s="432"/>
      <c r="IC61" s="432"/>
      <c r="ID61" s="432"/>
      <c r="IE61" s="432"/>
      <c r="IF61" s="432"/>
      <c r="IG61" s="432"/>
      <c r="IH61" s="432"/>
      <c r="II61" s="432"/>
      <c r="IJ61" s="432"/>
      <c r="IK61" s="432"/>
      <c r="IL61" s="432"/>
      <c r="IM61" s="432"/>
      <c r="IN61" s="432"/>
      <c r="IO61" s="432"/>
      <c r="IP61" s="432"/>
      <c r="IQ61" s="432"/>
      <c r="IR61" s="432"/>
      <c r="IS61" s="432"/>
      <c r="IT61" s="432"/>
      <c r="IU61" s="432"/>
      <c r="IV61" s="432"/>
      <c r="IW61" s="432"/>
      <c r="IX61" s="432"/>
      <c r="IY61" s="432"/>
      <c r="IZ61" s="432"/>
      <c r="JA61" s="432"/>
      <c r="JB61" s="432"/>
      <c r="JC61" s="432"/>
      <c r="JD61" s="432"/>
      <c r="JE61" s="432"/>
      <c r="JF61" s="432"/>
      <c r="JG61" s="432"/>
      <c r="JH61" s="432"/>
      <c r="JI61" s="432"/>
      <c r="JJ61" s="432"/>
      <c r="JK61" s="432"/>
      <c r="JL61" s="432"/>
      <c r="JM61" s="432"/>
      <c r="JN61" s="432"/>
      <c r="JO61" s="432"/>
      <c r="JP61" s="432"/>
      <c r="JQ61" s="432"/>
      <c r="JR61" s="432"/>
      <c r="JS61" s="432"/>
      <c r="JT61" s="432"/>
      <c r="JU61" s="432"/>
      <c r="JV61" s="432"/>
      <c r="JW61" s="432"/>
      <c r="JX61" s="432"/>
      <c r="JY61" s="432"/>
      <c r="JZ61" s="432"/>
      <c r="KA61" s="432"/>
      <c r="KB61" s="432"/>
      <c r="KC61" s="432"/>
      <c r="KD61" s="432"/>
      <c r="KE61" s="432"/>
      <c r="KF61" s="432"/>
      <c r="KG61" s="432"/>
      <c r="KH61" s="432"/>
      <c r="KI61" s="432"/>
      <c r="KJ61" s="432"/>
      <c r="KK61" s="432"/>
      <c r="KL61" s="432"/>
      <c r="KM61" s="432"/>
      <c r="KN61" s="432"/>
      <c r="KO61" s="432"/>
      <c r="KP61" s="432"/>
      <c r="KQ61" s="432"/>
      <c r="KR61" s="432"/>
      <c r="KS61" s="432"/>
      <c r="KT61" s="432"/>
      <c r="KU61" s="432"/>
      <c r="KV61" s="432"/>
      <c r="KW61" s="432"/>
      <c r="KX61" s="432"/>
      <c r="KY61" s="432"/>
      <c r="KZ61" s="432"/>
      <c r="LA61" s="432"/>
      <c r="LB61" s="432"/>
      <c r="LC61" s="432"/>
      <c r="LD61" s="432"/>
      <c r="LE61" s="432"/>
      <c r="LF61" s="432"/>
      <c r="LG61" s="432"/>
      <c r="LH61" s="432"/>
      <c r="LI61" s="432"/>
      <c r="LJ61" s="432"/>
      <c r="LK61" s="432"/>
      <c r="LL61" s="432"/>
      <c r="LM61" s="432"/>
      <c r="LN61" s="432"/>
      <c r="LO61" s="432"/>
      <c r="LP61" s="432"/>
      <c r="LQ61" s="432"/>
      <c r="LR61" s="432"/>
      <c r="LS61" s="432"/>
      <c r="LT61" s="432"/>
      <c r="LU61" s="432"/>
      <c r="LV61" s="432"/>
      <c r="LW61" s="432"/>
      <c r="LX61" s="432"/>
      <c r="LY61" s="432"/>
      <c r="LZ61" s="432"/>
      <c r="MA61" s="432"/>
      <c r="MB61" s="432"/>
      <c r="MC61" s="432"/>
      <c r="MD61" s="432"/>
      <c r="ME61" s="432"/>
      <c r="MF61" s="432"/>
      <c r="MG61" s="432"/>
      <c r="MH61" s="432"/>
      <c r="MI61" s="432"/>
      <c r="MJ61" s="432"/>
      <c r="MK61" s="432"/>
      <c r="ML61" s="432"/>
      <c r="MM61" s="432"/>
      <c r="MN61" s="432"/>
      <c r="MO61" s="432"/>
      <c r="MP61" s="432"/>
      <c r="MQ61" s="432"/>
      <c r="MR61" s="432"/>
      <c r="MS61" s="432"/>
      <c r="MT61" s="432"/>
      <c r="MU61" s="432"/>
      <c r="MV61" s="432"/>
      <c r="MW61" s="432"/>
      <c r="MX61" s="432"/>
      <c r="MY61" s="432"/>
      <c r="MZ61" s="432"/>
      <c r="NA61" s="432"/>
      <c r="NB61" s="432"/>
      <c r="NC61" s="432"/>
      <c r="ND61" s="432"/>
      <c r="NE61" s="432"/>
      <c r="NF61" s="432"/>
      <c r="NG61" s="432"/>
      <c r="NH61" s="432"/>
      <c r="NI61" s="432"/>
      <c r="NJ61" s="432"/>
      <c r="NK61" s="432"/>
      <c r="NL61" s="432"/>
      <c r="NM61" s="432"/>
      <c r="NN61" s="432"/>
      <c r="NO61" s="432"/>
      <c r="NP61" s="432"/>
      <c r="NQ61" s="432"/>
      <c r="NR61" s="432"/>
      <c r="NS61" s="432"/>
      <c r="NT61" s="432"/>
      <c r="NU61" s="432"/>
      <c r="NV61" s="432"/>
      <c r="NW61" s="432"/>
      <c r="NX61" s="432"/>
      <c r="NY61" s="432"/>
      <c r="NZ61" s="432"/>
      <c r="OA61" s="432"/>
      <c r="OB61" s="432"/>
      <c r="OC61" s="432"/>
      <c r="OD61" s="432"/>
      <c r="OE61" s="432"/>
      <c r="OF61" s="432"/>
      <c r="OG61" s="432"/>
      <c r="OH61" s="432"/>
      <c r="OI61" s="432"/>
      <c r="OJ61" s="432"/>
      <c r="OK61" s="432"/>
      <c r="OL61" s="432"/>
      <c r="OM61" s="432"/>
      <c r="ON61" s="432"/>
      <c r="OO61" s="432"/>
      <c r="OP61" s="432"/>
      <c r="OQ61" s="432"/>
      <c r="OR61" s="432"/>
      <c r="OS61" s="432"/>
      <c r="OT61" s="432"/>
      <c r="OU61" s="432"/>
      <c r="OV61" s="432"/>
      <c r="OW61" s="432"/>
      <c r="OX61" s="432"/>
      <c r="OY61" s="432"/>
      <c r="OZ61" s="432"/>
      <c r="PA61" s="432"/>
      <c r="PB61" s="432"/>
      <c r="PC61" s="432"/>
      <c r="PD61" s="432"/>
      <c r="PE61" s="432"/>
      <c r="PF61" s="432"/>
      <c r="PG61" s="432"/>
      <c r="PH61" s="432"/>
      <c r="PI61" s="432"/>
      <c r="PJ61" s="432"/>
      <c r="PK61" s="432"/>
      <c r="PL61" s="432"/>
      <c r="PM61" s="432"/>
      <c r="PN61" s="432"/>
      <c r="PO61" s="432"/>
      <c r="PP61" s="432"/>
      <c r="PQ61" s="432"/>
      <c r="PR61" s="432"/>
      <c r="PS61" s="432"/>
      <c r="PT61" s="432"/>
      <c r="PU61" s="432"/>
      <c r="PV61" s="432"/>
      <c r="PW61" s="432"/>
      <c r="PX61" s="432"/>
      <c r="PY61" s="432"/>
      <c r="PZ61" s="432"/>
      <c r="QA61" s="432"/>
      <c r="QB61" s="432"/>
      <c r="QC61" s="432"/>
      <c r="QD61" s="432"/>
      <c r="QE61" s="432"/>
      <c r="QF61" s="432"/>
      <c r="QG61" s="432"/>
      <c r="QH61" s="432"/>
      <c r="QI61" s="432"/>
      <c r="QJ61" s="432"/>
      <c r="QK61" s="432"/>
      <c r="QL61" s="432"/>
      <c r="QM61" s="432"/>
      <c r="QN61" s="432"/>
      <c r="QO61" s="432"/>
      <c r="QP61" s="432"/>
      <c r="QQ61" s="432"/>
      <c r="QR61" s="432"/>
      <c r="QS61" s="432"/>
      <c r="QT61" s="432"/>
      <c r="QU61" s="432"/>
      <c r="QV61" s="432"/>
      <c r="QW61" s="432"/>
      <c r="QX61" s="432"/>
      <c r="QY61" s="432"/>
      <c r="QZ61" s="432"/>
      <c r="RA61" s="432"/>
      <c r="RB61" s="432"/>
      <c r="RC61" s="432"/>
      <c r="RD61" s="432"/>
      <c r="RE61" s="432"/>
      <c r="RF61" s="432"/>
      <c r="RG61" s="432"/>
      <c r="RH61" s="432"/>
      <c r="RI61" s="432"/>
      <c r="RJ61" s="432"/>
      <c r="RK61" s="432"/>
      <c r="RL61" s="432"/>
      <c r="RM61" s="432"/>
      <c r="RN61" s="432"/>
      <c r="RO61" s="432"/>
      <c r="RP61" s="432"/>
      <c r="RQ61" s="432"/>
      <c r="RR61" s="432"/>
    </row>
    <row r="62" spans="1:486" ht="15" customHeight="1" x14ac:dyDescent="0.25">
      <c r="A62" t="str">
        <f t="shared" si="1"/>
        <v>2179996</v>
      </c>
      <c r="B62" s="445"/>
      <c r="C62" s="456" t="s">
        <v>4448</v>
      </c>
      <c r="D62" s="456" t="s">
        <v>4449</v>
      </c>
      <c r="E62" s="458" t="s">
        <v>4450</v>
      </c>
      <c r="F62" s="456" t="s">
        <v>4451</v>
      </c>
      <c r="G62" s="456" t="s">
        <v>4452</v>
      </c>
      <c r="H62" s="456"/>
      <c r="I62" s="456"/>
      <c r="J62" s="456"/>
      <c r="K62" s="456"/>
      <c r="L62" s="456"/>
      <c r="M62" s="456"/>
      <c r="N62" s="455"/>
      <c r="O62" s="456"/>
      <c r="P62" s="455"/>
      <c r="Q62" s="496" t="s">
        <v>105</v>
      </c>
      <c r="R62" s="453" t="s">
        <v>105</v>
      </c>
      <c r="S62" s="446" t="b">
        <f t="shared" si="24"/>
        <v>1</v>
      </c>
      <c r="T62" s="446" t="str">
        <f t="shared" si="25"/>
        <v>ok</v>
      </c>
      <c r="U62" s="452"/>
      <c r="V62" s="495"/>
      <c r="W62" s="450"/>
      <c r="X62" s="442">
        <f t="shared" si="4"/>
        <v>0</v>
      </c>
      <c r="Y62" s="447" t="b">
        <f t="shared" si="26"/>
        <v>1</v>
      </c>
      <c r="Z62" s="446" t="str">
        <f t="shared" si="27"/>
        <v>ok</v>
      </c>
      <c r="AA62" s="452"/>
      <c r="AB62" s="445"/>
      <c r="AC62" s="450"/>
      <c r="AD62" s="442">
        <f t="shared" si="7"/>
        <v>0</v>
      </c>
      <c r="AE62" s="447" t="b">
        <f t="shared" si="28"/>
        <v>1</v>
      </c>
      <c r="AF62" s="447" t="str">
        <f t="shared" si="39"/>
        <v>ok</v>
      </c>
      <c r="AG62" s="452"/>
      <c r="AH62" s="495">
        <v>2151621.41</v>
      </c>
      <c r="AI62" s="450">
        <v>1712584</v>
      </c>
      <c r="AJ62" s="442">
        <f t="shared" si="35"/>
        <v>0.25635963549817126</v>
      </c>
      <c r="AK62" s="446" t="b">
        <f t="shared" si="30"/>
        <v>0</v>
      </c>
      <c r="AL62" s="446" t="str">
        <f t="shared" si="31"/>
        <v/>
      </c>
      <c r="AM62" s="452"/>
      <c r="AN62" s="495">
        <v>4147051.02</v>
      </c>
      <c r="AO62" s="450">
        <v>4047130</v>
      </c>
      <c r="AP62" s="447">
        <f t="shared" si="32"/>
        <v>2.4689352701791151E-2</v>
      </c>
      <c r="AQ62" s="446" t="b">
        <f t="shared" si="33"/>
        <v>1</v>
      </c>
      <c r="AR62" s="446" t="b">
        <f t="shared" si="34"/>
        <v>1</v>
      </c>
      <c r="AS62" s="446" t="s">
        <v>3</v>
      </c>
      <c r="AT62" s="452"/>
      <c r="AU62" s="443">
        <v>6130091.29</v>
      </c>
      <c r="AV62" s="443" t="s">
        <v>6748</v>
      </c>
      <c r="AW62" s="443" t="s">
        <v>6749</v>
      </c>
      <c r="AX62" s="444">
        <v>0.80879999999999996</v>
      </c>
      <c r="AY62" s="443">
        <v>2179425.87</v>
      </c>
      <c r="AZ62" s="443">
        <v>3434833.68</v>
      </c>
      <c r="BA62" s="442" t="s">
        <v>6750</v>
      </c>
      <c r="BB62" s="442"/>
      <c r="BC62" s="441" t="s">
        <v>3565</v>
      </c>
      <c r="BD62" s="440">
        <v>1426466</v>
      </c>
      <c r="BE62" s="439">
        <v>4165769.54</v>
      </c>
      <c r="BF62" s="439">
        <v>570</v>
      </c>
      <c r="BG62" s="439" t="s">
        <v>6751</v>
      </c>
      <c r="BH62" s="439">
        <f t="shared" si="44"/>
        <v>2179996</v>
      </c>
      <c r="BI62" s="438" t="e">
        <f t="shared" si="36"/>
        <v>#VALUE!</v>
      </c>
      <c r="BJ62" t="e">
        <f>VLOOKUP(P62,'[1]Critère Allocation'!$A$4:$K$10,11,FALSE)</f>
        <v>#N/A</v>
      </c>
      <c r="BK62" s="431" t="e">
        <f t="shared" si="43"/>
        <v>#N/A</v>
      </c>
      <c r="BL62" s="437" t="e">
        <f>$BO62*VLOOKUP($C62,'[1]PARAMETRES 2024'!$C$2:$I$27,2,FALSE)</f>
        <v>#N/A</v>
      </c>
      <c r="BM62" s="436" t="e">
        <f>$BO62*VLOOKUP($C62,'[1]PARAMETRES 2024'!$C$2:$I$27,3,FALSE)</f>
        <v>#N/A</v>
      </c>
      <c r="BN62" s="437" t="e">
        <f>$BO62*VLOOKUP($C62,'[1]PARAMETRES 2024'!$C$2:$I$27,4,FALSE)</f>
        <v>#N/A</v>
      </c>
      <c r="BO62" s="434" t="e">
        <f>$BK62/(1-VLOOKUP($C62,'[1]PARAMETRES 2024'!$C$2:$I$27,5,FALSE))</f>
        <v>#N/A</v>
      </c>
      <c r="BP62" s="437">
        <f t="shared" si="19"/>
        <v>0</v>
      </c>
      <c r="BQ62" s="437">
        <f t="shared" si="42"/>
        <v>0</v>
      </c>
      <c r="BR62" s="434" t="e">
        <f t="shared" si="21"/>
        <v>#N/A</v>
      </c>
      <c r="BS62" s="436">
        <f>IFERROR(BO62*VLOOKUP(C62,'[1]PARAMETRES 2024'!$C$2:$I$27,6,FALSE),0)</f>
        <v>0</v>
      </c>
      <c r="BT62" s="436">
        <f>IFERROR((BP62+BQ62)*VLOOKUP(C62,'[1]PARAMETRES 2024'!$C$2:$I$27,7,FALSE),0)</f>
        <v>0</v>
      </c>
      <c r="BU62" s="435" t="e">
        <f t="shared" si="22"/>
        <v>#N/A</v>
      </c>
      <c r="BV62" s="432"/>
      <c r="BW62" s="432"/>
      <c r="BX62" s="434" t="e">
        <f t="shared" si="23"/>
        <v>#N/A</v>
      </c>
      <c r="BY62" s="432"/>
      <c r="BZ62" s="433"/>
      <c r="CA62" s="432"/>
      <c r="CB62" s="432"/>
      <c r="CC62" s="432"/>
      <c r="CD62" s="432"/>
      <c r="CE62" s="432"/>
      <c r="CF62" s="432"/>
      <c r="CG62" s="433"/>
      <c r="CH62" s="432"/>
      <c r="CI62" s="432"/>
      <c r="CJ62" s="432"/>
      <c r="CK62" s="432"/>
      <c r="CL62" s="432"/>
      <c r="CM62" s="432"/>
      <c r="CN62" s="433"/>
      <c r="CO62" s="432"/>
      <c r="CP62" s="432"/>
      <c r="CQ62" s="432"/>
      <c r="CR62" s="432"/>
      <c r="CS62" s="432"/>
      <c r="CT62" s="432"/>
      <c r="CU62" s="432"/>
      <c r="CV62" s="432"/>
      <c r="CW62" s="432"/>
      <c r="CX62" s="432"/>
      <c r="CY62" s="432"/>
      <c r="CZ62" s="432"/>
      <c r="DA62" s="432"/>
      <c r="DB62" s="432"/>
      <c r="DC62" s="432"/>
      <c r="DD62" s="432"/>
      <c r="DE62" s="432"/>
      <c r="DF62" s="432"/>
      <c r="DG62" s="432"/>
      <c r="DH62" s="432"/>
      <c r="DI62" s="432"/>
      <c r="DJ62" s="432"/>
      <c r="DK62" s="432"/>
      <c r="DL62" s="432"/>
      <c r="DM62" s="432"/>
      <c r="DN62" s="432"/>
      <c r="DO62" s="432"/>
      <c r="DP62" s="432"/>
      <c r="DQ62" s="432"/>
      <c r="DR62" s="432"/>
      <c r="DS62" s="432"/>
      <c r="DT62" s="432"/>
      <c r="DU62" s="432"/>
      <c r="DV62" s="432"/>
      <c r="DW62" s="432"/>
      <c r="DX62" s="432"/>
      <c r="DY62" s="432"/>
      <c r="DZ62" s="432"/>
      <c r="EA62" s="432"/>
      <c r="EB62" s="432"/>
      <c r="EC62" s="432"/>
      <c r="ED62" s="432"/>
      <c r="EE62" s="432"/>
      <c r="EF62" s="432"/>
      <c r="EG62" s="432"/>
      <c r="EH62" s="432"/>
      <c r="EI62" s="432"/>
      <c r="EJ62" s="432"/>
      <c r="EK62" s="432"/>
      <c r="EL62" s="432"/>
      <c r="EM62" s="432"/>
      <c r="EN62" s="432"/>
      <c r="EO62" s="432"/>
      <c r="EP62" s="432"/>
      <c r="EQ62" s="432"/>
      <c r="ER62" s="432"/>
      <c r="ES62" s="432"/>
      <c r="ET62" s="432"/>
      <c r="EU62" s="432"/>
      <c r="EV62" s="432"/>
      <c r="EW62" s="432"/>
      <c r="EX62" s="432"/>
      <c r="EY62" s="432"/>
      <c r="EZ62" s="432"/>
      <c r="FA62" s="432"/>
      <c r="FB62" s="432"/>
      <c r="FC62" s="432"/>
      <c r="FD62" s="432"/>
      <c r="FE62" s="432"/>
      <c r="FF62" s="432"/>
      <c r="FG62" s="432"/>
      <c r="FH62" s="432"/>
      <c r="FI62" s="432"/>
      <c r="FJ62" s="432"/>
      <c r="FK62" s="432"/>
      <c r="FL62" s="432"/>
      <c r="FM62" s="432"/>
      <c r="FN62" s="432"/>
      <c r="FO62" s="432"/>
      <c r="FP62" s="432"/>
      <c r="FQ62" s="432"/>
      <c r="FR62" s="432"/>
      <c r="FS62" s="432"/>
      <c r="FT62" s="432"/>
      <c r="FU62" s="432"/>
      <c r="FV62" s="432"/>
      <c r="FW62" s="432"/>
      <c r="FX62" s="432"/>
      <c r="FY62" s="432"/>
      <c r="FZ62" s="432"/>
      <c r="GA62" s="432"/>
      <c r="GB62" s="432"/>
      <c r="GC62" s="432"/>
      <c r="GD62" s="432"/>
      <c r="GE62" s="432"/>
      <c r="GF62" s="432"/>
      <c r="GG62" s="432"/>
      <c r="GH62" s="432"/>
      <c r="GI62" s="432"/>
      <c r="GJ62" s="432"/>
      <c r="GK62" s="432"/>
      <c r="GL62" s="432"/>
      <c r="GM62" s="432"/>
      <c r="GN62" s="432"/>
      <c r="GO62" s="432"/>
      <c r="GP62" s="432"/>
      <c r="GQ62" s="432"/>
      <c r="GR62" s="432"/>
      <c r="GS62" s="432"/>
      <c r="GT62" s="432"/>
      <c r="GU62" s="432"/>
      <c r="GV62" s="432"/>
      <c r="GW62" s="432"/>
      <c r="GX62" s="432"/>
      <c r="GY62" s="432"/>
      <c r="GZ62" s="432"/>
      <c r="HA62" s="432"/>
      <c r="HB62" s="432"/>
      <c r="HC62" s="432"/>
      <c r="HD62" s="432"/>
      <c r="HE62" s="432"/>
      <c r="HF62" s="432"/>
      <c r="HG62" s="432"/>
      <c r="HH62" s="432"/>
      <c r="HI62" s="432"/>
      <c r="HJ62" s="432"/>
      <c r="HK62" s="432"/>
      <c r="HL62" s="432"/>
      <c r="HM62" s="432"/>
      <c r="HN62" s="432"/>
      <c r="HO62" s="432"/>
      <c r="HP62" s="432"/>
      <c r="HQ62" s="432"/>
      <c r="HR62" s="432"/>
      <c r="HS62" s="432"/>
      <c r="HT62" s="432"/>
      <c r="HU62" s="432"/>
      <c r="HV62" s="432"/>
      <c r="HW62" s="432"/>
      <c r="HX62" s="432"/>
      <c r="HY62" s="432"/>
      <c r="HZ62" s="432"/>
      <c r="IA62" s="432"/>
      <c r="IB62" s="432"/>
      <c r="IC62" s="432"/>
      <c r="ID62" s="432"/>
      <c r="IE62" s="432"/>
      <c r="IF62" s="432"/>
      <c r="IG62" s="432"/>
      <c r="IH62" s="432"/>
      <c r="II62" s="432"/>
      <c r="IJ62" s="432"/>
      <c r="IK62" s="432"/>
      <c r="IL62" s="432"/>
      <c r="IM62" s="432"/>
      <c r="IN62" s="432"/>
      <c r="IO62" s="432"/>
      <c r="IP62" s="432"/>
      <c r="IQ62" s="432"/>
      <c r="IR62" s="432"/>
      <c r="IS62" s="432"/>
      <c r="IT62" s="432"/>
      <c r="IU62" s="432"/>
      <c r="IV62" s="432"/>
      <c r="IW62" s="432"/>
      <c r="IX62" s="432"/>
      <c r="IY62" s="432"/>
      <c r="IZ62" s="432"/>
      <c r="JA62" s="432"/>
      <c r="JB62" s="432"/>
      <c r="JC62" s="432"/>
      <c r="JD62" s="432"/>
      <c r="JE62" s="432"/>
      <c r="JF62" s="432"/>
      <c r="JG62" s="432"/>
      <c r="JH62" s="432"/>
      <c r="JI62" s="432"/>
      <c r="JJ62" s="432"/>
      <c r="JK62" s="432"/>
      <c r="JL62" s="432"/>
      <c r="JM62" s="432"/>
      <c r="JN62" s="432"/>
      <c r="JO62" s="432"/>
      <c r="JP62" s="432"/>
      <c r="JQ62" s="432"/>
      <c r="JR62" s="432"/>
      <c r="JS62" s="432"/>
      <c r="JT62" s="432"/>
      <c r="JU62" s="432"/>
      <c r="JV62" s="432"/>
      <c r="JW62" s="432"/>
      <c r="JX62" s="432"/>
      <c r="JY62" s="432"/>
      <c r="JZ62" s="432"/>
      <c r="KA62" s="432"/>
      <c r="KB62" s="432"/>
      <c r="KC62" s="432"/>
      <c r="KD62" s="432"/>
      <c r="KE62" s="432"/>
      <c r="KF62" s="432"/>
      <c r="KG62" s="432"/>
      <c r="KH62" s="432"/>
      <c r="KI62" s="432"/>
      <c r="KJ62" s="432"/>
      <c r="KK62" s="432"/>
      <c r="KL62" s="432"/>
      <c r="KM62" s="432"/>
      <c r="KN62" s="432"/>
      <c r="KO62" s="432"/>
      <c r="KP62" s="432"/>
      <c r="KQ62" s="432"/>
      <c r="KR62" s="432"/>
      <c r="KS62" s="432"/>
      <c r="KT62" s="432"/>
      <c r="KU62" s="432"/>
      <c r="KV62" s="432"/>
      <c r="KW62" s="432"/>
      <c r="KX62" s="432"/>
      <c r="KY62" s="432"/>
      <c r="KZ62" s="432"/>
      <c r="LA62" s="432"/>
      <c r="LB62" s="432"/>
      <c r="LC62" s="432"/>
      <c r="LD62" s="432"/>
      <c r="LE62" s="432"/>
      <c r="LF62" s="432"/>
      <c r="LG62" s="432"/>
      <c r="LH62" s="432"/>
      <c r="LI62" s="432"/>
      <c r="LJ62" s="432"/>
      <c r="LK62" s="432"/>
      <c r="LL62" s="432"/>
      <c r="LM62" s="432"/>
      <c r="LN62" s="432"/>
      <c r="LO62" s="432"/>
      <c r="LP62" s="432"/>
      <c r="LQ62" s="432"/>
      <c r="LR62" s="432"/>
      <c r="LS62" s="432"/>
      <c r="LT62" s="432"/>
      <c r="LU62" s="432"/>
      <c r="LV62" s="432"/>
      <c r="LW62" s="432"/>
      <c r="LX62" s="432"/>
      <c r="LY62" s="432"/>
      <c r="LZ62" s="432"/>
      <c r="MA62" s="432"/>
      <c r="MB62" s="432"/>
      <c r="MC62" s="432"/>
      <c r="MD62" s="432"/>
      <c r="ME62" s="432"/>
      <c r="MF62" s="432"/>
      <c r="MG62" s="432"/>
      <c r="MH62" s="432"/>
      <c r="MI62" s="432"/>
      <c r="MJ62" s="432"/>
      <c r="MK62" s="432"/>
      <c r="ML62" s="432"/>
      <c r="MM62" s="432"/>
      <c r="MN62" s="432"/>
      <c r="MO62" s="432"/>
      <c r="MP62" s="432"/>
      <c r="MQ62" s="432"/>
      <c r="MR62" s="432"/>
      <c r="MS62" s="432"/>
      <c r="MT62" s="432"/>
      <c r="MU62" s="432"/>
      <c r="MV62" s="432"/>
      <c r="MW62" s="432"/>
      <c r="MX62" s="432"/>
      <c r="MY62" s="432"/>
      <c r="MZ62" s="432"/>
      <c r="NA62" s="432"/>
      <c r="NB62" s="432"/>
      <c r="NC62" s="432"/>
      <c r="ND62" s="432"/>
      <c r="NE62" s="432"/>
      <c r="NF62" s="432"/>
      <c r="NG62" s="432"/>
      <c r="NH62" s="432"/>
      <c r="NI62" s="432"/>
      <c r="NJ62" s="432"/>
      <c r="NK62" s="432"/>
      <c r="NL62" s="432"/>
      <c r="NM62" s="432"/>
      <c r="NN62" s="432"/>
      <c r="NO62" s="432"/>
      <c r="NP62" s="432"/>
      <c r="NQ62" s="432"/>
      <c r="NR62" s="432"/>
      <c r="NS62" s="432"/>
      <c r="NT62" s="432"/>
      <c r="NU62" s="432"/>
      <c r="NV62" s="432"/>
      <c r="NW62" s="432"/>
      <c r="NX62" s="432"/>
      <c r="NY62" s="432"/>
      <c r="NZ62" s="432"/>
      <c r="OA62" s="432"/>
      <c r="OB62" s="432"/>
      <c r="OC62" s="432"/>
      <c r="OD62" s="432"/>
      <c r="OE62" s="432"/>
      <c r="OF62" s="432"/>
      <c r="OG62" s="432"/>
      <c r="OH62" s="432"/>
      <c r="OI62" s="432"/>
      <c r="OJ62" s="432"/>
      <c r="OK62" s="432"/>
      <c r="OL62" s="432"/>
      <c r="OM62" s="432"/>
      <c r="ON62" s="432"/>
      <c r="OO62" s="432"/>
      <c r="OP62" s="432"/>
      <c r="OQ62" s="432"/>
      <c r="OR62" s="432"/>
      <c r="OS62" s="432"/>
      <c r="OT62" s="432"/>
      <c r="OU62" s="432"/>
      <c r="OV62" s="432"/>
      <c r="OW62" s="432"/>
      <c r="OX62" s="432"/>
      <c r="OY62" s="432"/>
      <c r="OZ62" s="432"/>
      <c r="PA62" s="432"/>
      <c r="PB62" s="432"/>
      <c r="PC62" s="432"/>
      <c r="PD62" s="432"/>
      <c r="PE62" s="432"/>
      <c r="PF62" s="432"/>
      <c r="PG62" s="432"/>
      <c r="PH62" s="432"/>
      <c r="PI62" s="432"/>
      <c r="PJ62" s="432"/>
      <c r="PK62" s="432"/>
      <c r="PL62" s="432"/>
      <c r="PM62" s="432"/>
      <c r="PN62" s="432"/>
      <c r="PO62" s="432"/>
      <c r="PP62" s="432"/>
      <c r="PQ62" s="432"/>
      <c r="PR62" s="432"/>
      <c r="PS62" s="432"/>
      <c r="PT62" s="432"/>
      <c r="PU62" s="432"/>
      <c r="PV62" s="432"/>
      <c r="PW62" s="432"/>
      <c r="PX62" s="432"/>
      <c r="PY62" s="432"/>
      <c r="PZ62" s="432"/>
      <c r="QA62" s="432"/>
      <c r="QB62" s="432"/>
      <c r="QC62" s="432"/>
      <c r="QD62" s="432"/>
      <c r="QE62" s="432"/>
      <c r="QF62" s="432"/>
      <c r="QG62" s="432"/>
      <c r="QH62" s="432"/>
      <c r="QI62" s="432"/>
      <c r="QJ62" s="432"/>
      <c r="QK62" s="432"/>
      <c r="QL62" s="432"/>
      <c r="QM62" s="432"/>
      <c r="QN62" s="432"/>
      <c r="QO62" s="432"/>
      <c r="QP62" s="432"/>
      <c r="QQ62" s="432"/>
      <c r="QR62" s="432"/>
      <c r="QS62" s="432"/>
      <c r="QT62" s="432"/>
      <c r="QU62" s="432"/>
      <c r="QV62" s="432"/>
      <c r="QW62" s="432"/>
      <c r="QX62" s="432"/>
      <c r="QY62" s="432"/>
      <c r="QZ62" s="432"/>
      <c r="RA62" s="432"/>
      <c r="RB62" s="432"/>
      <c r="RC62" s="432"/>
      <c r="RD62" s="432"/>
      <c r="RE62" s="432"/>
      <c r="RF62" s="432"/>
      <c r="RG62" s="432"/>
      <c r="RH62" s="432"/>
      <c r="RI62" s="432"/>
      <c r="RJ62" s="432"/>
      <c r="RK62" s="432"/>
      <c r="RL62" s="432"/>
      <c r="RM62" s="432"/>
      <c r="RN62" s="432"/>
      <c r="RO62" s="432"/>
      <c r="RP62" s="432"/>
      <c r="RQ62" s="432"/>
      <c r="RR62" s="432"/>
    </row>
    <row r="63" spans="1:486" ht="15" customHeight="1" x14ac:dyDescent="0.25">
      <c r="A63" t="str">
        <f t="shared" si="1"/>
        <v>2.272193360577654</v>
      </c>
      <c r="B63" s="445"/>
      <c r="C63" s="456" t="s">
        <v>4453</v>
      </c>
      <c r="D63" s="456" t="s">
        <v>4454</v>
      </c>
      <c r="E63" s="458" t="s">
        <v>4455</v>
      </c>
      <c r="F63" s="456">
        <v>89461</v>
      </c>
      <c r="G63" s="456" t="s">
        <v>4456</v>
      </c>
      <c r="H63" s="456" t="s">
        <v>4457</v>
      </c>
      <c r="I63" s="456">
        <v>840899</v>
      </c>
      <c r="J63" s="632">
        <v>6369048</v>
      </c>
      <c r="K63" s="456" t="s">
        <v>4458</v>
      </c>
      <c r="L63" s="456" t="s">
        <v>4459</v>
      </c>
      <c r="M63" s="456"/>
      <c r="N63" s="455"/>
      <c r="O63" s="456"/>
      <c r="P63" s="455"/>
      <c r="Q63" s="496" t="s">
        <v>105</v>
      </c>
      <c r="R63" s="453" t="s">
        <v>105</v>
      </c>
      <c r="S63" s="446" t="b">
        <f t="shared" si="24"/>
        <v>1</v>
      </c>
      <c r="T63" s="446" t="str">
        <f t="shared" si="25"/>
        <v>ok</v>
      </c>
      <c r="U63" s="452"/>
      <c r="V63" s="495">
        <f>1.02*9977900</f>
        <v>10177458</v>
      </c>
      <c r="W63" s="450">
        <v>9977900</v>
      </c>
      <c r="X63" s="442">
        <f t="shared" si="4"/>
        <v>0.02</v>
      </c>
      <c r="Y63" s="447" t="b">
        <f t="shared" si="26"/>
        <v>1</v>
      </c>
      <c r="Z63" s="446" t="str">
        <f t="shared" si="27"/>
        <v>ok</v>
      </c>
      <c r="AA63" s="452"/>
      <c r="AB63" s="495">
        <v>2207088</v>
      </c>
      <c r="AC63" s="450">
        <v>2207088</v>
      </c>
      <c r="AD63" s="442">
        <f t="shared" si="7"/>
        <v>0</v>
      </c>
      <c r="AE63" s="447" t="b">
        <f t="shared" si="28"/>
        <v>1</v>
      </c>
      <c r="AF63" s="447" t="str">
        <f t="shared" si="39"/>
        <v>ok</v>
      </c>
      <c r="AG63" s="452"/>
      <c r="AH63" s="495"/>
      <c r="AI63" s="450"/>
      <c r="AJ63" s="442">
        <f t="shared" si="35"/>
        <v>0</v>
      </c>
      <c r="AK63" s="446" t="b">
        <f t="shared" si="30"/>
        <v>1</v>
      </c>
      <c r="AL63" s="446" t="str">
        <f t="shared" si="31"/>
        <v>ok</v>
      </c>
      <c r="AM63" s="452"/>
      <c r="AN63" s="495"/>
      <c r="AO63" s="450"/>
      <c r="AP63" s="447">
        <f t="shared" si="32"/>
        <v>0</v>
      </c>
      <c r="AQ63" s="446" t="b">
        <f t="shared" si="33"/>
        <v>1</v>
      </c>
      <c r="AR63" s="446" t="b">
        <f t="shared" si="34"/>
        <v>1</v>
      </c>
      <c r="AS63" s="446" t="s">
        <v>3</v>
      </c>
      <c r="AT63" s="452"/>
      <c r="AU63" s="443">
        <v>96150010.069999993</v>
      </c>
      <c r="AV63" s="443">
        <v>33456956.879999999</v>
      </c>
      <c r="AW63" s="443" t="s">
        <v>6752</v>
      </c>
      <c r="AX63" s="444">
        <v>7.0819299999999998</v>
      </c>
      <c r="AY63" s="443">
        <v>60577073.649999999</v>
      </c>
      <c r="AZ63" s="443">
        <v>17433324.129999999</v>
      </c>
      <c r="BA63" s="442" t="s">
        <v>6753</v>
      </c>
      <c r="BB63" s="442"/>
      <c r="BC63" s="441" t="s">
        <v>3565</v>
      </c>
      <c r="BD63" s="440">
        <v>73243260</v>
      </c>
      <c r="BE63" s="439">
        <v>76174663.400000006</v>
      </c>
      <c r="BF63" s="439">
        <v>580</v>
      </c>
      <c r="BG63" s="439" t="s">
        <v>6614</v>
      </c>
      <c r="BH63" s="439">
        <f t="shared" si="44"/>
        <v>60577654</v>
      </c>
      <c r="BI63" s="438" t="e">
        <f t="shared" si="36"/>
        <v>#VALUE!</v>
      </c>
      <c r="BJ63" t="e">
        <f>VLOOKUP(P63,'[1]Critère Allocation'!$A$4:$K$10,11,FALSE)</f>
        <v>#N/A</v>
      </c>
      <c r="BK63" s="431" t="e">
        <f t="shared" si="43"/>
        <v>#N/A</v>
      </c>
      <c r="BL63" s="437" t="e">
        <f>$BO63*VLOOKUP($C63,'[1]PARAMETRES 2024'!$C$2:$I$27,2,FALSE)</f>
        <v>#N/A</v>
      </c>
      <c r="BM63" s="436" t="e">
        <f>$BO63*VLOOKUP($C63,'[1]PARAMETRES 2024'!$C$2:$I$27,3,FALSE)</f>
        <v>#N/A</v>
      </c>
      <c r="BN63" s="437" t="e">
        <f>$BO63*VLOOKUP($C63,'[1]PARAMETRES 2024'!$C$2:$I$27,4,FALSE)</f>
        <v>#N/A</v>
      </c>
      <c r="BO63" s="434" t="e">
        <f>$BK63/(1-VLOOKUP($C63,'[1]PARAMETRES 2024'!$C$2:$I$27,5,FALSE))</f>
        <v>#N/A</v>
      </c>
      <c r="BP63" s="437">
        <f t="shared" si="19"/>
        <v>0</v>
      </c>
      <c r="BQ63" s="437">
        <f t="shared" si="42"/>
        <v>0</v>
      </c>
      <c r="BR63" s="434" t="e">
        <f t="shared" si="21"/>
        <v>#N/A</v>
      </c>
      <c r="BS63" s="436">
        <f>IFERROR(BO63*VLOOKUP(C63,'[1]PARAMETRES 2024'!$C$2:$I$27,6,FALSE),0)</f>
        <v>0</v>
      </c>
      <c r="BT63" s="436">
        <f>IFERROR((BP63+BQ63)*VLOOKUP(C63,'[1]PARAMETRES 2024'!$C$2:$I$27,7,FALSE),0)</f>
        <v>0</v>
      </c>
      <c r="BU63" s="435" t="e">
        <f t="shared" si="22"/>
        <v>#N/A</v>
      </c>
      <c r="BV63" s="432"/>
      <c r="BW63" s="432"/>
      <c r="BX63" s="434" t="e">
        <f t="shared" si="23"/>
        <v>#N/A</v>
      </c>
      <c r="BY63" s="432"/>
      <c r="BZ63" s="433"/>
      <c r="CA63" s="432"/>
      <c r="CB63" s="432"/>
      <c r="CC63" s="432"/>
      <c r="CD63" s="432"/>
      <c r="CE63" s="432"/>
      <c r="CF63" s="432"/>
      <c r="CG63" s="433"/>
      <c r="CH63" s="432"/>
      <c r="CI63" s="432"/>
      <c r="CJ63" s="432"/>
      <c r="CK63" s="432"/>
      <c r="CL63" s="432"/>
      <c r="CM63" s="432"/>
      <c r="CN63" s="433"/>
      <c r="CO63" s="432"/>
      <c r="CP63" s="432"/>
      <c r="CQ63" s="432"/>
      <c r="CR63" s="432"/>
      <c r="CS63" s="432"/>
      <c r="CT63" s="432"/>
      <c r="CU63" s="432"/>
      <c r="CV63" s="432"/>
      <c r="CW63" s="432"/>
      <c r="CX63" s="432"/>
      <c r="CY63" s="432"/>
      <c r="CZ63" s="432"/>
      <c r="DA63" s="432"/>
      <c r="DB63" s="432"/>
      <c r="DC63" s="432"/>
      <c r="DD63" s="432"/>
      <c r="DE63" s="432"/>
      <c r="DF63" s="432"/>
      <c r="DG63" s="432"/>
      <c r="DH63" s="432"/>
      <c r="DI63" s="432"/>
      <c r="DJ63" s="432"/>
      <c r="DK63" s="432"/>
      <c r="DL63" s="432"/>
      <c r="DM63" s="432"/>
      <c r="DN63" s="432"/>
      <c r="DO63" s="432"/>
      <c r="DP63" s="432"/>
      <c r="DQ63" s="432"/>
      <c r="DR63" s="432"/>
      <c r="DS63" s="432"/>
      <c r="DT63" s="432"/>
      <c r="DU63" s="432"/>
      <c r="DV63" s="432"/>
      <c r="DW63" s="432"/>
      <c r="DX63" s="432"/>
      <c r="DY63" s="432"/>
      <c r="DZ63" s="432"/>
      <c r="EA63" s="432"/>
      <c r="EB63" s="432"/>
      <c r="EC63" s="432"/>
      <c r="ED63" s="432"/>
      <c r="EE63" s="432"/>
      <c r="EF63" s="432"/>
      <c r="EG63" s="432"/>
      <c r="EH63" s="432"/>
      <c r="EI63" s="432"/>
      <c r="EJ63" s="432"/>
      <c r="EK63" s="432"/>
      <c r="EL63" s="432"/>
      <c r="EM63" s="432"/>
      <c r="EN63" s="432"/>
      <c r="EO63" s="432"/>
      <c r="EP63" s="432"/>
      <c r="EQ63" s="432"/>
      <c r="ER63" s="432"/>
      <c r="ES63" s="432"/>
      <c r="ET63" s="432"/>
      <c r="EU63" s="432"/>
      <c r="EV63" s="432"/>
      <c r="EW63" s="432"/>
      <c r="EX63" s="432"/>
      <c r="EY63" s="432"/>
      <c r="EZ63" s="432"/>
      <c r="FA63" s="432"/>
      <c r="FB63" s="432"/>
      <c r="FC63" s="432"/>
      <c r="FD63" s="432"/>
      <c r="FE63" s="432"/>
      <c r="FF63" s="432"/>
      <c r="FG63" s="432"/>
      <c r="FH63" s="432"/>
      <c r="FI63" s="432"/>
      <c r="FJ63" s="432"/>
      <c r="FK63" s="432"/>
      <c r="FL63" s="432"/>
      <c r="FM63" s="432"/>
      <c r="FN63" s="432"/>
      <c r="FO63" s="432"/>
      <c r="FP63" s="432"/>
      <c r="FQ63" s="432"/>
      <c r="FR63" s="432"/>
      <c r="FS63" s="432"/>
      <c r="FT63" s="432"/>
      <c r="FU63" s="432"/>
      <c r="FV63" s="432"/>
      <c r="FW63" s="432"/>
      <c r="FX63" s="432"/>
      <c r="FY63" s="432"/>
      <c r="FZ63" s="432"/>
      <c r="GA63" s="432"/>
      <c r="GB63" s="432"/>
      <c r="GC63" s="432"/>
      <c r="GD63" s="432"/>
      <c r="GE63" s="432"/>
      <c r="GF63" s="432"/>
      <c r="GG63" s="432"/>
      <c r="GH63" s="432"/>
      <c r="GI63" s="432"/>
      <c r="GJ63" s="432"/>
      <c r="GK63" s="432"/>
      <c r="GL63" s="432"/>
      <c r="GM63" s="432"/>
      <c r="GN63" s="432"/>
      <c r="GO63" s="432"/>
      <c r="GP63" s="432"/>
      <c r="GQ63" s="432"/>
      <c r="GR63" s="432"/>
      <c r="GS63" s="432"/>
      <c r="GT63" s="432"/>
      <c r="GU63" s="432"/>
      <c r="GV63" s="432"/>
      <c r="GW63" s="432"/>
      <c r="GX63" s="432"/>
      <c r="GY63" s="432"/>
      <c r="GZ63" s="432"/>
      <c r="HA63" s="432"/>
      <c r="HB63" s="432"/>
      <c r="HC63" s="432"/>
      <c r="HD63" s="432"/>
      <c r="HE63" s="432"/>
      <c r="HF63" s="432"/>
      <c r="HG63" s="432"/>
      <c r="HH63" s="432"/>
      <c r="HI63" s="432"/>
      <c r="HJ63" s="432"/>
      <c r="HK63" s="432"/>
      <c r="HL63" s="432"/>
      <c r="HM63" s="432"/>
      <c r="HN63" s="432"/>
      <c r="HO63" s="432"/>
      <c r="HP63" s="432"/>
      <c r="HQ63" s="432"/>
      <c r="HR63" s="432"/>
      <c r="HS63" s="432"/>
      <c r="HT63" s="432"/>
      <c r="HU63" s="432"/>
      <c r="HV63" s="432"/>
      <c r="HW63" s="432"/>
      <c r="HX63" s="432"/>
      <c r="HY63" s="432"/>
      <c r="HZ63" s="432"/>
      <c r="IA63" s="432"/>
      <c r="IB63" s="432"/>
      <c r="IC63" s="432"/>
      <c r="ID63" s="432"/>
      <c r="IE63" s="432"/>
      <c r="IF63" s="432"/>
      <c r="IG63" s="432"/>
      <c r="IH63" s="432"/>
      <c r="II63" s="432"/>
      <c r="IJ63" s="432"/>
      <c r="IK63" s="432"/>
      <c r="IL63" s="432"/>
      <c r="IM63" s="432"/>
      <c r="IN63" s="432"/>
      <c r="IO63" s="432"/>
      <c r="IP63" s="432"/>
      <c r="IQ63" s="432"/>
      <c r="IR63" s="432"/>
      <c r="IS63" s="432"/>
      <c r="IT63" s="432"/>
      <c r="IU63" s="432"/>
      <c r="IV63" s="432"/>
      <c r="IW63" s="432"/>
      <c r="IX63" s="432"/>
      <c r="IY63" s="432"/>
      <c r="IZ63" s="432"/>
      <c r="JA63" s="432"/>
      <c r="JB63" s="432"/>
      <c r="JC63" s="432"/>
      <c r="JD63" s="432"/>
      <c r="JE63" s="432"/>
      <c r="JF63" s="432"/>
      <c r="JG63" s="432"/>
      <c r="JH63" s="432"/>
      <c r="JI63" s="432"/>
      <c r="JJ63" s="432"/>
      <c r="JK63" s="432"/>
      <c r="JL63" s="432"/>
      <c r="JM63" s="432"/>
      <c r="JN63" s="432"/>
      <c r="JO63" s="432"/>
      <c r="JP63" s="432"/>
      <c r="JQ63" s="432"/>
      <c r="JR63" s="432"/>
      <c r="JS63" s="432"/>
      <c r="JT63" s="432"/>
      <c r="JU63" s="432"/>
      <c r="JV63" s="432"/>
      <c r="JW63" s="432"/>
      <c r="JX63" s="432"/>
      <c r="JY63" s="432"/>
      <c r="JZ63" s="432"/>
      <c r="KA63" s="432"/>
      <c r="KB63" s="432"/>
      <c r="KC63" s="432"/>
      <c r="KD63" s="432"/>
      <c r="KE63" s="432"/>
      <c r="KF63" s="432"/>
      <c r="KG63" s="432"/>
      <c r="KH63" s="432"/>
      <c r="KI63" s="432"/>
      <c r="KJ63" s="432"/>
      <c r="KK63" s="432"/>
      <c r="KL63" s="432"/>
      <c r="KM63" s="432"/>
      <c r="KN63" s="432"/>
      <c r="KO63" s="432"/>
      <c r="KP63" s="432"/>
      <c r="KQ63" s="432"/>
      <c r="KR63" s="432"/>
      <c r="KS63" s="432"/>
      <c r="KT63" s="432"/>
      <c r="KU63" s="432"/>
      <c r="KV63" s="432"/>
      <c r="KW63" s="432"/>
      <c r="KX63" s="432"/>
      <c r="KY63" s="432"/>
      <c r="KZ63" s="432"/>
      <c r="LA63" s="432"/>
      <c r="LB63" s="432"/>
      <c r="LC63" s="432"/>
      <c r="LD63" s="432"/>
      <c r="LE63" s="432"/>
      <c r="LF63" s="432"/>
      <c r="LG63" s="432"/>
      <c r="LH63" s="432"/>
      <c r="LI63" s="432"/>
      <c r="LJ63" s="432"/>
      <c r="LK63" s="432"/>
      <c r="LL63" s="432"/>
      <c r="LM63" s="432"/>
      <c r="LN63" s="432"/>
      <c r="LO63" s="432"/>
      <c r="LP63" s="432"/>
      <c r="LQ63" s="432"/>
      <c r="LR63" s="432"/>
      <c r="LS63" s="432"/>
      <c r="LT63" s="432"/>
      <c r="LU63" s="432"/>
      <c r="LV63" s="432"/>
      <c r="LW63" s="432"/>
      <c r="LX63" s="432"/>
      <c r="LY63" s="432"/>
      <c r="LZ63" s="432"/>
      <c r="MA63" s="432"/>
      <c r="MB63" s="432"/>
      <c r="MC63" s="432"/>
      <c r="MD63" s="432"/>
      <c r="ME63" s="432"/>
      <c r="MF63" s="432"/>
      <c r="MG63" s="432"/>
      <c r="MH63" s="432"/>
      <c r="MI63" s="432"/>
      <c r="MJ63" s="432"/>
      <c r="MK63" s="432"/>
      <c r="ML63" s="432"/>
      <c r="MM63" s="432"/>
      <c r="MN63" s="432"/>
      <c r="MO63" s="432"/>
      <c r="MP63" s="432"/>
      <c r="MQ63" s="432"/>
      <c r="MR63" s="432"/>
      <c r="MS63" s="432"/>
      <c r="MT63" s="432"/>
      <c r="MU63" s="432"/>
      <c r="MV63" s="432"/>
      <c r="MW63" s="432"/>
      <c r="MX63" s="432"/>
      <c r="MY63" s="432"/>
      <c r="MZ63" s="432"/>
      <c r="NA63" s="432"/>
      <c r="NB63" s="432"/>
      <c r="NC63" s="432"/>
      <c r="ND63" s="432"/>
      <c r="NE63" s="432"/>
      <c r="NF63" s="432"/>
      <c r="NG63" s="432"/>
      <c r="NH63" s="432"/>
      <c r="NI63" s="432"/>
      <c r="NJ63" s="432"/>
      <c r="NK63" s="432"/>
      <c r="NL63" s="432"/>
      <c r="NM63" s="432"/>
      <c r="NN63" s="432"/>
      <c r="NO63" s="432"/>
      <c r="NP63" s="432"/>
      <c r="NQ63" s="432"/>
      <c r="NR63" s="432"/>
      <c r="NS63" s="432"/>
      <c r="NT63" s="432"/>
      <c r="NU63" s="432"/>
      <c r="NV63" s="432"/>
      <c r="NW63" s="432"/>
      <c r="NX63" s="432"/>
      <c r="NY63" s="432"/>
      <c r="NZ63" s="432"/>
      <c r="OA63" s="432"/>
      <c r="OB63" s="432"/>
      <c r="OC63" s="432"/>
      <c r="OD63" s="432"/>
      <c r="OE63" s="432"/>
      <c r="OF63" s="432"/>
      <c r="OG63" s="432"/>
      <c r="OH63" s="432"/>
      <c r="OI63" s="432"/>
      <c r="OJ63" s="432"/>
      <c r="OK63" s="432"/>
      <c r="OL63" s="432"/>
      <c r="OM63" s="432"/>
      <c r="ON63" s="432"/>
      <c r="OO63" s="432"/>
      <c r="OP63" s="432"/>
      <c r="OQ63" s="432"/>
      <c r="OR63" s="432"/>
      <c r="OS63" s="432"/>
      <c r="OT63" s="432"/>
      <c r="OU63" s="432"/>
      <c r="OV63" s="432"/>
      <c r="OW63" s="432"/>
      <c r="OX63" s="432"/>
      <c r="OY63" s="432"/>
      <c r="OZ63" s="432"/>
      <c r="PA63" s="432"/>
      <c r="PB63" s="432"/>
      <c r="PC63" s="432"/>
      <c r="PD63" s="432"/>
      <c r="PE63" s="432"/>
      <c r="PF63" s="432"/>
      <c r="PG63" s="432"/>
      <c r="PH63" s="432"/>
      <c r="PI63" s="432"/>
      <c r="PJ63" s="432"/>
      <c r="PK63" s="432"/>
      <c r="PL63" s="432"/>
      <c r="PM63" s="432"/>
      <c r="PN63" s="432"/>
      <c r="PO63" s="432"/>
      <c r="PP63" s="432"/>
      <c r="PQ63" s="432"/>
      <c r="PR63" s="432"/>
      <c r="PS63" s="432"/>
      <c r="PT63" s="432"/>
      <c r="PU63" s="432"/>
      <c r="PV63" s="432"/>
      <c r="PW63" s="432"/>
      <c r="PX63" s="432"/>
      <c r="PY63" s="432"/>
      <c r="PZ63" s="432"/>
      <c r="QA63" s="432"/>
      <c r="QB63" s="432"/>
      <c r="QC63" s="432"/>
      <c r="QD63" s="432"/>
      <c r="QE63" s="432"/>
      <c r="QF63" s="432"/>
      <c r="QG63" s="432"/>
      <c r="QH63" s="432"/>
      <c r="QI63" s="432"/>
      <c r="QJ63" s="432"/>
      <c r="QK63" s="432"/>
      <c r="QL63" s="432"/>
      <c r="QM63" s="432"/>
      <c r="QN63" s="432"/>
      <c r="QO63" s="432"/>
      <c r="QP63" s="432"/>
      <c r="QQ63" s="432"/>
      <c r="QR63" s="432"/>
      <c r="QS63" s="432"/>
      <c r="QT63" s="432"/>
      <c r="QU63" s="432"/>
      <c r="QV63" s="432"/>
      <c r="QW63" s="432"/>
      <c r="QX63" s="432"/>
      <c r="QY63" s="432"/>
      <c r="QZ63" s="432"/>
      <c r="RA63" s="432"/>
      <c r="RB63" s="432"/>
      <c r="RC63" s="432"/>
      <c r="RD63" s="432"/>
      <c r="RE63" s="432"/>
      <c r="RF63" s="432"/>
      <c r="RG63" s="432"/>
      <c r="RH63" s="432"/>
      <c r="RI63" s="432"/>
      <c r="RJ63" s="432"/>
      <c r="RK63" s="432"/>
      <c r="RL63" s="432"/>
      <c r="RM63" s="432"/>
      <c r="RN63" s="432"/>
      <c r="RO63" s="432"/>
      <c r="RP63" s="432"/>
      <c r="RQ63" s="432"/>
      <c r="RR63" s="432"/>
    </row>
    <row r="64" spans="1:486" ht="15" customHeight="1" x14ac:dyDescent="0.25">
      <c r="A64" t="str">
        <f t="shared" si="1"/>
        <v>Bmlnla gdv Zqxtyvm7155319</v>
      </c>
      <c r="B64" s="445"/>
      <c r="C64" s="456" t="s">
        <v>4460</v>
      </c>
      <c r="D64" s="456" t="s">
        <v>4461</v>
      </c>
      <c r="E64" s="458" t="s">
        <v>4462</v>
      </c>
      <c r="F64" s="456" t="s">
        <v>4463</v>
      </c>
      <c r="G64" s="456" t="s">
        <v>4464</v>
      </c>
      <c r="H64" s="456" t="s">
        <v>4465</v>
      </c>
      <c r="I64" s="456" t="s">
        <v>4466</v>
      </c>
      <c r="J64" s="456">
        <v>65046</v>
      </c>
      <c r="K64" s="456" t="s">
        <v>4467</v>
      </c>
      <c r="L64" s="456" t="s">
        <v>4468</v>
      </c>
      <c r="M64" s="456" t="s">
        <v>4469</v>
      </c>
      <c r="N64" s="455">
        <v>1175774</v>
      </c>
      <c r="O64" s="456" t="s">
        <v>4470</v>
      </c>
      <c r="P64" s="455" t="s">
        <v>4471</v>
      </c>
      <c r="Q64" s="496" t="s">
        <v>105</v>
      </c>
      <c r="R64" s="453" t="s">
        <v>105</v>
      </c>
      <c r="S64" s="446" t="b">
        <f t="shared" si="24"/>
        <v>1</v>
      </c>
      <c r="T64" s="446" t="str">
        <f t="shared" si="25"/>
        <v>ok</v>
      </c>
      <c r="U64" s="452"/>
      <c r="V64" s="495"/>
      <c r="W64" s="450"/>
      <c r="X64" s="442">
        <f t="shared" si="4"/>
        <v>0</v>
      </c>
      <c r="Y64" s="447" t="b">
        <f t="shared" si="26"/>
        <v>1</v>
      </c>
      <c r="Z64" s="446" t="str">
        <f t="shared" si="27"/>
        <v>ok</v>
      </c>
      <c r="AA64" s="452"/>
      <c r="AB64" s="495"/>
      <c r="AC64" s="450"/>
      <c r="AD64" s="442">
        <f t="shared" si="7"/>
        <v>0</v>
      </c>
      <c r="AE64" s="447" t="b">
        <f t="shared" si="28"/>
        <v>1</v>
      </c>
      <c r="AF64" s="447" t="str">
        <f t="shared" si="39"/>
        <v>ok</v>
      </c>
      <c r="AG64" s="452"/>
      <c r="AH64" s="495">
        <v>7254069.1299999999</v>
      </c>
      <c r="AI64" s="450">
        <v>5273437</v>
      </c>
      <c r="AJ64" s="442">
        <f t="shared" si="35"/>
        <v>0.37558657285561575</v>
      </c>
      <c r="AK64" s="446" t="b">
        <f t="shared" si="30"/>
        <v>0</v>
      </c>
      <c r="AL64" s="446" t="str">
        <f t="shared" si="31"/>
        <v/>
      </c>
      <c r="AM64" s="452"/>
      <c r="AN64" s="495">
        <v>8181927.1299999999</v>
      </c>
      <c r="AO64" s="450">
        <v>6332567</v>
      </c>
      <c r="AP64" s="447">
        <f t="shared" si="32"/>
        <v>0.29203956784034024</v>
      </c>
      <c r="AQ64" s="446" t="b">
        <f t="shared" si="33"/>
        <v>0</v>
      </c>
      <c r="AR64" s="446" t="b">
        <f t="shared" si="34"/>
        <v>1</v>
      </c>
      <c r="AS64" s="446" t="s">
        <v>3</v>
      </c>
      <c r="AT64" s="452"/>
      <c r="AU64" s="443">
        <v>1057478.3500000001</v>
      </c>
      <c r="AV64" s="443" t="s">
        <v>6754</v>
      </c>
      <c r="AW64" s="443" t="s">
        <v>6755</v>
      </c>
      <c r="AX64" s="444">
        <v>4.7027299999999999</v>
      </c>
      <c r="AY64" s="443">
        <v>7154729.4699999997</v>
      </c>
      <c r="AZ64" s="443">
        <v>7941417.8499999996</v>
      </c>
      <c r="BA64" s="442" t="s">
        <v>6756</v>
      </c>
      <c r="BB64" s="442"/>
      <c r="BC64" s="441" t="s">
        <v>3565</v>
      </c>
      <c r="BD64" s="440">
        <v>3213029</v>
      </c>
      <c r="BE64" s="439">
        <v>1107224.55</v>
      </c>
      <c r="BF64" s="439">
        <v>590</v>
      </c>
      <c r="BG64" s="439" t="s">
        <v>6758</v>
      </c>
      <c r="BH64" s="439">
        <f t="shared" si="44"/>
        <v>7155319</v>
      </c>
      <c r="BI64" s="438" t="e">
        <f t="shared" si="36"/>
        <v>#VALUE!</v>
      </c>
      <c r="BJ64" t="e">
        <f>VLOOKUP(P64,'[1]Critère Allocation'!$A$4:$K$10,11,FALSE)</f>
        <v>#N/A</v>
      </c>
      <c r="BK64" s="431" t="e">
        <f t="shared" si="43"/>
        <v>#N/A</v>
      </c>
      <c r="BL64" s="437" t="e">
        <f>$BO64*VLOOKUP($C64,'[1]PARAMETRES 2024'!$C$2:$I$27,2,FALSE)</f>
        <v>#N/A</v>
      </c>
      <c r="BM64" s="436" t="e">
        <f>$BO64*VLOOKUP($C64,'[1]PARAMETRES 2024'!$C$2:$I$27,3,FALSE)</f>
        <v>#N/A</v>
      </c>
      <c r="BN64" s="437" t="e">
        <f>$BO64*VLOOKUP($C64,'[1]PARAMETRES 2024'!$C$2:$I$27,4,FALSE)</f>
        <v>#N/A</v>
      </c>
      <c r="BO64" s="434" t="e">
        <f>$BK64/(1-VLOOKUP($C64,'[1]PARAMETRES 2024'!$C$2:$I$27,5,FALSE))</f>
        <v>#N/A</v>
      </c>
      <c r="BP64" s="437">
        <f t="shared" si="19"/>
        <v>0</v>
      </c>
      <c r="BQ64" s="437">
        <f t="shared" si="42"/>
        <v>0</v>
      </c>
      <c r="BR64" s="434" t="e">
        <f t="shared" si="21"/>
        <v>#N/A</v>
      </c>
      <c r="BS64" s="436">
        <f>IFERROR(BO64*VLOOKUP(C64,'[1]PARAMETRES 2024'!$C$2:$I$27,6,FALSE),0)</f>
        <v>0</v>
      </c>
      <c r="BT64" s="436">
        <f>IFERROR((BP64+BQ64)*VLOOKUP(C64,'[1]PARAMETRES 2024'!$C$2:$I$27,7,FALSE),0)</f>
        <v>0</v>
      </c>
      <c r="BU64" s="435" t="e">
        <f t="shared" si="22"/>
        <v>#N/A</v>
      </c>
      <c r="BV64" s="432"/>
      <c r="BW64" s="432"/>
      <c r="BX64" s="434" t="e">
        <f t="shared" si="23"/>
        <v>#N/A</v>
      </c>
      <c r="BY64" s="432"/>
      <c r="BZ64" s="433"/>
      <c r="CA64" s="432"/>
      <c r="CB64" s="432"/>
      <c r="CC64" s="432"/>
      <c r="CD64" s="432"/>
      <c r="CE64" s="432"/>
      <c r="CF64" s="432"/>
      <c r="CG64" s="433"/>
      <c r="CH64" s="432"/>
      <c r="CI64" s="432"/>
      <c r="CJ64" s="432"/>
      <c r="CK64" s="432"/>
      <c r="CL64" s="432"/>
      <c r="CM64" s="432"/>
      <c r="CN64" s="433"/>
      <c r="CO64" s="432"/>
      <c r="CP64" s="432"/>
      <c r="CQ64" s="432"/>
      <c r="CR64" s="432"/>
      <c r="CS64" s="432"/>
      <c r="CT64" s="432"/>
      <c r="CU64" s="432"/>
      <c r="CV64" s="432"/>
      <c r="CW64" s="432"/>
      <c r="CX64" s="432"/>
      <c r="CY64" s="432"/>
      <c r="CZ64" s="432"/>
      <c r="DA64" s="432"/>
      <c r="DB64" s="432"/>
      <c r="DC64" s="432"/>
      <c r="DD64" s="432"/>
      <c r="DE64" s="432"/>
      <c r="DF64" s="432"/>
      <c r="DG64" s="432"/>
      <c r="DH64" s="432"/>
      <c r="DI64" s="432"/>
      <c r="DJ64" s="432"/>
      <c r="DK64" s="432"/>
      <c r="DL64" s="432"/>
      <c r="DM64" s="432"/>
      <c r="DN64" s="432"/>
      <c r="DO64" s="432"/>
      <c r="DP64" s="432"/>
      <c r="DQ64" s="432"/>
      <c r="DR64" s="432"/>
      <c r="DS64" s="432"/>
      <c r="DT64" s="432"/>
      <c r="DU64" s="432"/>
      <c r="DV64" s="432"/>
      <c r="DW64" s="432"/>
      <c r="DX64" s="432"/>
      <c r="DY64" s="432"/>
      <c r="DZ64" s="432"/>
      <c r="EA64" s="432"/>
      <c r="EB64" s="432"/>
      <c r="EC64" s="432"/>
      <c r="ED64" s="432"/>
      <c r="EE64" s="432"/>
      <c r="EF64" s="432"/>
      <c r="EG64" s="432"/>
      <c r="EH64" s="432"/>
      <c r="EI64" s="432"/>
      <c r="EJ64" s="432"/>
      <c r="EK64" s="432"/>
      <c r="EL64" s="432"/>
      <c r="EM64" s="432"/>
      <c r="EN64" s="432"/>
      <c r="EO64" s="432"/>
      <c r="EP64" s="432"/>
      <c r="EQ64" s="432"/>
      <c r="ER64" s="432"/>
      <c r="ES64" s="432"/>
      <c r="ET64" s="432"/>
      <c r="EU64" s="432"/>
      <c r="EV64" s="432"/>
      <c r="EW64" s="432"/>
      <c r="EX64" s="432"/>
      <c r="EY64" s="432"/>
      <c r="EZ64" s="432"/>
      <c r="FA64" s="432"/>
      <c r="FB64" s="432"/>
      <c r="FC64" s="432"/>
      <c r="FD64" s="432"/>
      <c r="FE64" s="432"/>
      <c r="FF64" s="432"/>
      <c r="FG64" s="432"/>
      <c r="FH64" s="432"/>
      <c r="FI64" s="432"/>
      <c r="FJ64" s="432"/>
      <c r="FK64" s="432"/>
      <c r="FL64" s="432"/>
      <c r="FM64" s="432"/>
      <c r="FN64" s="432"/>
      <c r="FO64" s="432"/>
      <c r="FP64" s="432"/>
      <c r="FQ64" s="432"/>
      <c r="FR64" s="432"/>
      <c r="FS64" s="432"/>
      <c r="FT64" s="432"/>
      <c r="FU64" s="432"/>
      <c r="FV64" s="432"/>
      <c r="FW64" s="432"/>
      <c r="FX64" s="432"/>
      <c r="FY64" s="432"/>
      <c r="FZ64" s="432"/>
      <c r="GA64" s="432"/>
      <c r="GB64" s="432"/>
      <c r="GC64" s="432"/>
      <c r="GD64" s="432"/>
      <c r="GE64" s="432"/>
      <c r="GF64" s="432"/>
      <c r="GG64" s="432"/>
      <c r="GH64" s="432"/>
      <c r="GI64" s="432"/>
      <c r="GJ64" s="432"/>
      <c r="GK64" s="432"/>
      <c r="GL64" s="432"/>
      <c r="GM64" s="432"/>
      <c r="GN64" s="432"/>
      <c r="GO64" s="432"/>
      <c r="GP64" s="432"/>
      <c r="GQ64" s="432"/>
      <c r="GR64" s="432"/>
      <c r="GS64" s="432"/>
      <c r="GT64" s="432"/>
      <c r="GU64" s="432"/>
      <c r="GV64" s="432"/>
      <c r="GW64" s="432"/>
      <c r="GX64" s="432"/>
      <c r="GY64" s="432"/>
      <c r="GZ64" s="432"/>
      <c r="HA64" s="432"/>
      <c r="HB64" s="432"/>
      <c r="HC64" s="432"/>
      <c r="HD64" s="432"/>
      <c r="HE64" s="432"/>
      <c r="HF64" s="432"/>
      <c r="HG64" s="432"/>
      <c r="HH64" s="432"/>
      <c r="HI64" s="432"/>
      <c r="HJ64" s="432"/>
      <c r="HK64" s="432"/>
      <c r="HL64" s="432"/>
      <c r="HM64" s="432"/>
      <c r="HN64" s="432"/>
      <c r="HO64" s="432"/>
      <c r="HP64" s="432"/>
      <c r="HQ64" s="432"/>
      <c r="HR64" s="432"/>
      <c r="HS64" s="432"/>
      <c r="HT64" s="432"/>
      <c r="HU64" s="432"/>
      <c r="HV64" s="432"/>
      <c r="HW64" s="432"/>
      <c r="HX64" s="432"/>
      <c r="HY64" s="432"/>
      <c r="HZ64" s="432"/>
      <c r="IA64" s="432"/>
      <c r="IB64" s="432"/>
      <c r="IC64" s="432"/>
      <c r="ID64" s="432"/>
      <c r="IE64" s="432"/>
      <c r="IF64" s="432"/>
      <c r="IG64" s="432"/>
      <c r="IH64" s="432"/>
      <c r="II64" s="432"/>
      <c r="IJ64" s="432"/>
      <c r="IK64" s="432"/>
      <c r="IL64" s="432"/>
      <c r="IM64" s="432"/>
      <c r="IN64" s="432"/>
      <c r="IO64" s="432"/>
      <c r="IP64" s="432"/>
      <c r="IQ64" s="432"/>
      <c r="IR64" s="432"/>
      <c r="IS64" s="432"/>
      <c r="IT64" s="432"/>
      <c r="IU64" s="432"/>
      <c r="IV64" s="432"/>
      <c r="IW64" s="432"/>
      <c r="IX64" s="432"/>
      <c r="IY64" s="432"/>
      <c r="IZ64" s="432"/>
      <c r="JA64" s="432"/>
      <c r="JB64" s="432"/>
      <c r="JC64" s="432"/>
      <c r="JD64" s="432"/>
      <c r="JE64" s="432"/>
      <c r="JF64" s="432"/>
      <c r="JG64" s="432"/>
      <c r="JH64" s="432"/>
      <c r="JI64" s="432"/>
      <c r="JJ64" s="432"/>
      <c r="JK64" s="432"/>
      <c r="JL64" s="432"/>
      <c r="JM64" s="432"/>
      <c r="JN64" s="432"/>
      <c r="JO64" s="432"/>
      <c r="JP64" s="432"/>
      <c r="JQ64" s="432"/>
      <c r="JR64" s="432"/>
      <c r="JS64" s="432"/>
      <c r="JT64" s="432"/>
      <c r="JU64" s="432"/>
      <c r="JV64" s="432"/>
      <c r="JW64" s="432"/>
      <c r="JX64" s="432"/>
      <c r="JY64" s="432"/>
      <c r="JZ64" s="432"/>
      <c r="KA64" s="432"/>
      <c r="KB64" s="432"/>
      <c r="KC64" s="432"/>
      <c r="KD64" s="432"/>
      <c r="KE64" s="432"/>
      <c r="KF64" s="432"/>
      <c r="KG64" s="432"/>
      <c r="KH64" s="432"/>
      <c r="KI64" s="432"/>
      <c r="KJ64" s="432"/>
      <c r="KK64" s="432"/>
      <c r="KL64" s="432"/>
      <c r="KM64" s="432"/>
      <c r="KN64" s="432"/>
      <c r="KO64" s="432"/>
      <c r="KP64" s="432"/>
      <c r="KQ64" s="432"/>
      <c r="KR64" s="432"/>
      <c r="KS64" s="432"/>
      <c r="KT64" s="432"/>
      <c r="KU64" s="432"/>
      <c r="KV64" s="432"/>
      <c r="KW64" s="432"/>
      <c r="KX64" s="432"/>
      <c r="KY64" s="432"/>
      <c r="KZ64" s="432"/>
      <c r="LA64" s="432"/>
      <c r="LB64" s="432"/>
      <c r="LC64" s="432"/>
      <c r="LD64" s="432"/>
      <c r="LE64" s="432"/>
      <c r="LF64" s="432"/>
      <c r="LG64" s="432"/>
      <c r="LH64" s="432"/>
      <c r="LI64" s="432"/>
      <c r="LJ64" s="432"/>
      <c r="LK64" s="432"/>
      <c r="LL64" s="432"/>
      <c r="LM64" s="432"/>
      <c r="LN64" s="432"/>
      <c r="LO64" s="432"/>
      <c r="LP64" s="432"/>
      <c r="LQ64" s="432"/>
      <c r="LR64" s="432"/>
      <c r="LS64" s="432"/>
      <c r="LT64" s="432"/>
      <c r="LU64" s="432"/>
      <c r="LV64" s="432"/>
      <c r="LW64" s="432"/>
      <c r="LX64" s="432"/>
      <c r="LY64" s="432"/>
      <c r="LZ64" s="432"/>
      <c r="MA64" s="432"/>
      <c r="MB64" s="432"/>
      <c r="MC64" s="432"/>
      <c r="MD64" s="432"/>
      <c r="ME64" s="432"/>
      <c r="MF64" s="432"/>
      <c r="MG64" s="432"/>
      <c r="MH64" s="432"/>
      <c r="MI64" s="432"/>
      <c r="MJ64" s="432"/>
      <c r="MK64" s="432"/>
      <c r="ML64" s="432"/>
      <c r="MM64" s="432"/>
      <c r="MN64" s="432"/>
      <c r="MO64" s="432"/>
      <c r="MP64" s="432"/>
      <c r="MQ64" s="432"/>
      <c r="MR64" s="432"/>
      <c r="MS64" s="432"/>
      <c r="MT64" s="432"/>
      <c r="MU64" s="432"/>
      <c r="MV64" s="432"/>
      <c r="MW64" s="432"/>
      <c r="MX64" s="432"/>
      <c r="MY64" s="432"/>
      <c r="MZ64" s="432"/>
      <c r="NA64" s="432"/>
      <c r="NB64" s="432"/>
      <c r="NC64" s="432"/>
      <c r="ND64" s="432"/>
      <c r="NE64" s="432"/>
      <c r="NF64" s="432"/>
      <c r="NG64" s="432"/>
      <c r="NH64" s="432"/>
      <c r="NI64" s="432"/>
      <c r="NJ64" s="432"/>
      <c r="NK64" s="432"/>
      <c r="NL64" s="432"/>
      <c r="NM64" s="432"/>
      <c r="NN64" s="432"/>
      <c r="NO64" s="432"/>
      <c r="NP64" s="432"/>
      <c r="NQ64" s="432"/>
      <c r="NR64" s="432"/>
      <c r="NS64" s="432"/>
      <c r="NT64" s="432"/>
      <c r="NU64" s="432"/>
      <c r="NV64" s="432"/>
      <c r="NW64" s="432"/>
      <c r="NX64" s="432"/>
      <c r="NY64" s="432"/>
      <c r="NZ64" s="432"/>
      <c r="OA64" s="432"/>
      <c r="OB64" s="432"/>
      <c r="OC64" s="432"/>
      <c r="OD64" s="432"/>
      <c r="OE64" s="432"/>
      <c r="OF64" s="432"/>
      <c r="OG64" s="432"/>
      <c r="OH64" s="432"/>
      <c r="OI64" s="432"/>
      <c r="OJ64" s="432"/>
      <c r="OK64" s="432"/>
      <c r="OL64" s="432"/>
      <c r="OM64" s="432"/>
      <c r="ON64" s="432"/>
      <c r="OO64" s="432"/>
      <c r="OP64" s="432"/>
      <c r="OQ64" s="432"/>
      <c r="OR64" s="432"/>
      <c r="OS64" s="432"/>
      <c r="OT64" s="432"/>
      <c r="OU64" s="432"/>
      <c r="OV64" s="432"/>
      <c r="OW64" s="432"/>
      <c r="OX64" s="432"/>
      <c r="OY64" s="432"/>
      <c r="OZ64" s="432"/>
      <c r="PA64" s="432"/>
      <c r="PB64" s="432"/>
      <c r="PC64" s="432"/>
      <c r="PD64" s="432"/>
      <c r="PE64" s="432"/>
      <c r="PF64" s="432"/>
      <c r="PG64" s="432"/>
      <c r="PH64" s="432"/>
      <c r="PI64" s="432"/>
      <c r="PJ64" s="432"/>
      <c r="PK64" s="432"/>
      <c r="PL64" s="432"/>
      <c r="PM64" s="432"/>
      <c r="PN64" s="432"/>
      <c r="PO64" s="432"/>
      <c r="PP64" s="432"/>
      <c r="PQ64" s="432"/>
      <c r="PR64" s="432"/>
      <c r="PS64" s="432"/>
      <c r="PT64" s="432"/>
      <c r="PU64" s="432"/>
      <c r="PV64" s="432"/>
      <c r="PW64" s="432"/>
      <c r="PX64" s="432"/>
      <c r="PY64" s="432"/>
      <c r="PZ64" s="432"/>
      <c r="QA64" s="432"/>
      <c r="QB64" s="432"/>
      <c r="QC64" s="432"/>
      <c r="QD64" s="432"/>
      <c r="QE64" s="432"/>
      <c r="QF64" s="432"/>
      <c r="QG64" s="432"/>
      <c r="QH64" s="432"/>
      <c r="QI64" s="432"/>
      <c r="QJ64" s="432"/>
      <c r="QK64" s="432"/>
      <c r="QL64" s="432"/>
      <c r="QM64" s="432"/>
      <c r="QN64" s="432"/>
      <c r="QO64" s="432"/>
      <c r="QP64" s="432"/>
      <c r="QQ64" s="432"/>
      <c r="QR64" s="432"/>
      <c r="QS64" s="432"/>
      <c r="QT64" s="432"/>
      <c r="QU64" s="432"/>
      <c r="QV64" s="432"/>
      <c r="QW64" s="432"/>
      <c r="QX64" s="432"/>
      <c r="QY64" s="432"/>
      <c r="QZ64" s="432"/>
      <c r="RA64" s="432"/>
      <c r="RB64" s="432"/>
      <c r="RC64" s="432"/>
      <c r="RD64" s="432"/>
      <c r="RE64" s="432"/>
      <c r="RF64" s="432"/>
      <c r="RG64" s="432"/>
      <c r="RH64" s="432"/>
      <c r="RI64" s="432"/>
      <c r="RJ64" s="432"/>
      <c r="RK64" s="432"/>
      <c r="RL64" s="432"/>
      <c r="RM64" s="432"/>
      <c r="RN64" s="432"/>
      <c r="RO64" s="432"/>
      <c r="RP64" s="432"/>
      <c r="RQ64" s="432"/>
      <c r="RR64" s="432"/>
    </row>
    <row r="65" spans="1:486" ht="15" customHeight="1" x14ac:dyDescent="0.25">
      <c r="A65" t="str">
        <f t="shared" si="1"/>
        <v>Mosnlpi72333</v>
      </c>
      <c r="B65" s="445" t="s">
        <v>1</v>
      </c>
      <c r="C65" s="562" t="s">
        <v>4472</v>
      </c>
      <c r="D65" s="562" t="s">
        <v>4473</v>
      </c>
      <c r="E65" s="458" t="s">
        <v>4474</v>
      </c>
      <c r="F65" s="562" t="s">
        <v>4475</v>
      </c>
      <c r="G65" s="562" t="s">
        <v>4476</v>
      </c>
      <c r="H65" s="564" t="s">
        <v>4477</v>
      </c>
      <c r="I65" s="562" t="s">
        <v>4478</v>
      </c>
      <c r="J65" s="562">
        <v>46939</v>
      </c>
      <c r="K65" s="456" t="s">
        <v>4479</v>
      </c>
      <c r="L65" s="456" t="s">
        <v>4480</v>
      </c>
      <c r="M65" s="456">
        <v>136717</v>
      </c>
      <c r="N65" s="455">
        <v>1939676</v>
      </c>
      <c r="O65" s="456" t="s">
        <v>4481</v>
      </c>
      <c r="P65" s="455" t="s">
        <v>4482</v>
      </c>
      <c r="Q65" s="496" t="s">
        <v>105</v>
      </c>
      <c r="R65" s="453"/>
      <c r="S65" s="446" t="b">
        <f t="shared" si="24"/>
        <v>0</v>
      </c>
      <c r="T65" s="446" t="str">
        <f t="shared" si="25"/>
        <v/>
      </c>
      <c r="U65" s="452"/>
      <c r="V65" s="495"/>
      <c r="W65" s="450"/>
      <c r="X65" s="442">
        <f t="shared" si="4"/>
        <v>0</v>
      </c>
      <c r="Y65" s="447" t="b">
        <f t="shared" si="26"/>
        <v>1</v>
      </c>
      <c r="Z65" s="446" t="str">
        <f t="shared" si="27"/>
        <v>ok</v>
      </c>
      <c r="AA65" s="452"/>
      <c r="AB65" s="495"/>
      <c r="AC65" s="450"/>
      <c r="AD65" s="442">
        <f t="shared" si="7"/>
        <v>0</v>
      </c>
      <c r="AE65" s="447" t="b">
        <f t="shared" si="28"/>
        <v>1</v>
      </c>
      <c r="AF65" s="447" t="str">
        <f t="shared" si="39"/>
        <v>ok</v>
      </c>
      <c r="AG65" s="452"/>
      <c r="AH65" s="495">
        <v>19341.39</v>
      </c>
      <c r="AI65" s="450"/>
      <c r="AJ65" s="442">
        <f t="shared" si="35"/>
        <v>1</v>
      </c>
      <c r="AK65" s="446" t="b">
        <f t="shared" si="30"/>
        <v>0</v>
      </c>
      <c r="AL65" s="446" t="str">
        <f t="shared" si="31"/>
        <v/>
      </c>
      <c r="AM65" s="452"/>
      <c r="AN65" s="495">
        <v>135389.76000000001</v>
      </c>
      <c r="AO65" s="450"/>
      <c r="AP65" s="447">
        <f t="shared" si="32"/>
        <v>1</v>
      </c>
      <c r="AQ65" s="446" t="b">
        <f t="shared" si="33"/>
        <v>0</v>
      </c>
      <c r="AR65" s="446" t="b">
        <f t="shared" si="34"/>
        <v>1</v>
      </c>
      <c r="AS65" s="446" t="s">
        <v>3</v>
      </c>
      <c r="AT65" s="452"/>
      <c r="AU65" s="443">
        <v>59399.05</v>
      </c>
      <c r="AV65" s="443" t="s">
        <v>3565</v>
      </c>
      <c r="AW65" s="443" t="s">
        <v>6759</v>
      </c>
      <c r="AX65" s="444">
        <v>7.3971900000000002</v>
      </c>
      <c r="AY65" s="443">
        <v>71733.39</v>
      </c>
      <c r="AZ65" s="443" t="s">
        <v>3565</v>
      </c>
      <c r="BA65" s="442" t="s">
        <v>6760</v>
      </c>
      <c r="BB65" s="442"/>
      <c r="BC65" s="441" t="s">
        <v>3565</v>
      </c>
      <c r="BD65" s="440">
        <v>50381</v>
      </c>
      <c r="BE65" s="439">
        <v>90972.52</v>
      </c>
      <c r="BF65" s="439">
        <v>600</v>
      </c>
      <c r="BG65" s="439" t="s">
        <v>6761</v>
      </c>
      <c r="BH65" s="439">
        <f t="shared" si="44"/>
        <v>72333</v>
      </c>
      <c r="BI65" s="438" t="e">
        <f t="shared" si="36"/>
        <v>#VALUE!</v>
      </c>
      <c r="BJ65" t="e">
        <f>VLOOKUP(P65,'[1]Critère Allocation'!$A$4:$K$10,11,FALSE)</f>
        <v>#N/A</v>
      </c>
      <c r="BK65" s="431" t="e">
        <f t="shared" si="43"/>
        <v>#N/A</v>
      </c>
      <c r="BL65" s="437" t="e">
        <f>$BO65*VLOOKUP($C65,'[1]PARAMETRES 2024'!$C$2:$I$27,2,FALSE)</f>
        <v>#N/A</v>
      </c>
      <c r="BM65" s="436" t="e">
        <f>$BO65*VLOOKUP($C65,'[1]PARAMETRES 2024'!$C$2:$I$27,3,FALSE)</f>
        <v>#N/A</v>
      </c>
      <c r="BN65" s="437" t="e">
        <f>$BO65*VLOOKUP($C65,'[1]PARAMETRES 2024'!$C$2:$I$27,4,FALSE)</f>
        <v>#N/A</v>
      </c>
      <c r="BO65" s="434" t="e">
        <f>$BK65/(1-VLOOKUP($C65,'[1]PARAMETRES 2024'!$C$2:$I$27,5,FALSE))</f>
        <v>#N/A</v>
      </c>
      <c r="BP65" s="437">
        <f t="shared" si="19"/>
        <v>0</v>
      </c>
      <c r="BQ65" s="437">
        <f t="shared" si="42"/>
        <v>0</v>
      </c>
      <c r="BR65" s="434" t="e">
        <f t="shared" si="21"/>
        <v>#N/A</v>
      </c>
      <c r="BS65" s="436">
        <f>IFERROR(BO65*VLOOKUP(C65,'[1]PARAMETRES 2024'!$C$2:$I$27,6,FALSE),0)</f>
        <v>0</v>
      </c>
      <c r="BT65" s="436">
        <f>IFERROR((BP65+BQ65)*VLOOKUP(C65,'[1]PARAMETRES 2024'!$C$2:$I$27,7,FALSE),0)</f>
        <v>0</v>
      </c>
      <c r="BU65" s="435" t="e">
        <f t="shared" si="22"/>
        <v>#N/A</v>
      </c>
      <c r="BV65" s="432"/>
      <c r="BW65" s="432"/>
      <c r="BX65" s="434" t="e">
        <f t="shared" si="23"/>
        <v>#N/A</v>
      </c>
      <c r="BY65" s="432"/>
      <c r="BZ65" s="433"/>
      <c r="CA65" s="432"/>
      <c r="CB65" s="432"/>
      <c r="CC65" s="432"/>
      <c r="CD65" s="432"/>
      <c r="CE65" s="432"/>
      <c r="CF65" s="432"/>
      <c r="CG65" s="433"/>
      <c r="CH65" s="432"/>
      <c r="CI65" s="432"/>
      <c r="CJ65" s="432"/>
      <c r="CK65" s="432"/>
      <c r="CL65" s="432"/>
      <c r="CM65" s="432"/>
      <c r="CN65" s="433"/>
      <c r="CO65" s="432"/>
      <c r="CP65" s="432"/>
      <c r="CQ65" s="432"/>
      <c r="CR65" s="432"/>
      <c r="CS65" s="432"/>
      <c r="CT65" s="432"/>
      <c r="CU65" s="432"/>
      <c r="CV65" s="432"/>
      <c r="CW65" s="432"/>
      <c r="CX65" s="432"/>
      <c r="CY65" s="432"/>
      <c r="CZ65" s="432"/>
      <c r="DA65" s="432"/>
      <c r="DB65" s="432"/>
      <c r="DC65" s="432"/>
      <c r="DD65" s="432"/>
      <c r="DE65" s="432"/>
      <c r="DF65" s="432"/>
      <c r="DG65" s="432"/>
      <c r="DH65" s="432"/>
      <c r="DI65" s="432"/>
      <c r="DJ65" s="432"/>
      <c r="DK65" s="432"/>
      <c r="DL65" s="432"/>
      <c r="DM65" s="432"/>
      <c r="DN65" s="432"/>
      <c r="DO65" s="432"/>
      <c r="DP65" s="432"/>
      <c r="DQ65" s="432"/>
      <c r="DR65" s="432"/>
      <c r="DS65" s="432"/>
      <c r="DT65" s="432"/>
      <c r="DU65" s="432"/>
      <c r="DV65" s="432"/>
      <c r="DW65" s="432"/>
      <c r="DX65" s="432"/>
      <c r="DY65" s="432"/>
      <c r="DZ65" s="432"/>
      <c r="EA65" s="432"/>
      <c r="EB65" s="432"/>
      <c r="EC65" s="432"/>
      <c r="ED65" s="432"/>
      <c r="EE65" s="432"/>
      <c r="EF65" s="432"/>
      <c r="EG65" s="432"/>
      <c r="EH65" s="432"/>
      <c r="EI65" s="432"/>
      <c r="EJ65" s="432"/>
      <c r="EK65" s="432"/>
      <c r="EL65" s="432"/>
      <c r="EM65" s="432"/>
      <c r="EN65" s="432"/>
      <c r="EO65" s="432"/>
      <c r="EP65" s="432"/>
      <c r="EQ65" s="432"/>
      <c r="ER65" s="432"/>
      <c r="ES65" s="432"/>
      <c r="ET65" s="432"/>
      <c r="EU65" s="432"/>
      <c r="EV65" s="432"/>
      <c r="EW65" s="432"/>
      <c r="EX65" s="432"/>
      <c r="EY65" s="432"/>
      <c r="EZ65" s="432"/>
      <c r="FA65" s="432"/>
      <c r="FB65" s="432"/>
      <c r="FC65" s="432"/>
      <c r="FD65" s="432"/>
      <c r="FE65" s="432"/>
      <c r="FF65" s="432"/>
      <c r="FG65" s="432"/>
      <c r="FH65" s="432"/>
      <c r="FI65" s="432"/>
      <c r="FJ65" s="432"/>
      <c r="FK65" s="432"/>
      <c r="FL65" s="432"/>
      <c r="FM65" s="432"/>
      <c r="FN65" s="432"/>
      <c r="FO65" s="432"/>
      <c r="FP65" s="432"/>
      <c r="FQ65" s="432"/>
      <c r="FR65" s="432"/>
      <c r="FS65" s="432"/>
      <c r="FT65" s="432"/>
      <c r="FU65" s="432"/>
      <c r="FV65" s="432"/>
      <c r="FW65" s="432"/>
      <c r="FX65" s="432"/>
      <c r="FY65" s="432"/>
      <c r="FZ65" s="432"/>
      <c r="GA65" s="432"/>
      <c r="GB65" s="432"/>
      <c r="GC65" s="432"/>
      <c r="GD65" s="432"/>
      <c r="GE65" s="432"/>
      <c r="GF65" s="432"/>
      <c r="GG65" s="432"/>
      <c r="GH65" s="432"/>
      <c r="GI65" s="432"/>
      <c r="GJ65" s="432"/>
      <c r="GK65" s="432"/>
      <c r="GL65" s="432"/>
      <c r="GM65" s="432"/>
      <c r="GN65" s="432"/>
      <c r="GO65" s="432"/>
      <c r="GP65" s="432"/>
      <c r="GQ65" s="432"/>
      <c r="GR65" s="432"/>
      <c r="GS65" s="432"/>
      <c r="GT65" s="432"/>
      <c r="GU65" s="432"/>
      <c r="GV65" s="432"/>
      <c r="GW65" s="432"/>
      <c r="GX65" s="432"/>
      <c r="GY65" s="432"/>
      <c r="GZ65" s="432"/>
      <c r="HA65" s="432"/>
      <c r="HB65" s="432"/>
      <c r="HC65" s="432"/>
      <c r="HD65" s="432"/>
      <c r="HE65" s="432"/>
      <c r="HF65" s="432"/>
      <c r="HG65" s="432"/>
      <c r="HH65" s="432"/>
      <c r="HI65" s="432"/>
      <c r="HJ65" s="432"/>
      <c r="HK65" s="432"/>
      <c r="HL65" s="432"/>
      <c r="HM65" s="432"/>
      <c r="HN65" s="432"/>
      <c r="HO65" s="432"/>
      <c r="HP65" s="432"/>
      <c r="HQ65" s="432"/>
      <c r="HR65" s="432"/>
      <c r="HS65" s="432"/>
      <c r="HT65" s="432"/>
      <c r="HU65" s="432"/>
      <c r="HV65" s="432"/>
      <c r="HW65" s="432"/>
      <c r="HX65" s="432"/>
      <c r="HY65" s="432"/>
      <c r="HZ65" s="432"/>
      <c r="IA65" s="432"/>
      <c r="IB65" s="432"/>
      <c r="IC65" s="432"/>
      <c r="ID65" s="432"/>
      <c r="IE65" s="432"/>
      <c r="IF65" s="432"/>
      <c r="IG65" s="432"/>
      <c r="IH65" s="432"/>
      <c r="II65" s="432"/>
      <c r="IJ65" s="432"/>
      <c r="IK65" s="432"/>
      <c r="IL65" s="432"/>
      <c r="IM65" s="432"/>
      <c r="IN65" s="432"/>
      <c r="IO65" s="432"/>
      <c r="IP65" s="432"/>
      <c r="IQ65" s="432"/>
      <c r="IR65" s="432"/>
      <c r="IS65" s="432"/>
      <c r="IT65" s="432"/>
      <c r="IU65" s="432"/>
      <c r="IV65" s="432"/>
      <c r="IW65" s="432"/>
      <c r="IX65" s="432"/>
      <c r="IY65" s="432"/>
      <c r="IZ65" s="432"/>
      <c r="JA65" s="432"/>
      <c r="JB65" s="432"/>
      <c r="JC65" s="432"/>
      <c r="JD65" s="432"/>
      <c r="JE65" s="432"/>
      <c r="JF65" s="432"/>
      <c r="JG65" s="432"/>
      <c r="JH65" s="432"/>
      <c r="JI65" s="432"/>
      <c r="JJ65" s="432"/>
      <c r="JK65" s="432"/>
      <c r="JL65" s="432"/>
      <c r="JM65" s="432"/>
      <c r="JN65" s="432"/>
      <c r="JO65" s="432"/>
      <c r="JP65" s="432"/>
      <c r="JQ65" s="432"/>
      <c r="JR65" s="432"/>
      <c r="JS65" s="432"/>
      <c r="JT65" s="432"/>
      <c r="JU65" s="432"/>
      <c r="JV65" s="432"/>
      <c r="JW65" s="432"/>
      <c r="JX65" s="432"/>
      <c r="JY65" s="432"/>
      <c r="JZ65" s="432"/>
      <c r="KA65" s="432"/>
      <c r="KB65" s="432"/>
      <c r="KC65" s="432"/>
      <c r="KD65" s="432"/>
      <c r="KE65" s="432"/>
      <c r="KF65" s="432"/>
      <c r="KG65" s="432"/>
      <c r="KH65" s="432"/>
      <c r="KI65" s="432"/>
      <c r="KJ65" s="432"/>
      <c r="KK65" s="432"/>
      <c r="KL65" s="432"/>
      <c r="KM65" s="432"/>
      <c r="KN65" s="432"/>
      <c r="KO65" s="432"/>
      <c r="KP65" s="432"/>
      <c r="KQ65" s="432"/>
      <c r="KR65" s="432"/>
      <c r="KS65" s="432"/>
      <c r="KT65" s="432"/>
      <c r="KU65" s="432"/>
      <c r="KV65" s="432"/>
      <c r="KW65" s="432"/>
      <c r="KX65" s="432"/>
      <c r="KY65" s="432"/>
      <c r="KZ65" s="432"/>
      <c r="LA65" s="432"/>
      <c r="LB65" s="432"/>
      <c r="LC65" s="432"/>
      <c r="LD65" s="432"/>
      <c r="LE65" s="432"/>
      <c r="LF65" s="432"/>
      <c r="LG65" s="432"/>
      <c r="LH65" s="432"/>
      <c r="LI65" s="432"/>
      <c r="LJ65" s="432"/>
      <c r="LK65" s="432"/>
      <c r="LL65" s="432"/>
      <c r="LM65" s="432"/>
      <c r="LN65" s="432"/>
      <c r="LO65" s="432"/>
      <c r="LP65" s="432"/>
      <c r="LQ65" s="432"/>
      <c r="LR65" s="432"/>
      <c r="LS65" s="432"/>
      <c r="LT65" s="432"/>
      <c r="LU65" s="432"/>
      <c r="LV65" s="432"/>
      <c r="LW65" s="432"/>
      <c r="LX65" s="432"/>
      <c r="LY65" s="432"/>
      <c r="LZ65" s="432"/>
      <c r="MA65" s="432"/>
      <c r="MB65" s="432"/>
      <c r="MC65" s="432"/>
      <c r="MD65" s="432"/>
      <c r="ME65" s="432"/>
      <c r="MF65" s="432"/>
      <c r="MG65" s="432"/>
      <c r="MH65" s="432"/>
      <c r="MI65" s="432"/>
      <c r="MJ65" s="432"/>
      <c r="MK65" s="432"/>
      <c r="ML65" s="432"/>
      <c r="MM65" s="432"/>
      <c r="MN65" s="432"/>
      <c r="MO65" s="432"/>
      <c r="MP65" s="432"/>
      <c r="MQ65" s="432"/>
      <c r="MR65" s="432"/>
      <c r="MS65" s="432"/>
      <c r="MT65" s="432"/>
      <c r="MU65" s="432"/>
      <c r="MV65" s="432"/>
      <c r="MW65" s="432"/>
      <c r="MX65" s="432"/>
      <c r="MY65" s="432"/>
      <c r="MZ65" s="432"/>
      <c r="NA65" s="432"/>
      <c r="NB65" s="432"/>
      <c r="NC65" s="432"/>
      <c r="ND65" s="432"/>
      <c r="NE65" s="432"/>
      <c r="NF65" s="432"/>
      <c r="NG65" s="432"/>
      <c r="NH65" s="432"/>
      <c r="NI65" s="432"/>
      <c r="NJ65" s="432"/>
      <c r="NK65" s="432"/>
      <c r="NL65" s="432"/>
      <c r="NM65" s="432"/>
      <c r="NN65" s="432"/>
      <c r="NO65" s="432"/>
      <c r="NP65" s="432"/>
      <c r="NQ65" s="432"/>
      <c r="NR65" s="432"/>
      <c r="NS65" s="432"/>
      <c r="NT65" s="432"/>
      <c r="NU65" s="432"/>
      <c r="NV65" s="432"/>
      <c r="NW65" s="432"/>
      <c r="NX65" s="432"/>
      <c r="NY65" s="432"/>
      <c r="NZ65" s="432"/>
      <c r="OA65" s="432"/>
      <c r="OB65" s="432"/>
      <c r="OC65" s="432"/>
      <c r="OD65" s="432"/>
      <c r="OE65" s="432"/>
      <c r="OF65" s="432"/>
      <c r="OG65" s="432"/>
      <c r="OH65" s="432"/>
      <c r="OI65" s="432"/>
      <c r="OJ65" s="432"/>
      <c r="OK65" s="432"/>
      <c r="OL65" s="432"/>
      <c r="OM65" s="432"/>
      <c r="ON65" s="432"/>
      <c r="OO65" s="432"/>
      <c r="OP65" s="432"/>
      <c r="OQ65" s="432"/>
      <c r="OR65" s="432"/>
      <c r="OS65" s="432"/>
      <c r="OT65" s="432"/>
      <c r="OU65" s="432"/>
      <c r="OV65" s="432"/>
      <c r="OW65" s="432"/>
      <c r="OX65" s="432"/>
      <c r="OY65" s="432"/>
      <c r="OZ65" s="432"/>
      <c r="PA65" s="432"/>
      <c r="PB65" s="432"/>
      <c r="PC65" s="432"/>
      <c r="PD65" s="432"/>
      <c r="PE65" s="432"/>
      <c r="PF65" s="432"/>
      <c r="PG65" s="432"/>
      <c r="PH65" s="432"/>
      <c r="PI65" s="432"/>
      <c r="PJ65" s="432"/>
      <c r="PK65" s="432"/>
      <c r="PL65" s="432"/>
      <c r="PM65" s="432"/>
      <c r="PN65" s="432"/>
      <c r="PO65" s="432"/>
      <c r="PP65" s="432"/>
      <c r="PQ65" s="432"/>
      <c r="PR65" s="432"/>
      <c r="PS65" s="432"/>
      <c r="PT65" s="432"/>
      <c r="PU65" s="432"/>
      <c r="PV65" s="432"/>
      <c r="PW65" s="432"/>
      <c r="PX65" s="432"/>
      <c r="PY65" s="432"/>
      <c r="PZ65" s="432"/>
      <c r="QA65" s="432"/>
      <c r="QB65" s="432"/>
      <c r="QC65" s="432"/>
      <c r="QD65" s="432"/>
      <c r="QE65" s="432"/>
      <c r="QF65" s="432"/>
      <c r="QG65" s="432"/>
      <c r="QH65" s="432"/>
      <c r="QI65" s="432"/>
      <c r="QJ65" s="432"/>
      <c r="QK65" s="432"/>
      <c r="QL65" s="432"/>
      <c r="QM65" s="432"/>
      <c r="QN65" s="432"/>
      <c r="QO65" s="432"/>
      <c r="QP65" s="432"/>
      <c r="QQ65" s="432"/>
      <c r="QR65" s="432"/>
      <c r="QS65" s="432"/>
      <c r="QT65" s="432"/>
      <c r="QU65" s="432"/>
      <c r="QV65" s="432"/>
      <c r="QW65" s="432"/>
      <c r="QX65" s="432"/>
      <c r="QY65" s="432"/>
      <c r="QZ65" s="432"/>
      <c r="RA65" s="432"/>
      <c r="RB65" s="432"/>
      <c r="RC65" s="432"/>
      <c r="RD65" s="432"/>
      <c r="RE65" s="432"/>
      <c r="RF65" s="432"/>
      <c r="RG65" s="432"/>
      <c r="RH65" s="432"/>
      <c r="RI65" s="432"/>
      <c r="RJ65" s="432"/>
      <c r="RK65" s="432"/>
      <c r="RL65" s="432"/>
      <c r="RM65" s="432"/>
      <c r="RN65" s="432"/>
      <c r="RO65" s="432"/>
      <c r="RP65" s="432"/>
      <c r="RQ65" s="432"/>
      <c r="RR65" s="432"/>
    </row>
    <row r="66" spans="1:486" ht="15" customHeight="1" x14ac:dyDescent="0.25">
      <c r="A66" t="str">
        <f t="shared" si="1"/>
        <v>Dcuwm463808</v>
      </c>
      <c r="B66" s="445" t="s">
        <v>1</v>
      </c>
      <c r="C66" s="562" t="s">
        <v>4483</v>
      </c>
      <c r="D66" s="562" t="s">
        <v>4484</v>
      </c>
      <c r="E66" s="458" t="s">
        <v>4485</v>
      </c>
      <c r="F66" s="562" t="s">
        <v>4486</v>
      </c>
      <c r="G66" s="562" t="s">
        <v>4487</v>
      </c>
      <c r="H66" s="563" t="s">
        <v>4488</v>
      </c>
      <c r="I66" s="562"/>
      <c r="J66" s="562"/>
      <c r="K66" s="456">
        <v>47.487383000000001</v>
      </c>
      <c r="L66" s="456">
        <v>3.6316299999999999</v>
      </c>
      <c r="M66" s="456"/>
      <c r="N66" s="455" t="s">
        <v>4489</v>
      </c>
      <c r="O66" s="456" t="s">
        <v>4490</v>
      </c>
      <c r="P66" s="455" t="s">
        <v>4491</v>
      </c>
      <c r="Q66" s="496" t="s">
        <v>105</v>
      </c>
      <c r="R66" s="453"/>
      <c r="S66" s="446" t="b">
        <f t="shared" si="24"/>
        <v>0</v>
      </c>
      <c r="T66" s="446" t="str">
        <f t="shared" si="25"/>
        <v/>
      </c>
      <c r="U66" s="452"/>
      <c r="V66" s="495"/>
      <c r="W66" s="450"/>
      <c r="X66" s="442">
        <f t="shared" si="4"/>
        <v>0</v>
      </c>
      <c r="Y66" s="447" t="b">
        <f t="shared" si="26"/>
        <v>1</v>
      </c>
      <c r="Z66" s="446" t="str">
        <f t="shared" si="27"/>
        <v>ok</v>
      </c>
      <c r="AA66" s="452"/>
      <c r="AB66" s="495"/>
      <c r="AC66" s="450"/>
      <c r="AD66" s="442">
        <f t="shared" si="7"/>
        <v>0</v>
      </c>
      <c r="AE66" s="447" t="b">
        <f t="shared" si="28"/>
        <v>1</v>
      </c>
      <c r="AF66" s="447" t="str">
        <f t="shared" si="39"/>
        <v>ok</v>
      </c>
      <c r="AG66" s="452"/>
      <c r="AH66" s="495">
        <v>207919.55</v>
      </c>
      <c r="AI66" s="450"/>
      <c r="AJ66" s="442">
        <f t="shared" si="35"/>
        <v>1</v>
      </c>
      <c r="AK66" s="446" t="b">
        <f t="shared" si="30"/>
        <v>0</v>
      </c>
      <c r="AL66" s="446" t="str">
        <f t="shared" si="31"/>
        <v/>
      </c>
      <c r="AM66" s="452"/>
      <c r="AN66" s="495">
        <v>524633.80000000005</v>
      </c>
      <c r="AO66" s="450"/>
      <c r="AP66" s="447">
        <f t="shared" si="32"/>
        <v>1</v>
      </c>
      <c r="AQ66" s="446" t="b">
        <f t="shared" si="33"/>
        <v>0</v>
      </c>
      <c r="AR66" s="446" t="b">
        <f t="shared" si="34"/>
        <v>1</v>
      </c>
      <c r="AS66" s="446" t="s">
        <v>3</v>
      </c>
      <c r="AT66" s="452"/>
      <c r="AU66" s="443">
        <v>862778.55</v>
      </c>
      <c r="AV66" s="443" t="s">
        <v>3565</v>
      </c>
      <c r="AW66" s="443" t="s">
        <v>6762</v>
      </c>
      <c r="AX66" s="444">
        <v>1.4514</v>
      </c>
      <c r="AY66" s="443">
        <v>463198.19</v>
      </c>
      <c r="AZ66" s="443" t="s">
        <v>3565</v>
      </c>
      <c r="BA66" s="442" t="s">
        <v>6763</v>
      </c>
      <c r="BB66" s="442"/>
      <c r="BC66" s="441" t="s">
        <v>3565</v>
      </c>
      <c r="BD66" s="440">
        <v>8959</v>
      </c>
      <c r="BE66" s="439">
        <v>900508.16000000003</v>
      </c>
      <c r="BF66" s="439">
        <v>610</v>
      </c>
      <c r="BG66" s="439" t="s">
        <v>6764</v>
      </c>
      <c r="BH66" s="439">
        <f t="shared" si="44"/>
        <v>463808</v>
      </c>
      <c r="BI66" s="438" t="e">
        <f t="shared" si="36"/>
        <v>#VALUE!</v>
      </c>
      <c r="BJ66" t="e">
        <f>VLOOKUP(P66,'[1]Critère Allocation'!$A$4:$K$10,11,FALSE)</f>
        <v>#N/A</v>
      </c>
      <c r="BK66" s="431" t="e">
        <f t="shared" si="43"/>
        <v>#N/A</v>
      </c>
      <c r="BL66" s="437" t="e">
        <f>$BO66*VLOOKUP($C66,'[1]PARAMETRES 2024'!$C$2:$I$27,2,FALSE)</f>
        <v>#N/A</v>
      </c>
      <c r="BM66" s="436" t="e">
        <f>$BO66*VLOOKUP($C66,'[1]PARAMETRES 2024'!$C$2:$I$27,3,FALSE)</f>
        <v>#N/A</v>
      </c>
      <c r="BN66" s="437" t="e">
        <f>$BO66*VLOOKUP($C66,'[1]PARAMETRES 2024'!$C$2:$I$27,4,FALSE)</f>
        <v>#N/A</v>
      </c>
      <c r="BO66" s="434" t="e">
        <f>$BK66/(1-VLOOKUP($C66,'[1]PARAMETRES 2024'!$C$2:$I$27,5,FALSE))</f>
        <v>#N/A</v>
      </c>
      <c r="BP66" s="437">
        <f t="shared" si="19"/>
        <v>0</v>
      </c>
      <c r="BQ66" s="437">
        <f t="shared" si="42"/>
        <v>0</v>
      </c>
      <c r="BR66" s="434" t="e">
        <f t="shared" si="21"/>
        <v>#N/A</v>
      </c>
      <c r="BS66" s="436">
        <f>IFERROR(BO66*VLOOKUP(C66,'[1]PARAMETRES 2024'!$C$2:$I$27,6,FALSE),0)</f>
        <v>0</v>
      </c>
      <c r="BT66" s="436">
        <f>IFERROR((BP66+BQ66)*VLOOKUP(C66,'[1]PARAMETRES 2024'!$C$2:$I$27,7,FALSE),0)</f>
        <v>0</v>
      </c>
      <c r="BU66" s="435" t="e">
        <f t="shared" si="22"/>
        <v>#N/A</v>
      </c>
      <c r="BV66" s="432"/>
      <c r="BW66" s="432"/>
      <c r="BX66" s="434" t="e">
        <f t="shared" si="23"/>
        <v>#N/A</v>
      </c>
      <c r="BY66" s="432"/>
      <c r="BZ66" s="433"/>
      <c r="CA66" s="432"/>
      <c r="CB66" s="432"/>
      <c r="CC66" s="432"/>
      <c r="CD66" s="432"/>
      <c r="CE66" s="432"/>
      <c r="CF66" s="432"/>
      <c r="CG66" s="433"/>
      <c r="CH66" s="432"/>
      <c r="CI66" s="432"/>
      <c r="CJ66" s="432"/>
      <c r="CK66" s="432"/>
      <c r="CL66" s="432"/>
      <c r="CM66" s="432"/>
      <c r="CN66" s="433"/>
      <c r="CO66" s="432"/>
      <c r="CP66" s="432"/>
      <c r="CQ66" s="432"/>
      <c r="CR66" s="432"/>
      <c r="CS66" s="432"/>
      <c r="CT66" s="432"/>
      <c r="CU66" s="432"/>
      <c r="CV66" s="432"/>
      <c r="CW66" s="432"/>
      <c r="CX66" s="432"/>
      <c r="CY66" s="432"/>
      <c r="CZ66" s="432"/>
      <c r="DA66" s="432"/>
      <c r="DB66" s="432"/>
      <c r="DC66" s="432"/>
      <c r="DD66" s="432"/>
      <c r="DE66" s="432"/>
      <c r="DF66" s="432"/>
      <c r="DG66" s="432"/>
      <c r="DH66" s="432"/>
      <c r="DI66" s="432"/>
      <c r="DJ66" s="432"/>
      <c r="DK66" s="432"/>
      <c r="DL66" s="432"/>
      <c r="DM66" s="432"/>
      <c r="DN66" s="432"/>
      <c r="DO66" s="432"/>
      <c r="DP66" s="432"/>
      <c r="DQ66" s="432"/>
      <c r="DR66" s="432"/>
      <c r="DS66" s="432"/>
      <c r="DT66" s="432"/>
      <c r="DU66" s="432"/>
      <c r="DV66" s="432"/>
      <c r="DW66" s="432"/>
      <c r="DX66" s="432"/>
      <c r="DY66" s="432"/>
      <c r="DZ66" s="432"/>
      <c r="EA66" s="432"/>
      <c r="EB66" s="432"/>
      <c r="EC66" s="432"/>
      <c r="ED66" s="432"/>
      <c r="EE66" s="432"/>
      <c r="EF66" s="432"/>
      <c r="EG66" s="432"/>
      <c r="EH66" s="432"/>
      <c r="EI66" s="432"/>
      <c r="EJ66" s="432"/>
      <c r="EK66" s="432"/>
      <c r="EL66" s="432"/>
      <c r="EM66" s="432"/>
      <c r="EN66" s="432"/>
      <c r="EO66" s="432"/>
      <c r="EP66" s="432"/>
      <c r="EQ66" s="432"/>
      <c r="ER66" s="432"/>
      <c r="ES66" s="432"/>
      <c r="ET66" s="432"/>
      <c r="EU66" s="432"/>
      <c r="EV66" s="432"/>
      <c r="EW66" s="432"/>
      <c r="EX66" s="432"/>
      <c r="EY66" s="432"/>
      <c r="EZ66" s="432"/>
      <c r="FA66" s="432"/>
      <c r="FB66" s="432"/>
      <c r="FC66" s="432"/>
      <c r="FD66" s="432"/>
      <c r="FE66" s="432"/>
      <c r="FF66" s="432"/>
      <c r="FG66" s="432"/>
      <c r="FH66" s="432"/>
      <c r="FI66" s="432"/>
      <c r="FJ66" s="432"/>
      <c r="FK66" s="432"/>
      <c r="FL66" s="432"/>
      <c r="FM66" s="432"/>
      <c r="FN66" s="432"/>
      <c r="FO66" s="432"/>
      <c r="FP66" s="432"/>
      <c r="FQ66" s="432"/>
      <c r="FR66" s="432"/>
      <c r="FS66" s="432"/>
      <c r="FT66" s="432"/>
      <c r="FU66" s="432"/>
      <c r="FV66" s="432"/>
      <c r="FW66" s="432"/>
      <c r="FX66" s="432"/>
      <c r="FY66" s="432"/>
      <c r="FZ66" s="432"/>
      <c r="GA66" s="432"/>
      <c r="GB66" s="432"/>
      <c r="GC66" s="432"/>
      <c r="GD66" s="432"/>
      <c r="GE66" s="432"/>
      <c r="GF66" s="432"/>
      <c r="GG66" s="432"/>
      <c r="GH66" s="432"/>
      <c r="GI66" s="432"/>
      <c r="GJ66" s="432"/>
      <c r="GK66" s="432"/>
      <c r="GL66" s="432"/>
      <c r="GM66" s="432"/>
      <c r="GN66" s="432"/>
      <c r="GO66" s="432"/>
      <c r="GP66" s="432"/>
      <c r="GQ66" s="432"/>
      <c r="GR66" s="432"/>
      <c r="GS66" s="432"/>
      <c r="GT66" s="432"/>
      <c r="GU66" s="432"/>
      <c r="GV66" s="432"/>
      <c r="GW66" s="432"/>
      <c r="GX66" s="432"/>
      <c r="GY66" s="432"/>
      <c r="GZ66" s="432"/>
      <c r="HA66" s="432"/>
      <c r="HB66" s="432"/>
      <c r="HC66" s="432"/>
      <c r="HD66" s="432"/>
      <c r="HE66" s="432"/>
      <c r="HF66" s="432"/>
      <c r="HG66" s="432"/>
      <c r="HH66" s="432"/>
      <c r="HI66" s="432"/>
      <c r="HJ66" s="432"/>
      <c r="HK66" s="432"/>
      <c r="HL66" s="432"/>
      <c r="HM66" s="432"/>
      <c r="HN66" s="432"/>
      <c r="HO66" s="432"/>
      <c r="HP66" s="432"/>
      <c r="HQ66" s="432"/>
      <c r="HR66" s="432"/>
      <c r="HS66" s="432"/>
      <c r="HT66" s="432"/>
      <c r="HU66" s="432"/>
      <c r="HV66" s="432"/>
      <c r="HW66" s="432"/>
      <c r="HX66" s="432"/>
      <c r="HY66" s="432"/>
      <c r="HZ66" s="432"/>
      <c r="IA66" s="432"/>
      <c r="IB66" s="432"/>
      <c r="IC66" s="432"/>
      <c r="ID66" s="432"/>
      <c r="IE66" s="432"/>
      <c r="IF66" s="432"/>
      <c r="IG66" s="432"/>
      <c r="IH66" s="432"/>
      <c r="II66" s="432"/>
      <c r="IJ66" s="432"/>
      <c r="IK66" s="432"/>
      <c r="IL66" s="432"/>
      <c r="IM66" s="432"/>
      <c r="IN66" s="432"/>
      <c r="IO66" s="432"/>
      <c r="IP66" s="432"/>
      <c r="IQ66" s="432"/>
      <c r="IR66" s="432"/>
      <c r="IS66" s="432"/>
      <c r="IT66" s="432"/>
      <c r="IU66" s="432"/>
      <c r="IV66" s="432"/>
      <c r="IW66" s="432"/>
      <c r="IX66" s="432"/>
      <c r="IY66" s="432"/>
      <c r="IZ66" s="432"/>
      <c r="JA66" s="432"/>
      <c r="JB66" s="432"/>
      <c r="JC66" s="432"/>
      <c r="JD66" s="432"/>
      <c r="JE66" s="432"/>
      <c r="JF66" s="432"/>
      <c r="JG66" s="432"/>
      <c r="JH66" s="432"/>
      <c r="JI66" s="432"/>
      <c r="JJ66" s="432"/>
      <c r="JK66" s="432"/>
      <c r="JL66" s="432"/>
      <c r="JM66" s="432"/>
      <c r="JN66" s="432"/>
      <c r="JO66" s="432"/>
      <c r="JP66" s="432"/>
      <c r="JQ66" s="432"/>
      <c r="JR66" s="432"/>
      <c r="JS66" s="432"/>
      <c r="JT66" s="432"/>
      <c r="JU66" s="432"/>
      <c r="JV66" s="432"/>
      <c r="JW66" s="432"/>
      <c r="JX66" s="432"/>
      <c r="JY66" s="432"/>
      <c r="JZ66" s="432"/>
      <c r="KA66" s="432"/>
      <c r="KB66" s="432"/>
      <c r="KC66" s="432"/>
      <c r="KD66" s="432"/>
      <c r="KE66" s="432"/>
      <c r="KF66" s="432"/>
      <c r="KG66" s="432"/>
      <c r="KH66" s="432"/>
      <c r="KI66" s="432"/>
      <c r="KJ66" s="432"/>
      <c r="KK66" s="432"/>
      <c r="KL66" s="432"/>
      <c r="KM66" s="432"/>
      <c r="KN66" s="432"/>
      <c r="KO66" s="432"/>
      <c r="KP66" s="432"/>
      <c r="KQ66" s="432"/>
      <c r="KR66" s="432"/>
      <c r="KS66" s="432"/>
      <c r="KT66" s="432"/>
      <c r="KU66" s="432"/>
      <c r="KV66" s="432"/>
      <c r="KW66" s="432"/>
      <c r="KX66" s="432"/>
      <c r="KY66" s="432"/>
      <c r="KZ66" s="432"/>
      <c r="LA66" s="432"/>
      <c r="LB66" s="432"/>
      <c r="LC66" s="432"/>
      <c r="LD66" s="432"/>
      <c r="LE66" s="432"/>
      <c r="LF66" s="432"/>
      <c r="LG66" s="432"/>
      <c r="LH66" s="432"/>
      <c r="LI66" s="432"/>
      <c r="LJ66" s="432"/>
      <c r="LK66" s="432"/>
      <c r="LL66" s="432"/>
      <c r="LM66" s="432"/>
      <c r="LN66" s="432"/>
      <c r="LO66" s="432"/>
      <c r="LP66" s="432"/>
      <c r="LQ66" s="432"/>
      <c r="LR66" s="432"/>
      <c r="LS66" s="432"/>
      <c r="LT66" s="432"/>
      <c r="LU66" s="432"/>
      <c r="LV66" s="432"/>
      <c r="LW66" s="432"/>
      <c r="LX66" s="432"/>
      <c r="LY66" s="432"/>
      <c r="LZ66" s="432"/>
      <c r="MA66" s="432"/>
      <c r="MB66" s="432"/>
      <c r="MC66" s="432"/>
      <c r="MD66" s="432"/>
      <c r="ME66" s="432"/>
      <c r="MF66" s="432"/>
      <c r="MG66" s="432"/>
      <c r="MH66" s="432"/>
      <c r="MI66" s="432"/>
      <c r="MJ66" s="432"/>
      <c r="MK66" s="432"/>
      <c r="ML66" s="432"/>
      <c r="MM66" s="432"/>
      <c r="MN66" s="432"/>
      <c r="MO66" s="432"/>
      <c r="MP66" s="432"/>
      <c r="MQ66" s="432"/>
      <c r="MR66" s="432"/>
      <c r="MS66" s="432"/>
      <c r="MT66" s="432"/>
      <c r="MU66" s="432"/>
      <c r="MV66" s="432"/>
      <c r="MW66" s="432"/>
      <c r="MX66" s="432"/>
      <c r="MY66" s="432"/>
      <c r="MZ66" s="432"/>
      <c r="NA66" s="432"/>
      <c r="NB66" s="432"/>
      <c r="NC66" s="432"/>
      <c r="ND66" s="432"/>
      <c r="NE66" s="432"/>
      <c r="NF66" s="432"/>
      <c r="NG66" s="432"/>
      <c r="NH66" s="432"/>
      <c r="NI66" s="432"/>
      <c r="NJ66" s="432"/>
      <c r="NK66" s="432"/>
      <c r="NL66" s="432"/>
      <c r="NM66" s="432"/>
      <c r="NN66" s="432"/>
      <c r="NO66" s="432"/>
      <c r="NP66" s="432"/>
      <c r="NQ66" s="432"/>
      <c r="NR66" s="432"/>
      <c r="NS66" s="432"/>
      <c r="NT66" s="432"/>
      <c r="NU66" s="432"/>
      <c r="NV66" s="432"/>
      <c r="NW66" s="432"/>
      <c r="NX66" s="432"/>
      <c r="NY66" s="432"/>
      <c r="NZ66" s="432"/>
      <c r="OA66" s="432"/>
      <c r="OB66" s="432"/>
      <c r="OC66" s="432"/>
      <c r="OD66" s="432"/>
      <c r="OE66" s="432"/>
      <c r="OF66" s="432"/>
      <c r="OG66" s="432"/>
      <c r="OH66" s="432"/>
      <c r="OI66" s="432"/>
      <c r="OJ66" s="432"/>
      <c r="OK66" s="432"/>
      <c r="OL66" s="432"/>
      <c r="OM66" s="432"/>
      <c r="ON66" s="432"/>
      <c r="OO66" s="432"/>
      <c r="OP66" s="432"/>
      <c r="OQ66" s="432"/>
      <c r="OR66" s="432"/>
      <c r="OS66" s="432"/>
      <c r="OT66" s="432"/>
      <c r="OU66" s="432"/>
      <c r="OV66" s="432"/>
      <c r="OW66" s="432"/>
      <c r="OX66" s="432"/>
      <c r="OY66" s="432"/>
      <c r="OZ66" s="432"/>
      <c r="PA66" s="432"/>
      <c r="PB66" s="432"/>
      <c r="PC66" s="432"/>
      <c r="PD66" s="432"/>
      <c r="PE66" s="432"/>
      <c r="PF66" s="432"/>
      <c r="PG66" s="432"/>
      <c r="PH66" s="432"/>
      <c r="PI66" s="432"/>
      <c r="PJ66" s="432"/>
      <c r="PK66" s="432"/>
      <c r="PL66" s="432"/>
      <c r="PM66" s="432"/>
      <c r="PN66" s="432"/>
      <c r="PO66" s="432"/>
      <c r="PP66" s="432"/>
      <c r="PQ66" s="432"/>
      <c r="PR66" s="432"/>
      <c r="PS66" s="432"/>
      <c r="PT66" s="432"/>
      <c r="PU66" s="432"/>
      <c r="PV66" s="432"/>
      <c r="PW66" s="432"/>
      <c r="PX66" s="432"/>
      <c r="PY66" s="432"/>
      <c r="PZ66" s="432"/>
      <c r="QA66" s="432"/>
      <c r="QB66" s="432"/>
      <c r="QC66" s="432"/>
      <c r="QD66" s="432"/>
      <c r="QE66" s="432"/>
      <c r="QF66" s="432"/>
      <c r="QG66" s="432"/>
      <c r="QH66" s="432"/>
      <c r="QI66" s="432"/>
      <c r="QJ66" s="432"/>
      <c r="QK66" s="432"/>
      <c r="QL66" s="432"/>
      <c r="QM66" s="432"/>
      <c r="QN66" s="432"/>
      <c r="QO66" s="432"/>
      <c r="QP66" s="432"/>
      <c r="QQ66" s="432"/>
      <c r="QR66" s="432"/>
      <c r="QS66" s="432"/>
      <c r="QT66" s="432"/>
      <c r="QU66" s="432"/>
      <c r="QV66" s="432"/>
      <c r="QW66" s="432"/>
      <c r="QX66" s="432"/>
      <c r="QY66" s="432"/>
      <c r="QZ66" s="432"/>
      <c r="RA66" s="432"/>
      <c r="RB66" s="432"/>
      <c r="RC66" s="432"/>
      <c r="RD66" s="432"/>
      <c r="RE66" s="432"/>
      <c r="RF66" s="432"/>
      <c r="RG66" s="432"/>
      <c r="RH66" s="432"/>
      <c r="RI66" s="432"/>
      <c r="RJ66" s="432"/>
      <c r="RK66" s="432"/>
      <c r="RL66" s="432"/>
      <c r="RM66" s="432"/>
      <c r="RN66" s="432"/>
      <c r="RO66" s="432"/>
      <c r="RP66" s="432"/>
      <c r="RQ66" s="432"/>
      <c r="RR66" s="432"/>
    </row>
    <row r="67" spans="1:486" ht="15" customHeight="1" x14ac:dyDescent="0.25">
      <c r="A67" t="str">
        <f t="shared" si="1"/>
        <v>45023</v>
      </c>
      <c r="B67" s="445"/>
      <c r="C67" s="456" t="s">
        <v>4492</v>
      </c>
      <c r="D67" s="456" t="s">
        <v>4493</v>
      </c>
      <c r="E67" s="458" t="s">
        <v>4494</v>
      </c>
      <c r="F67" s="456" t="s">
        <v>4495</v>
      </c>
      <c r="G67" s="456" t="s">
        <v>4496</v>
      </c>
      <c r="H67" s="456"/>
      <c r="I67" s="456"/>
      <c r="J67" s="456"/>
      <c r="K67" s="456"/>
      <c r="L67" s="456"/>
      <c r="M67" s="456"/>
      <c r="N67" s="455"/>
      <c r="O67" s="456"/>
      <c r="P67" s="455"/>
      <c r="Q67" s="496" t="s">
        <v>105</v>
      </c>
      <c r="R67" s="453" t="s">
        <v>105</v>
      </c>
      <c r="S67" s="446" t="b">
        <f t="shared" si="24"/>
        <v>1</v>
      </c>
      <c r="T67" s="446" t="str">
        <f t="shared" si="25"/>
        <v>ok</v>
      </c>
      <c r="U67" s="452"/>
      <c r="V67" s="495"/>
      <c r="W67" s="450"/>
      <c r="X67" s="442">
        <f t="shared" si="4"/>
        <v>0</v>
      </c>
      <c r="Y67" s="447" t="b">
        <f t="shared" si="26"/>
        <v>1</v>
      </c>
      <c r="Z67" s="446" t="str">
        <f t="shared" si="27"/>
        <v>ok</v>
      </c>
      <c r="AA67" s="452"/>
      <c r="AB67" s="495"/>
      <c r="AC67" s="450"/>
      <c r="AD67" s="442">
        <f t="shared" si="7"/>
        <v>0</v>
      </c>
      <c r="AE67" s="447" t="b">
        <f t="shared" si="28"/>
        <v>1</v>
      </c>
      <c r="AF67" s="447" t="str">
        <f t="shared" si="39"/>
        <v>ok</v>
      </c>
      <c r="AG67" s="452"/>
      <c r="AH67" s="495">
        <v>41502.99</v>
      </c>
      <c r="AI67" s="450">
        <v>748695</v>
      </c>
      <c r="AJ67" s="442">
        <f t="shared" si="35"/>
        <v>-0.94456622523190348</v>
      </c>
      <c r="AK67" s="446" t="b">
        <f t="shared" si="30"/>
        <v>0</v>
      </c>
      <c r="AL67" s="446" t="str">
        <f t="shared" si="31"/>
        <v/>
      </c>
      <c r="AM67" s="452"/>
      <c r="AN67" s="495">
        <v>79152.17</v>
      </c>
      <c r="AO67" s="450">
        <v>1341495</v>
      </c>
      <c r="AP67" s="447">
        <f t="shared" si="32"/>
        <v>-0.94099704434231968</v>
      </c>
      <c r="AQ67" s="446" t="b">
        <f t="shared" si="33"/>
        <v>0</v>
      </c>
      <c r="AR67" s="446" t="b">
        <f t="shared" si="34"/>
        <v>1</v>
      </c>
      <c r="AS67" s="446" t="s">
        <v>3</v>
      </c>
      <c r="AT67" s="452"/>
      <c r="AU67" s="443">
        <v>63830.94</v>
      </c>
      <c r="AV67" s="443">
        <v>755185.35</v>
      </c>
      <c r="AW67" s="443" t="s">
        <v>6765</v>
      </c>
      <c r="AX67" s="444">
        <v>9.3794699999999995</v>
      </c>
      <c r="AY67" s="443">
        <v>44402.54</v>
      </c>
      <c r="AZ67" s="443">
        <v>385707.64</v>
      </c>
      <c r="BA67" s="442" t="s">
        <v>6766</v>
      </c>
      <c r="BB67" s="442"/>
      <c r="BC67" s="441" t="s">
        <v>3565</v>
      </c>
      <c r="BD67" s="440">
        <v>79473</v>
      </c>
      <c r="BE67" s="439">
        <v>34839.449999999997</v>
      </c>
      <c r="BF67" s="439">
        <v>620</v>
      </c>
      <c r="BG67" s="439" t="s">
        <v>6767</v>
      </c>
      <c r="BH67" s="439">
        <f t="shared" si="44"/>
        <v>45023</v>
      </c>
      <c r="BI67" s="438" t="e">
        <f t="shared" si="36"/>
        <v>#VALUE!</v>
      </c>
      <c r="BJ67" t="e">
        <f>VLOOKUP(P67,'[1]Critère Allocation'!$A$4:$K$10,11,FALSE)</f>
        <v>#N/A</v>
      </c>
      <c r="BK67" s="431" t="e">
        <f t="shared" si="43"/>
        <v>#N/A</v>
      </c>
      <c r="BL67" s="437" t="e">
        <f>$BO67*VLOOKUP($C67,'[1]PARAMETRES 2024'!$C$2:$I$27,2,FALSE)</f>
        <v>#N/A</v>
      </c>
      <c r="BM67" s="436" t="e">
        <f>$BO67*VLOOKUP($C67,'[1]PARAMETRES 2024'!$C$2:$I$27,3,FALSE)</f>
        <v>#N/A</v>
      </c>
      <c r="BN67" s="437" t="e">
        <f>$BO67*VLOOKUP($C67,'[1]PARAMETRES 2024'!$C$2:$I$27,4,FALSE)</f>
        <v>#N/A</v>
      </c>
      <c r="BO67" s="434" t="e">
        <f>$BK67/(1-VLOOKUP($C67,'[1]PARAMETRES 2024'!$C$2:$I$27,5,FALSE))</f>
        <v>#N/A</v>
      </c>
      <c r="BP67" s="437">
        <f t="shared" si="19"/>
        <v>0</v>
      </c>
      <c r="BQ67" s="437">
        <f t="shared" si="42"/>
        <v>0</v>
      </c>
      <c r="BR67" s="434" t="e">
        <f t="shared" si="21"/>
        <v>#N/A</v>
      </c>
      <c r="BS67" s="436">
        <f>IFERROR(BO67*VLOOKUP(C67,'[1]PARAMETRES 2024'!$C$2:$I$27,6,FALSE),0)</f>
        <v>0</v>
      </c>
      <c r="BT67" s="436">
        <f>IFERROR((BP67+BQ67)*VLOOKUP(C67,'[1]PARAMETRES 2024'!$C$2:$I$27,7,FALSE),0)</f>
        <v>0</v>
      </c>
      <c r="BU67" s="435" t="e">
        <f t="shared" si="22"/>
        <v>#N/A</v>
      </c>
      <c r="BV67" s="432"/>
      <c r="BW67" s="432"/>
      <c r="BX67" s="434" t="e">
        <f t="shared" si="23"/>
        <v>#N/A</v>
      </c>
      <c r="BY67" s="432"/>
      <c r="BZ67" s="433"/>
      <c r="CA67" s="432"/>
      <c r="CB67" s="432"/>
      <c r="CC67" s="432"/>
      <c r="CD67" s="432"/>
      <c r="CE67" s="432"/>
      <c r="CF67" s="432"/>
      <c r="CG67" s="433"/>
      <c r="CH67" s="432"/>
      <c r="CI67" s="432"/>
      <c r="CJ67" s="432"/>
      <c r="CK67" s="432"/>
      <c r="CL67" s="432"/>
      <c r="CM67" s="432"/>
      <c r="CN67" s="433"/>
      <c r="CO67" s="432"/>
      <c r="CP67" s="432"/>
      <c r="CQ67" s="432"/>
      <c r="CR67" s="432"/>
      <c r="CS67" s="432"/>
      <c r="CT67" s="432"/>
      <c r="CU67" s="432"/>
      <c r="CV67" s="432"/>
      <c r="CW67" s="432"/>
      <c r="CX67" s="432"/>
      <c r="CY67" s="432"/>
      <c r="CZ67" s="432"/>
      <c r="DA67" s="432"/>
      <c r="DB67" s="432"/>
      <c r="DC67" s="432"/>
      <c r="DD67" s="432"/>
      <c r="DE67" s="432"/>
      <c r="DF67" s="432"/>
      <c r="DG67" s="432"/>
      <c r="DH67" s="432"/>
      <c r="DI67" s="432"/>
      <c r="DJ67" s="432"/>
      <c r="DK67" s="432"/>
      <c r="DL67" s="432"/>
      <c r="DM67" s="432"/>
      <c r="DN67" s="432"/>
      <c r="DO67" s="432"/>
      <c r="DP67" s="432"/>
      <c r="DQ67" s="432"/>
      <c r="DR67" s="432"/>
      <c r="DS67" s="432"/>
      <c r="DT67" s="432"/>
      <c r="DU67" s="432"/>
      <c r="DV67" s="432"/>
      <c r="DW67" s="432"/>
      <c r="DX67" s="432"/>
      <c r="DY67" s="432"/>
      <c r="DZ67" s="432"/>
      <c r="EA67" s="432"/>
      <c r="EB67" s="432"/>
      <c r="EC67" s="432"/>
      <c r="ED67" s="432"/>
      <c r="EE67" s="432"/>
      <c r="EF67" s="432"/>
      <c r="EG67" s="432"/>
      <c r="EH67" s="432"/>
      <c r="EI67" s="432"/>
      <c r="EJ67" s="432"/>
      <c r="EK67" s="432"/>
      <c r="EL67" s="432"/>
      <c r="EM67" s="432"/>
      <c r="EN67" s="432"/>
      <c r="EO67" s="432"/>
      <c r="EP67" s="432"/>
      <c r="EQ67" s="432"/>
      <c r="ER67" s="432"/>
      <c r="ES67" s="432"/>
      <c r="ET67" s="432"/>
      <c r="EU67" s="432"/>
      <c r="EV67" s="432"/>
      <c r="EW67" s="432"/>
      <c r="EX67" s="432"/>
      <c r="EY67" s="432"/>
      <c r="EZ67" s="432"/>
      <c r="FA67" s="432"/>
      <c r="FB67" s="432"/>
      <c r="FC67" s="432"/>
      <c r="FD67" s="432"/>
      <c r="FE67" s="432"/>
      <c r="FF67" s="432"/>
      <c r="FG67" s="432"/>
      <c r="FH67" s="432"/>
      <c r="FI67" s="432"/>
      <c r="FJ67" s="432"/>
      <c r="FK67" s="432"/>
      <c r="FL67" s="432"/>
      <c r="FM67" s="432"/>
      <c r="FN67" s="432"/>
      <c r="FO67" s="432"/>
      <c r="FP67" s="432"/>
      <c r="FQ67" s="432"/>
      <c r="FR67" s="432"/>
      <c r="FS67" s="432"/>
      <c r="FT67" s="432"/>
      <c r="FU67" s="432"/>
      <c r="FV67" s="432"/>
      <c r="FW67" s="432"/>
      <c r="FX67" s="432"/>
      <c r="FY67" s="432"/>
      <c r="FZ67" s="432"/>
      <c r="GA67" s="432"/>
      <c r="GB67" s="432"/>
      <c r="GC67" s="432"/>
      <c r="GD67" s="432"/>
      <c r="GE67" s="432"/>
      <c r="GF67" s="432"/>
      <c r="GG67" s="432"/>
      <c r="GH67" s="432"/>
      <c r="GI67" s="432"/>
      <c r="GJ67" s="432"/>
      <c r="GK67" s="432"/>
      <c r="GL67" s="432"/>
      <c r="GM67" s="432"/>
      <c r="GN67" s="432"/>
      <c r="GO67" s="432"/>
      <c r="GP67" s="432"/>
      <c r="GQ67" s="432"/>
      <c r="GR67" s="432"/>
      <c r="GS67" s="432"/>
      <c r="GT67" s="432"/>
      <c r="GU67" s="432"/>
      <c r="GV67" s="432"/>
      <c r="GW67" s="432"/>
      <c r="GX67" s="432"/>
      <c r="GY67" s="432"/>
      <c r="GZ67" s="432"/>
      <c r="HA67" s="432"/>
      <c r="HB67" s="432"/>
      <c r="HC67" s="432"/>
      <c r="HD67" s="432"/>
      <c r="HE67" s="432"/>
      <c r="HF67" s="432"/>
      <c r="HG67" s="432"/>
      <c r="HH67" s="432"/>
      <c r="HI67" s="432"/>
      <c r="HJ67" s="432"/>
      <c r="HK67" s="432"/>
      <c r="HL67" s="432"/>
      <c r="HM67" s="432"/>
      <c r="HN67" s="432"/>
      <c r="HO67" s="432"/>
      <c r="HP67" s="432"/>
      <c r="HQ67" s="432"/>
      <c r="HR67" s="432"/>
      <c r="HS67" s="432"/>
      <c r="HT67" s="432"/>
      <c r="HU67" s="432"/>
      <c r="HV67" s="432"/>
      <c r="HW67" s="432"/>
      <c r="HX67" s="432"/>
      <c r="HY67" s="432"/>
      <c r="HZ67" s="432"/>
      <c r="IA67" s="432"/>
      <c r="IB67" s="432"/>
      <c r="IC67" s="432"/>
      <c r="ID67" s="432"/>
      <c r="IE67" s="432"/>
      <c r="IF67" s="432"/>
      <c r="IG67" s="432"/>
      <c r="IH67" s="432"/>
      <c r="II67" s="432"/>
      <c r="IJ67" s="432"/>
      <c r="IK67" s="432"/>
      <c r="IL67" s="432"/>
      <c r="IM67" s="432"/>
      <c r="IN67" s="432"/>
      <c r="IO67" s="432"/>
      <c r="IP67" s="432"/>
      <c r="IQ67" s="432"/>
      <c r="IR67" s="432"/>
      <c r="IS67" s="432"/>
      <c r="IT67" s="432"/>
      <c r="IU67" s="432"/>
      <c r="IV67" s="432"/>
      <c r="IW67" s="432"/>
      <c r="IX67" s="432"/>
      <c r="IY67" s="432"/>
      <c r="IZ67" s="432"/>
      <c r="JA67" s="432"/>
      <c r="JB67" s="432"/>
      <c r="JC67" s="432"/>
      <c r="JD67" s="432"/>
      <c r="JE67" s="432"/>
      <c r="JF67" s="432"/>
      <c r="JG67" s="432"/>
      <c r="JH67" s="432"/>
      <c r="JI67" s="432"/>
      <c r="JJ67" s="432"/>
      <c r="JK67" s="432"/>
      <c r="JL67" s="432"/>
      <c r="JM67" s="432"/>
      <c r="JN67" s="432"/>
      <c r="JO67" s="432"/>
      <c r="JP67" s="432"/>
      <c r="JQ67" s="432"/>
      <c r="JR67" s="432"/>
      <c r="JS67" s="432"/>
      <c r="JT67" s="432"/>
      <c r="JU67" s="432"/>
      <c r="JV67" s="432"/>
      <c r="JW67" s="432"/>
      <c r="JX67" s="432"/>
      <c r="JY67" s="432"/>
      <c r="JZ67" s="432"/>
      <c r="KA67" s="432"/>
      <c r="KB67" s="432"/>
      <c r="KC67" s="432"/>
      <c r="KD67" s="432"/>
      <c r="KE67" s="432"/>
      <c r="KF67" s="432"/>
      <c r="KG67" s="432"/>
      <c r="KH67" s="432"/>
      <c r="KI67" s="432"/>
      <c r="KJ67" s="432"/>
      <c r="KK67" s="432"/>
      <c r="KL67" s="432"/>
      <c r="KM67" s="432"/>
      <c r="KN67" s="432"/>
      <c r="KO67" s="432"/>
      <c r="KP67" s="432"/>
      <c r="KQ67" s="432"/>
      <c r="KR67" s="432"/>
      <c r="KS67" s="432"/>
      <c r="KT67" s="432"/>
      <c r="KU67" s="432"/>
      <c r="KV67" s="432"/>
      <c r="KW67" s="432"/>
      <c r="KX67" s="432"/>
      <c r="KY67" s="432"/>
      <c r="KZ67" s="432"/>
      <c r="LA67" s="432"/>
      <c r="LB67" s="432"/>
      <c r="LC67" s="432"/>
      <c r="LD67" s="432"/>
      <c r="LE67" s="432"/>
      <c r="LF67" s="432"/>
      <c r="LG67" s="432"/>
      <c r="LH67" s="432"/>
      <c r="LI67" s="432"/>
      <c r="LJ67" s="432"/>
      <c r="LK67" s="432"/>
      <c r="LL67" s="432"/>
      <c r="LM67" s="432"/>
      <c r="LN67" s="432"/>
      <c r="LO67" s="432"/>
      <c r="LP67" s="432"/>
      <c r="LQ67" s="432"/>
      <c r="LR67" s="432"/>
      <c r="LS67" s="432"/>
      <c r="LT67" s="432"/>
      <c r="LU67" s="432"/>
      <c r="LV67" s="432"/>
      <c r="LW67" s="432"/>
      <c r="LX67" s="432"/>
      <c r="LY67" s="432"/>
      <c r="LZ67" s="432"/>
      <c r="MA67" s="432"/>
      <c r="MB67" s="432"/>
      <c r="MC67" s="432"/>
      <c r="MD67" s="432"/>
      <c r="ME67" s="432"/>
      <c r="MF67" s="432"/>
      <c r="MG67" s="432"/>
      <c r="MH67" s="432"/>
      <c r="MI67" s="432"/>
      <c r="MJ67" s="432"/>
      <c r="MK67" s="432"/>
      <c r="ML67" s="432"/>
      <c r="MM67" s="432"/>
      <c r="MN67" s="432"/>
      <c r="MO67" s="432"/>
      <c r="MP67" s="432"/>
      <c r="MQ67" s="432"/>
      <c r="MR67" s="432"/>
      <c r="MS67" s="432"/>
      <c r="MT67" s="432"/>
      <c r="MU67" s="432"/>
      <c r="MV67" s="432"/>
      <c r="MW67" s="432"/>
      <c r="MX67" s="432"/>
      <c r="MY67" s="432"/>
      <c r="MZ67" s="432"/>
      <c r="NA67" s="432"/>
      <c r="NB67" s="432"/>
      <c r="NC67" s="432"/>
      <c r="ND67" s="432"/>
      <c r="NE67" s="432"/>
      <c r="NF67" s="432"/>
      <c r="NG67" s="432"/>
      <c r="NH67" s="432"/>
      <c r="NI67" s="432"/>
      <c r="NJ67" s="432"/>
      <c r="NK67" s="432"/>
      <c r="NL67" s="432"/>
      <c r="NM67" s="432"/>
      <c r="NN67" s="432"/>
      <c r="NO67" s="432"/>
      <c r="NP67" s="432"/>
      <c r="NQ67" s="432"/>
      <c r="NR67" s="432"/>
      <c r="NS67" s="432"/>
      <c r="NT67" s="432"/>
      <c r="NU67" s="432"/>
      <c r="NV67" s="432"/>
      <c r="NW67" s="432"/>
      <c r="NX67" s="432"/>
      <c r="NY67" s="432"/>
      <c r="NZ67" s="432"/>
      <c r="OA67" s="432"/>
      <c r="OB67" s="432"/>
      <c r="OC67" s="432"/>
      <c r="OD67" s="432"/>
      <c r="OE67" s="432"/>
      <c r="OF67" s="432"/>
      <c r="OG67" s="432"/>
      <c r="OH67" s="432"/>
      <c r="OI67" s="432"/>
      <c r="OJ67" s="432"/>
      <c r="OK67" s="432"/>
      <c r="OL67" s="432"/>
      <c r="OM67" s="432"/>
      <c r="ON67" s="432"/>
      <c r="OO67" s="432"/>
      <c r="OP67" s="432"/>
      <c r="OQ67" s="432"/>
      <c r="OR67" s="432"/>
      <c r="OS67" s="432"/>
      <c r="OT67" s="432"/>
      <c r="OU67" s="432"/>
      <c r="OV67" s="432"/>
      <c r="OW67" s="432"/>
      <c r="OX67" s="432"/>
      <c r="OY67" s="432"/>
      <c r="OZ67" s="432"/>
      <c r="PA67" s="432"/>
      <c r="PB67" s="432"/>
      <c r="PC67" s="432"/>
      <c r="PD67" s="432"/>
      <c r="PE67" s="432"/>
      <c r="PF67" s="432"/>
      <c r="PG67" s="432"/>
      <c r="PH67" s="432"/>
      <c r="PI67" s="432"/>
      <c r="PJ67" s="432"/>
      <c r="PK67" s="432"/>
      <c r="PL67" s="432"/>
      <c r="PM67" s="432"/>
      <c r="PN67" s="432"/>
      <c r="PO67" s="432"/>
      <c r="PP67" s="432"/>
      <c r="PQ67" s="432"/>
      <c r="PR67" s="432"/>
      <c r="PS67" s="432"/>
      <c r="PT67" s="432"/>
      <c r="PU67" s="432"/>
      <c r="PV67" s="432"/>
      <c r="PW67" s="432"/>
      <c r="PX67" s="432"/>
      <c r="PY67" s="432"/>
      <c r="PZ67" s="432"/>
      <c r="QA67" s="432"/>
      <c r="QB67" s="432"/>
      <c r="QC67" s="432"/>
      <c r="QD67" s="432"/>
      <c r="QE67" s="432"/>
      <c r="QF67" s="432"/>
      <c r="QG67" s="432"/>
      <c r="QH67" s="432"/>
      <c r="QI67" s="432"/>
      <c r="QJ67" s="432"/>
      <c r="QK67" s="432"/>
      <c r="QL67" s="432"/>
      <c r="QM67" s="432"/>
      <c r="QN67" s="432"/>
      <c r="QO67" s="432"/>
      <c r="QP67" s="432"/>
      <c r="QQ67" s="432"/>
      <c r="QR67" s="432"/>
      <c r="QS67" s="432"/>
      <c r="QT67" s="432"/>
      <c r="QU67" s="432"/>
      <c r="QV67" s="432"/>
      <c r="QW67" s="432"/>
      <c r="QX67" s="432"/>
      <c r="QY67" s="432"/>
      <c r="QZ67" s="432"/>
      <c r="RA67" s="432"/>
      <c r="RB67" s="432"/>
      <c r="RC67" s="432"/>
      <c r="RD67" s="432"/>
      <c r="RE67" s="432"/>
      <c r="RF67" s="432"/>
      <c r="RG67" s="432"/>
      <c r="RH67" s="432"/>
      <c r="RI67" s="432"/>
      <c r="RJ67" s="432"/>
      <c r="RK67" s="432"/>
      <c r="RL67" s="432"/>
      <c r="RM67" s="432"/>
      <c r="RN67" s="432"/>
      <c r="RO67" s="432"/>
      <c r="RP67" s="432"/>
      <c r="RQ67" s="432"/>
      <c r="RR67" s="432"/>
    </row>
    <row r="68" spans="1:486" ht="15" customHeight="1" x14ac:dyDescent="0.25">
      <c r="A68" t="str">
        <f t="shared" si="1"/>
        <v>75012148</v>
      </c>
      <c r="B68" s="445"/>
      <c r="C68" s="456" t="s">
        <v>4497</v>
      </c>
      <c r="D68" s="456"/>
      <c r="E68" s="458"/>
      <c r="F68" s="456"/>
      <c r="G68" s="456"/>
      <c r="H68" s="456"/>
      <c r="I68" s="456"/>
      <c r="J68" s="456"/>
      <c r="K68" s="456"/>
      <c r="L68" s="456"/>
      <c r="M68" s="456"/>
      <c r="N68" s="455"/>
      <c r="O68" s="456"/>
      <c r="P68" s="455"/>
      <c r="Q68" s="496" t="s">
        <v>105</v>
      </c>
      <c r="R68" s="453" t="s">
        <v>105</v>
      </c>
      <c r="S68" s="446" t="b">
        <f t="shared" si="24"/>
        <v>1</v>
      </c>
      <c r="T68" s="446" t="str">
        <f t="shared" si="25"/>
        <v>ok</v>
      </c>
      <c r="U68" s="452"/>
      <c r="V68" s="495">
        <v>11424000</v>
      </c>
      <c r="W68" s="450">
        <v>11200000</v>
      </c>
      <c r="X68" s="442">
        <f t="shared" si="4"/>
        <v>0.02</v>
      </c>
      <c r="Y68" s="447" t="b">
        <f t="shared" si="26"/>
        <v>1</v>
      </c>
      <c r="Z68" s="446" t="str">
        <f t="shared" si="27"/>
        <v>ok</v>
      </c>
      <c r="AA68" s="452"/>
      <c r="AB68" s="495">
        <v>33955822</v>
      </c>
      <c r="AC68" s="450">
        <v>33439629</v>
      </c>
      <c r="AD68" s="442">
        <f t="shared" si="7"/>
        <v>1.5436564801601119E-2</v>
      </c>
      <c r="AE68" s="447" t="b">
        <f t="shared" si="28"/>
        <v>1</v>
      </c>
      <c r="AF68" s="447" t="str">
        <f t="shared" si="39"/>
        <v>ok</v>
      </c>
      <c r="AG68" s="452"/>
      <c r="AH68" s="495">
        <v>2390288.42</v>
      </c>
      <c r="AI68" s="450">
        <v>2643179</v>
      </c>
      <c r="AJ68" s="442">
        <f t="shared" si="35"/>
        <v>-9.5676675699980993E-2</v>
      </c>
      <c r="AK68" s="446" t="b">
        <f t="shared" si="30"/>
        <v>1</v>
      </c>
      <c r="AL68" s="446" t="str">
        <f t="shared" si="31"/>
        <v>ok</v>
      </c>
      <c r="AM68" s="452"/>
      <c r="AN68" s="495">
        <v>2919211.47</v>
      </c>
      <c r="AO68" s="450">
        <v>3384269</v>
      </c>
      <c r="AP68" s="447">
        <f t="shared" si="32"/>
        <v>-0.13741742456051803</v>
      </c>
      <c r="AQ68" s="446" t="b">
        <f t="shared" si="33"/>
        <v>0</v>
      </c>
      <c r="AR68" s="446" t="b">
        <f t="shared" si="34"/>
        <v>1</v>
      </c>
      <c r="AS68" s="446" t="s">
        <v>3</v>
      </c>
      <c r="AT68" s="452"/>
      <c r="AU68" s="443">
        <v>63089676.460000001</v>
      </c>
      <c r="AV68" s="443">
        <v>25129516.210000001</v>
      </c>
      <c r="AW68" s="443" t="s">
        <v>6768</v>
      </c>
      <c r="AX68" s="444">
        <v>0.45206000000000002</v>
      </c>
      <c r="AY68" s="443">
        <v>75011518.340000004</v>
      </c>
      <c r="AZ68" s="443">
        <v>54967639.299999997</v>
      </c>
      <c r="BA68" s="442" t="s">
        <v>6769</v>
      </c>
      <c r="BB68" s="442">
        <v>44839390</v>
      </c>
      <c r="BC68" s="441">
        <v>39412306</v>
      </c>
      <c r="BD68" s="440">
        <v>37967059</v>
      </c>
      <c r="BE68" s="439">
        <v>48243671.200000003</v>
      </c>
      <c r="BF68" s="439">
        <v>630</v>
      </c>
      <c r="BG68" s="439" t="s">
        <v>6575</v>
      </c>
      <c r="BH68" s="439">
        <f t="shared" si="44"/>
        <v>75012148</v>
      </c>
      <c r="BI68" s="438" t="e">
        <f t="shared" si="36"/>
        <v>#VALUE!</v>
      </c>
      <c r="BJ68" t="e">
        <f>VLOOKUP(P68,'[1]Critère Allocation'!$A$4:$K$10,11,FALSE)</f>
        <v>#N/A</v>
      </c>
      <c r="BK68" s="431" t="e">
        <f t="shared" si="43"/>
        <v>#N/A</v>
      </c>
      <c r="BL68" s="437" t="e">
        <f>$BO68*VLOOKUP($C68,'[1]PARAMETRES 2024'!$C$2:$I$27,2,FALSE)</f>
        <v>#N/A</v>
      </c>
      <c r="BM68" s="436" t="e">
        <f>$BO68*VLOOKUP($C68,'[1]PARAMETRES 2024'!$C$2:$I$27,3,FALSE)</f>
        <v>#N/A</v>
      </c>
      <c r="BN68" s="437" t="e">
        <f>$BO68*VLOOKUP($C68,'[1]PARAMETRES 2024'!$C$2:$I$27,4,FALSE)</f>
        <v>#N/A</v>
      </c>
      <c r="BO68" s="434" t="e">
        <f>$BK68/(1-VLOOKUP($C68,'[1]PARAMETRES 2024'!$C$2:$I$27,5,FALSE))</f>
        <v>#N/A</v>
      </c>
      <c r="BP68" s="437">
        <f t="shared" si="19"/>
        <v>0</v>
      </c>
      <c r="BQ68" s="437">
        <f t="shared" si="42"/>
        <v>0</v>
      </c>
      <c r="BR68" s="434" t="e">
        <f t="shared" si="21"/>
        <v>#N/A</v>
      </c>
      <c r="BS68" s="436">
        <f>IFERROR(BO68*VLOOKUP(C68,'[1]PARAMETRES 2024'!$C$2:$I$27,6,FALSE),0)</f>
        <v>0</v>
      </c>
      <c r="BT68" s="436">
        <f>IFERROR((BP68+BQ68)*VLOOKUP(C68,'[1]PARAMETRES 2024'!$C$2:$I$27,7,FALSE),0)</f>
        <v>0</v>
      </c>
      <c r="BU68" s="435" t="e">
        <f t="shared" si="22"/>
        <v>#N/A</v>
      </c>
      <c r="BV68" s="432"/>
      <c r="BW68" s="432"/>
      <c r="BX68" s="434" t="e">
        <f t="shared" si="23"/>
        <v>#N/A</v>
      </c>
      <c r="BY68" s="432"/>
      <c r="BZ68" s="433"/>
      <c r="CA68" s="432"/>
      <c r="CB68" s="432"/>
      <c r="CC68" s="432"/>
      <c r="CD68" s="432"/>
      <c r="CE68" s="432"/>
      <c r="CF68" s="432"/>
      <c r="CG68" s="433"/>
      <c r="CH68" s="432"/>
      <c r="CI68" s="432"/>
      <c r="CJ68" s="432"/>
      <c r="CK68" s="432"/>
      <c r="CL68" s="432"/>
      <c r="CM68" s="432"/>
      <c r="CN68" s="433"/>
      <c r="CO68" s="432"/>
      <c r="CP68" s="432"/>
      <c r="CQ68" s="432"/>
      <c r="CR68" s="432"/>
      <c r="CS68" s="432"/>
      <c r="CT68" s="432"/>
      <c r="CU68" s="432"/>
      <c r="CV68" s="432"/>
      <c r="CW68" s="432"/>
      <c r="CX68" s="432"/>
      <c r="CY68" s="432"/>
      <c r="CZ68" s="432"/>
      <c r="DA68" s="432"/>
      <c r="DB68" s="432"/>
      <c r="DC68" s="432"/>
      <c r="DD68" s="432"/>
      <c r="DE68" s="432"/>
      <c r="DF68" s="432"/>
      <c r="DG68" s="432"/>
      <c r="DH68" s="432"/>
      <c r="DI68" s="432"/>
      <c r="DJ68" s="432"/>
      <c r="DK68" s="432"/>
      <c r="DL68" s="432"/>
      <c r="DM68" s="432"/>
      <c r="DN68" s="432"/>
      <c r="DO68" s="432"/>
      <c r="DP68" s="432"/>
      <c r="DQ68" s="432"/>
      <c r="DR68" s="432"/>
      <c r="DS68" s="432"/>
      <c r="DT68" s="432"/>
      <c r="DU68" s="432"/>
      <c r="DV68" s="432"/>
      <c r="DW68" s="432"/>
      <c r="DX68" s="432"/>
      <c r="DY68" s="432"/>
      <c r="DZ68" s="432"/>
      <c r="EA68" s="432"/>
      <c r="EB68" s="432"/>
      <c r="EC68" s="432"/>
      <c r="ED68" s="432"/>
      <c r="EE68" s="432"/>
      <c r="EF68" s="432"/>
      <c r="EG68" s="432"/>
      <c r="EH68" s="432"/>
      <c r="EI68" s="432"/>
      <c r="EJ68" s="432"/>
      <c r="EK68" s="432"/>
      <c r="EL68" s="432"/>
      <c r="EM68" s="432"/>
      <c r="EN68" s="432"/>
      <c r="EO68" s="432"/>
      <c r="EP68" s="432"/>
      <c r="EQ68" s="432"/>
      <c r="ER68" s="432"/>
      <c r="ES68" s="432"/>
      <c r="ET68" s="432"/>
      <c r="EU68" s="432"/>
      <c r="EV68" s="432"/>
      <c r="EW68" s="432"/>
      <c r="EX68" s="432"/>
      <c r="EY68" s="432"/>
      <c r="EZ68" s="432"/>
      <c r="FA68" s="432"/>
      <c r="FB68" s="432"/>
      <c r="FC68" s="432"/>
      <c r="FD68" s="432"/>
      <c r="FE68" s="432"/>
      <c r="FF68" s="432"/>
      <c r="FG68" s="432"/>
      <c r="FH68" s="432"/>
      <c r="FI68" s="432"/>
      <c r="FJ68" s="432"/>
      <c r="FK68" s="432"/>
      <c r="FL68" s="432"/>
      <c r="FM68" s="432"/>
      <c r="FN68" s="432"/>
      <c r="FO68" s="432"/>
      <c r="FP68" s="432"/>
      <c r="FQ68" s="432"/>
      <c r="FR68" s="432"/>
      <c r="FS68" s="432"/>
      <c r="FT68" s="432"/>
      <c r="FU68" s="432"/>
      <c r="FV68" s="432"/>
      <c r="FW68" s="432"/>
      <c r="FX68" s="432"/>
      <c r="FY68" s="432"/>
      <c r="FZ68" s="432"/>
      <c r="GA68" s="432"/>
      <c r="GB68" s="432"/>
      <c r="GC68" s="432"/>
      <c r="GD68" s="432"/>
      <c r="GE68" s="432"/>
      <c r="GF68" s="432"/>
      <c r="GG68" s="432"/>
      <c r="GH68" s="432"/>
      <c r="GI68" s="432"/>
      <c r="GJ68" s="432"/>
      <c r="GK68" s="432"/>
      <c r="GL68" s="432"/>
      <c r="GM68" s="432"/>
      <c r="GN68" s="432"/>
      <c r="GO68" s="432"/>
      <c r="GP68" s="432"/>
      <c r="GQ68" s="432"/>
      <c r="GR68" s="432"/>
      <c r="GS68" s="432"/>
      <c r="GT68" s="432"/>
      <c r="GU68" s="432"/>
      <c r="GV68" s="432"/>
      <c r="GW68" s="432"/>
      <c r="GX68" s="432"/>
      <c r="GY68" s="432"/>
      <c r="GZ68" s="432"/>
      <c r="HA68" s="432"/>
      <c r="HB68" s="432"/>
      <c r="HC68" s="432"/>
      <c r="HD68" s="432"/>
      <c r="HE68" s="432"/>
      <c r="HF68" s="432"/>
      <c r="HG68" s="432"/>
      <c r="HH68" s="432"/>
      <c r="HI68" s="432"/>
      <c r="HJ68" s="432"/>
      <c r="HK68" s="432"/>
      <c r="HL68" s="432"/>
      <c r="HM68" s="432"/>
      <c r="HN68" s="432"/>
      <c r="HO68" s="432"/>
      <c r="HP68" s="432"/>
      <c r="HQ68" s="432"/>
      <c r="HR68" s="432"/>
      <c r="HS68" s="432"/>
      <c r="HT68" s="432"/>
      <c r="HU68" s="432"/>
      <c r="HV68" s="432"/>
      <c r="HW68" s="432"/>
      <c r="HX68" s="432"/>
      <c r="HY68" s="432"/>
      <c r="HZ68" s="432"/>
      <c r="IA68" s="432"/>
      <c r="IB68" s="432"/>
      <c r="IC68" s="432"/>
      <c r="ID68" s="432"/>
      <c r="IE68" s="432"/>
      <c r="IF68" s="432"/>
      <c r="IG68" s="432"/>
      <c r="IH68" s="432"/>
      <c r="II68" s="432"/>
      <c r="IJ68" s="432"/>
      <c r="IK68" s="432"/>
      <c r="IL68" s="432"/>
      <c r="IM68" s="432"/>
      <c r="IN68" s="432"/>
      <c r="IO68" s="432"/>
      <c r="IP68" s="432"/>
      <c r="IQ68" s="432"/>
      <c r="IR68" s="432"/>
      <c r="IS68" s="432"/>
      <c r="IT68" s="432"/>
      <c r="IU68" s="432"/>
      <c r="IV68" s="432"/>
      <c r="IW68" s="432"/>
      <c r="IX68" s="432"/>
      <c r="IY68" s="432"/>
      <c r="IZ68" s="432"/>
      <c r="JA68" s="432"/>
      <c r="JB68" s="432"/>
      <c r="JC68" s="432"/>
      <c r="JD68" s="432"/>
      <c r="JE68" s="432"/>
      <c r="JF68" s="432"/>
      <c r="JG68" s="432"/>
      <c r="JH68" s="432"/>
      <c r="JI68" s="432"/>
      <c r="JJ68" s="432"/>
      <c r="JK68" s="432"/>
      <c r="JL68" s="432"/>
      <c r="JM68" s="432"/>
      <c r="JN68" s="432"/>
      <c r="JO68" s="432"/>
      <c r="JP68" s="432"/>
      <c r="JQ68" s="432"/>
      <c r="JR68" s="432"/>
      <c r="JS68" s="432"/>
      <c r="JT68" s="432"/>
      <c r="JU68" s="432"/>
      <c r="JV68" s="432"/>
      <c r="JW68" s="432"/>
      <c r="JX68" s="432"/>
      <c r="JY68" s="432"/>
      <c r="JZ68" s="432"/>
      <c r="KA68" s="432"/>
      <c r="KB68" s="432"/>
      <c r="KC68" s="432"/>
      <c r="KD68" s="432"/>
      <c r="KE68" s="432"/>
      <c r="KF68" s="432"/>
      <c r="KG68" s="432"/>
      <c r="KH68" s="432"/>
      <c r="KI68" s="432"/>
      <c r="KJ68" s="432"/>
      <c r="KK68" s="432"/>
      <c r="KL68" s="432"/>
      <c r="KM68" s="432"/>
      <c r="KN68" s="432"/>
      <c r="KO68" s="432"/>
      <c r="KP68" s="432"/>
      <c r="KQ68" s="432"/>
      <c r="KR68" s="432"/>
      <c r="KS68" s="432"/>
      <c r="KT68" s="432"/>
      <c r="KU68" s="432"/>
      <c r="KV68" s="432"/>
      <c r="KW68" s="432"/>
      <c r="KX68" s="432"/>
      <c r="KY68" s="432"/>
      <c r="KZ68" s="432"/>
      <c r="LA68" s="432"/>
      <c r="LB68" s="432"/>
      <c r="LC68" s="432"/>
      <c r="LD68" s="432"/>
      <c r="LE68" s="432"/>
      <c r="LF68" s="432"/>
      <c r="LG68" s="432"/>
      <c r="LH68" s="432"/>
      <c r="LI68" s="432"/>
      <c r="LJ68" s="432"/>
      <c r="LK68" s="432"/>
      <c r="LL68" s="432"/>
      <c r="LM68" s="432"/>
      <c r="LN68" s="432"/>
      <c r="LO68" s="432"/>
      <c r="LP68" s="432"/>
      <c r="LQ68" s="432"/>
      <c r="LR68" s="432"/>
      <c r="LS68" s="432"/>
      <c r="LT68" s="432"/>
      <c r="LU68" s="432"/>
      <c r="LV68" s="432"/>
      <c r="LW68" s="432"/>
      <c r="LX68" s="432"/>
      <c r="LY68" s="432"/>
      <c r="LZ68" s="432"/>
      <c r="MA68" s="432"/>
      <c r="MB68" s="432"/>
      <c r="MC68" s="432"/>
      <c r="MD68" s="432"/>
      <c r="ME68" s="432"/>
      <c r="MF68" s="432"/>
      <c r="MG68" s="432"/>
      <c r="MH68" s="432"/>
      <c r="MI68" s="432"/>
      <c r="MJ68" s="432"/>
      <c r="MK68" s="432"/>
      <c r="ML68" s="432"/>
      <c r="MM68" s="432"/>
      <c r="MN68" s="432"/>
      <c r="MO68" s="432"/>
      <c r="MP68" s="432"/>
      <c r="MQ68" s="432"/>
      <c r="MR68" s="432"/>
      <c r="MS68" s="432"/>
      <c r="MT68" s="432"/>
      <c r="MU68" s="432"/>
      <c r="MV68" s="432"/>
      <c r="MW68" s="432"/>
      <c r="MX68" s="432"/>
      <c r="MY68" s="432"/>
      <c r="MZ68" s="432"/>
      <c r="NA68" s="432"/>
      <c r="NB68" s="432"/>
      <c r="NC68" s="432"/>
      <c r="ND68" s="432"/>
      <c r="NE68" s="432"/>
      <c r="NF68" s="432"/>
      <c r="NG68" s="432"/>
      <c r="NH68" s="432"/>
      <c r="NI68" s="432"/>
      <c r="NJ68" s="432"/>
      <c r="NK68" s="432"/>
      <c r="NL68" s="432"/>
      <c r="NM68" s="432"/>
      <c r="NN68" s="432"/>
      <c r="NO68" s="432"/>
      <c r="NP68" s="432"/>
      <c r="NQ68" s="432"/>
      <c r="NR68" s="432"/>
      <c r="NS68" s="432"/>
      <c r="NT68" s="432"/>
      <c r="NU68" s="432"/>
      <c r="NV68" s="432"/>
      <c r="NW68" s="432"/>
      <c r="NX68" s="432"/>
      <c r="NY68" s="432"/>
      <c r="NZ68" s="432"/>
      <c r="OA68" s="432"/>
      <c r="OB68" s="432"/>
      <c r="OC68" s="432"/>
      <c r="OD68" s="432"/>
      <c r="OE68" s="432"/>
      <c r="OF68" s="432"/>
      <c r="OG68" s="432"/>
      <c r="OH68" s="432"/>
      <c r="OI68" s="432"/>
      <c r="OJ68" s="432"/>
      <c r="OK68" s="432"/>
      <c r="OL68" s="432"/>
      <c r="OM68" s="432"/>
      <c r="ON68" s="432"/>
      <c r="OO68" s="432"/>
      <c r="OP68" s="432"/>
      <c r="OQ68" s="432"/>
      <c r="OR68" s="432"/>
      <c r="OS68" s="432"/>
      <c r="OT68" s="432"/>
      <c r="OU68" s="432"/>
      <c r="OV68" s="432"/>
      <c r="OW68" s="432"/>
      <c r="OX68" s="432"/>
      <c r="OY68" s="432"/>
      <c r="OZ68" s="432"/>
      <c r="PA68" s="432"/>
      <c r="PB68" s="432"/>
      <c r="PC68" s="432"/>
      <c r="PD68" s="432"/>
      <c r="PE68" s="432"/>
      <c r="PF68" s="432"/>
      <c r="PG68" s="432"/>
      <c r="PH68" s="432"/>
      <c r="PI68" s="432"/>
      <c r="PJ68" s="432"/>
      <c r="PK68" s="432"/>
      <c r="PL68" s="432"/>
      <c r="PM68" s="432"/>
      <c r="PN68" s="432"/>
      <c r="PO68" s="432"/>
      <c r="PP68" s="432"/>
      <c r="PQ68" s="432"/>
      <c r="PR68" s="432"/>
      <c r="PS68" s="432"/>
      <c r="PT68" s="432"/>
      <c r="PU68" s="432"/>
      <c r="PV68" s="432"/>
      <c r="PW68" s="432"/>
      <c r="PX68" s="432"/>
      <c r="PY68" s="432"/>
      <c r="PZ68" s="432"/>
      <c r="QA68" s="432"/>
      <c r="QB68" s="432"/>
      <c r="QC68" s="432"/>
      <c r="QD68" s="432"/>
      <c r="QE68" s="432"/>
      <c r="QF68" s="432"/>
      <c r="QG68" s="432"/>
      <c r="QH68" s="432"/>
      <c r="QI68" s="432"/>
      <c r="QJ68" s="432"/>
      <c r="QK68" s="432"/>
      <c r="QL68" s="432"/>
      <c r="QM68" s="432"/>
      <c r="QN68" s="432"/>
      <c r="QO68" s="432"/>
      <c r="QP68" s="432"/>
      <c r="QQ68" s="432"/>
      <c r="QR68" s="432"/>
      <c r="QS68" s="432"/>
      <c r="QT68" s="432"/>
      <c r="QU68" s="432"/>
      <c r="QV68" s="432"/>
      <c r="QW68" s="432"/>
      <c r="QX68" s="432"/>
      <c r="QY68" s="432"/>
      <c r="QZ68" s="432"/>
      <c r="RA68" s="432"/>
      <c r="RB68" s="432"/>
      <c r="RC68" s="432"/>
      <c r="RD68" s="432"/>
      <c r="RE68" s="432"/>
      <c r="RF68" s="432"/>
      <c r="RG68" s="432"/>
      <c r="RH68" s="432"/>
      <c r="RI68" s="432"/>
      <c r="RJ68" s="432"/>
      <c r="RK68" s="432"/>
      <c r="RL68" s="432"/>
      <c r="RM68" s="432"/>
      <c r="RN68" s="432"/>
      <c r="RO68" s="432"/>
      <c r="RP68" s="432"/>
      <c r="RQ68" s="432"/>
      <c r="RR68" s="432"/>
    </row>
    <row r="69" spans="1:486" ht="15" customHeight="1" x14ac:dyDescent="0.25">
      <c r="A69" t="str">
        <f t="shared" si="1"/>
        <v>783.685753447095030</v>
      </c>
      <c r="B69" s="445"/>
      <c r="C69" s="456" t="s">
        <v>4498</v>
      </c>
      <c r="D69" s="456" t="s">
        <v>4499</v>
      </c>
      <c r="E69" s="458" t="s">
        <v>4500</v>
      </c>
      <c r="F69" s="456">
        <v>257677</v>
      </c>
      <c r="G69" s="456" t="s">
        <v>4501</v>
      </c>
      <c r="H69" s="456" t="s">
        <v>4502</v>
      </c>
      <c r="I69" s="456">
        <v>441275</v>
      </c>
      <c r="J69" s="632">
        <v>5202207</v>
      </c>
      <c r="K69" s="456" t="s">
        <v>4503</v>
      </c>
      <c r="L69" s="456" t="s">
        <v>4504</v>
      </c>
      <c r="M69" s="456"/>
      <c r="N69" s="455"/>
      <c r="O69" s="456"/>
      <c r="P69" s="455"/>
      <c r="Q69" s="496" t="s">
        <v>105</v>
      </c>
      <c r="R69" s="453" t="s">
        <v>105</v>
      </c>
      <c r="S69" s="446" t="b">
        <f t="shared" si="24"/>
        <v>1</v>
      </c>
      <c r="T69" s="446" t="str">
        <f t="shared" si="25"/>
        <v>ok</v>
      </c>
      <c r="U69" s="452"/>
      <c r="V69" s="495">
        <v>18738500</v>
      </c>
      <c r="W69" s="450">
        <v>18227450</v>
      </c>
      <c r="X69" s="442">
        <f t="shared" si="4"/>
        <v>2.8037383177570093E-2</v>
      </c>
      <c r="Y69" s="447" t="b">
        <f t="shared" si="26"/>
        <v>1</v>
      </c>
      <c r="Z69" s="446" t="str">
        <f t="shared" si="27"/>
        <v>ok</v>
      </c>
      <c r="AA69" s="452"/>
      <c r="AB69" s="495">
        <v>62564990</v>
      </c>
      <c r="AC69" s="450">
        <v>61623169</v>
      </c>
      <c r="AD69" s="442">
        <f t="shared" si="7"/>
        <v>1.5283553495926184E-2</v>
      </c>
      <c r="AE69" s="447" t="b">
        <f t="shared" si="28"/>
        <v>1</v>
      </c>
      <c r="AF69" s="447" t="str">
        <f t="shared" si="39"/>
        <v>ok</v>
      </c>
      <c r="AG69" s="452"/>
      <c r="AH69" s="495">
        <v>1376343.94</v>
      </c>
      <c r="AI69" s="450">
        <v>1205702</v>
      </c>
      <c r="AJ69" s="442">
        <f t="shared" si="35"/>
        <v>0.1415291174767894</v>
      </c>
      <c r="AK69" s="446" t="b">
        <f t="shared" si="30"/>
        <v>0</v>
      </c>
      <c r="AL69" s="446" t="str">
        <f t="shared" si="31"/>
        <v/>
      </c>
      <c r="AM69" s="452"/>
      <c r="AN69" s="495">
        <v>1528679.82</v>
      </c>
      <c r="AO69" s="450">
        <v>1397255</v>
      </c>
      <c r="AP69" s="447">
        <f t="shared" si="32"/>
        <v>9.405929483165211E-2</v>
      </c>
      <c r="AQ69" s="446" t="b">
        <f t="shared" si="33"/>
        <v>1</v>
      </c>
      <c r="AR69" s="446" t="b">
        <f t="shared" si="34"/>
        <v>1</v>
      </c>
      <c r="AS69" s="446" t="s">
        <v>3</v>
      </c>
      <c r="AT69" s="452"/>
      <c r="AU69" s="443">
        <v>54369834.240000002</v>
      </c>
      <c r="AV69" s="443">
        <v>12508766.050000001</v>
      </c>
      <c r="AW69" s="443" t="s">
        <v>6770</v>
      </c>
      <c r="AX69" s="444">
        <v>5.6555400000000002</v>
      </c>
      <c r="AY69" s="443">
        <v>47094389.859999999</v>
      </c>
      <c r="AZ69" s="443">
        <v>65422540.560000002</v>
      </c>
      <c r="BA69" s="442" t="s">
        <v>6771</v>
      </c>
      <c r="BB69" s="442">
        <v>51432561</v>
      </c>
      <c r="BC69" s="441">
        <v>70852910</v>
      </c>
      <c r="BD69" s="440">
        <v>961204514</v>
      </c>
      <c r="BE69" s="439">
        <v>971199670.03999996</v>
      </c>
      <c r="BF69" s="439">
        <v>640</v>
      </c>
      <c r="BG69" s="439" t="s">
        <v>6772</v>
      </c>
      <c r="BH69" s="439">
        <f t="shared" si="44"/>
        <v>47095030</v>
      </c>
      <c r="BI69" s="438" t="e">
        <f t="shared" si="36"/>
        <v>#VALUE!</v>
      </c>
      <c r="BJ69" t="e">
        <f>VLOOKUP(P69,'[1]Critère Allocation'!$A$4:$K$10,11,FALSE)</f>
        <v>#N/A</v>
      </c>
      <c r="BK69" s="431" t="e">
        <f t="shared" si="43"/>
        <v>#N/A</v>
      </c>
      <c r="BL69" s="437" t="e">
        <f>$BO69*VLOOKUP($C69,'[1]PARAMETRES 2024'!$C$2:$I$27,2,FALSE)</f>
        <v>#N/A</v>
      </c>
      <c r="BM69" s="436" t="e">
        <f>$BO69*VLOOKUP($C69,'[1]PARAMETRES 2024'!$C$2:$I$27,3,FALSE)</f>
        <v>#N/A</v>
      </c>
      <c r="BN69" s="437" t="e">
        <f>$BO69*VLOOKUP($C69,'[1]PARAMETRES 2024'!$C$2:$I$27,4,FALSE)</f>
        <v>#N/A</v>
      </c>
      <c r="BO69" s="434" t="e">
        <f>$BK69/(1-VLOOKUP($C69,'[1]PARAMETRES 2024'!$C$2:$I$27,5,FALSE))</f>
        <v>#N/A</v>
      </c>
      <c r="BP69" s="437">
        <f t="shared" si="19"/>
        <v>0</v>
      </c>
      <c r="BQ69" s="437">
        <f t="shared" si="42"/>
        <v>0</v>
      </c>
      <c r="BR69" s="434" t="e">
        <f t="shared" si="21"/>
        <v>#N/A</v>
      </c>
      <c r="BS69" s="436">
        <f>IFERROR(BO69*VLOOKUP(C69,'[1]PARAMETRES 2024'!$C$2:$I$27,6,FALSE),0)</f>
        <v>0</v>
      </c>
      <c r="BT69" s="436">
        <f>IFERROR((BP69+BQ69)*VLOOKUP(C69,'[1]PARAMETRES 2024'!$C$2:$I$27,7,FALSE),0)</f>
        <v>0</v>
      </c>
      <c r="BU69" s="435" t="e">
        <f t="shared" si="22"/>
        <v>#N/A</v>
      </c>
      <c r="BV69" s="432"/>
      <c r="BW69" s="432"/>
      <c r="BX69" s="434" t="e">
        <f t="shared" si="23"/>
        <v>#N/A</v>
      </c>
      <c r="BY69" s="432"/>
      <c r="BZ69" s="433"/>
      <c r="CA69" s="432"/>
      <c r="CB69" s="432"/>
      <c r="CC69" s="432"/>
      <c r="CD69" s="432"/>
      <c r="CE69" s="432"/>
      <c r="CF69" s="432"/>
      <c r="CG69" s="433"/>
      <c r="CH69" s="432"/>
      <c r="CI69" s="432"/>
      <c r="CJ69" s="432"/>
      <c r="CK69" s="432"/>
      <c r="CL69" s="432"/>
      <c r="CM69" s="432"/>
      <c r="CN69" s="433"/>
      <c r="CO69" s="432"/>
      <c r="CP69" s="432"/>
      <c r="CQ69" s="432"/>
      <c r="CR69" s="432"/>
      <c r="CS69" s="432"/>
      <c r="CT69" s="432"/>
      <c r="CU69" s="432"/>
      <c r="CV69" s="432"/>
      <c r="CW69" s="432"/>
      <c r="CX69" s="432"/>
      <c r="CY69" s="432"/>
      <c r="CZ69" s="432"/>
      <c r="DA69" s="432"/>
      <c r="DB69" s="432"/>
      <c r="DC69" s="432"/>
      <c r="DD69" s="432"/>
      <c r="DE69" s="432"/>
      <c r="DF69" s="432"/>
      <c r="DG69" s="432"/>
      <c r="DH69" s="432"/>
      <c r="DI69" s="432"/>
      <c r="DJ69" s="432"/>
      <c r="DK69" s="432"/>
      <c r="DL69" s="432"/>
      <c r="DM69" s="432"/>
      <c r="DN69" s="432"/>
      <c r="DO69" s="432"/>
      <c r="DP69" s="432"/>
      <c r="DQ69" s="432"/>
      <c r="DR69" s="432"/>
      <c r="DS69" s="432"/>
      <c r="DT69" s="432"/>
      <c r="DU69" s="432"/>
      <c r="DV69" s="432"/>
      <c r="DW69" s="432"/>
      <c r="DX69" s="432"/>
      <c r="DY69" s="432"/>
      <c r="DZ69" s="432"/>
      <c r="EA69" s="432"/>
      <c r="EB69" s="432"/>
      <c r="EC69" s="432"/>
      <c r="ED69" s="432"/>
      <c r="EE69" s="432"/>
      <c r="EF69" s="432"/>
      <c r="EG69" s="432"/>
      <c r="EH69" s="432"/>
      <c r="EI69" s="432"/>
      <c r="EJ69" s="432"/>
      <c r="EK69" s="432"/>
      <c r="EL69" s="432"/>
      <c r="EM69" s="432"/>
      <c r="EN69" s="432"/>
      <c r="EO69" s="432"/>
      <c r="EP69" s="432"/>
      <c r="EQ69" s="432"/>
      <c r="ER69" s="432"/>
      <c r="ES69" s="432"/>
      <c r="ET69" s="432"/>
      <c r="EU69" s="432"/>
      <c r="EV69" s="432"/>
      <c r="EW69" s="432"/>
      <c r="EX69" s="432"/>
      <c r="EY69" s="432"/>
      <c r="EZ69" s="432"/>
      <c r="FA69" s="432"/>
      <c r="FB69" s="432"/>
      <c r="FC69" s="432"/>
      <c r="FD69" s="432"/>
      <c r="FE69" s="432"/>
      <c r="FF69" s="432"/>
      <c r="FG69" s="432"/>
      <c r="FH69" s="432"/>
      <c r="FI69" s="432"/>
      <c r="FJ69" s="432"/>
      <c r="FK69" s="432"/>
      <c r="FL69" s="432"/>
      <c r="FM69" s="432"/>
      <c r="FN69" s="432"/>
      <c r="FO69" s="432"/>
      <c r="FP69" s="432"/>
      <c r="FQ69" s="432"/>
      <c r="FR69" s="432"/>
      <c r="FS69" s="432"/>
      <c r="FT69" s="432"/>
      <c r="FU69" s="432"/>
      <c r="FV69" s="432"/>
      <c r="FW69" s="432"/>
      <c r="FX69" s="432"/>
      <c r="FY69" s="432"/>
      <c r="FZ69" s="432"/>
      <c r="GA69" s="432"/>
      <c r="GB69" s="432"/>
      <c r="GC69" s="432"/>
      <c r="GD69" s="432"/>
      <c r="GE69" s="432"/>
      <c r="GF69" s="432"/>
      <c r="GG69" s="432"/>
      <c r="GH69" s="432"/>
      <c r="GI69" s="432"/>
      <c r="GJ69" s="432"/>
      <c r="GK69" s="432"/>
      <c r="GL69" s="432"/>
      <c r="GM69" s="432"/>
      <c r="GN69" s="432"/>
      <c r="GO69" s="432"/>
      <c r="GP69" s="432"/>
      <c r="GQ69" s="432"/>
      <c r="GR69" s="432"/>
      <c r="GS69" s="432"/>
      <c r="GT69" s="432"/>
      <c r="GU69" s="432"/>
      <c r="GV69" s="432"/>
      <c r="GW69" s="432"/>
      <c r="GX69" s="432"/>
      <c r="GY69" s="432"/>
      <c r="GZ69" s="432"/>
      <c r="HA69" s="432"/>
      <c r="HB69" s="432"/>
      <c r="HC69" s="432"/>
      <c r="HD69" s="432"/>
      <c r="HE69" s="432"/>
      <c r="HF69" s="432"/>
      <c r="HG69" s="432"/>
      <c r="HH69" s="432"/>
      <c r="HI69" s="432"/>
      <c r="HJ69" s="432"/>
      <c r="HK69" s="432"/>
      <c r="HL69" s="432"/>
      <c r="HM69" s="432"/>
      <c r="HN69" s="432"/>
      <c r="HO69" s="432"/>
      <c r="HP69" s="432"/>
      <c r="HQ69" s="432"/>
      <c r="HR69" s="432"/>
      <c r="HS69" s="432"/>
      <c r="HT69" s="432"/>
      <c r="HU69" s="432"/>
      <c r="HV69" s="432"/>
      <c r="HW69" s="432"/>
      <c r="HX69" s="432"/>
      <c r="HY69" s="432"/>
      <c r="HZ69" s="432"/>
      <c r="IA69" s="432"/>
      <c r="IB69" s="432"/>
      <c r="IC69" s="432"/>
      <c r="ID69" s="432"/>
      <c r="IE69" s="432"/>
      <c r="IF69" s="432"/>
      <c r="IG69" s="432"/>
      <c r="IH69" s="432"/>
      <c r="II69" s="432"/>
      <c r="IJ69" s="432"/>
      <c r="IK69" s="432"/>
      <c r="IL69" s="432"/>
      <c r="IM69" s="432"/>
      <c r="IN69" s="432"/>
      <c r="IO69" s="432"/>
      <c r="IP69" s="432"/>
      <c r="IQ69" s="432"/>
      <c r="IR69" s="432"/>
      <c r="IS69" s="432"/>
      <c r="IT69" s="432"/>
      <c r="IU69" s="432"/>
      <c r="IV69" s="432"/>
      <c r="IW69" s="432"/>
      <c r="IX69" s="432"/>
      <c r="IY69" s="432"/>
      <c r="IZ69" s="432"/>
      <c r="JA69" s="432"/>
      <c r="JB69" s="432"/>
      <c r="JC69" s="432"/>
      <c r="JD69" s="432"/>
      <c r="JE69" s="432"/>
      <c r="JF69" s="432"/>
      <c r="JG69" s="432"/>
      <c r="JH69" s="432"/>
      <c r="JI69" s="432"/>
      <c r="JJ69" s="432"/>
      <c r="JK69" s="432"/>
      <c r="JL69" s="432"/>
      <c r="JM69" s="432"/>
      <c r="JN69" s="432"/>
      <c r="JO69" s="432"/>
      <c r="JP69" s="432"/>
      <c r="JQ69" s="432"/>
      <c r="JR69" s="432"/>
      <c r="JS69" s="432"/>
      <c r="JT69" s="432"/>
      <c r="JU69" s="432"/>
      <c r="JV69" s="432"/>
      <c r="JW69" s="432"/>
      <c r="JX69" s="432"/>
      <c r="JY69" s="432"/>
      <c r="JZ69" s="432"/>
      <c r="KA69" s="432"/>
      <c r="KB69" s="432"/>
      <c r="KC69" s="432"/>
      <c r="KD69" s="432"/>
      <c r="KE69" s="432"/>
      <c r="KF69" s="432"/>
      <c r="KG69" s="432"/>
      <c r="KH69" s="432"/>
      <c r="KI69" s="432"/>
      <c r="KJ69" s="432"/>
      <c r="KK69" s="432"/>
      <c r="KL69" s="432"/>
      <c r="KM69" s="432"/>
      <c r="KN69" s="432"/>
      <c r="KO69" s="432"/>
      <c r="KP69" s="432"/>
      <c r="KQ69" s="432"/>
      <c r="KR69" s="432"/>
      <c r="KS69" s="432"/>
      <c r="KT69" s="432"/>
      <c r="KU69" s="432"/>
      <c r="KV69" s="432"/>
      <c r="KW69" s="432"/>
      <c r="KX69" s="432"/>
      <c r="KY69" s="432"/>
      <c r="KZ69" s="432"/>
      <c r="LA69" s="432"/>
      <c r="LB69" s="432"/>
      <c r="LC69" s="432"/>
      <c r="LD69" s="432"/>
      <c r="LE69" s="432"/>
      <c r="LF69" s="432"/>
      <c r="LG69" s="432"/>
      <c r="LH69" s="432"/>
      <c r="LI69" s="432"/>
      <c r="LJ69" s="432"/>
      <c r="LK69" s="432"/>
      <c r="LL69" s="432"/>
      <c r="LM69" s="432"/>
      <c r="LN69" s="432"/>
      <c r="LO69" s="432"/>
      <c r="LP69" s="432"/>
      <c r="LQ69" s="432"/>
      <c r="LR69" s="432"/>
      <c r="LS69" s="432"/>
      <c r="LT69" s="432"/>
      <c r="LU69" s="432"/>
      <c r="LV69" s="432"/>
      <c r="LW69" s="432"/>
      <c r="LX69" s="432"/>
      <c r="LY69" s="432"/>
      <c r="LZ69" s="432"/>
      <c r="MA69" s="432"/>
      <c r="MB69" s="432"/>
      <c r="MC69" s="432"/>
      <c r="MD69" s="432"/>
      <c r="ME69" s="432"/>
      <c r="MF69" s="432"/>
      <c r="MG69" s="432"/>
      <c r="MH69" s="432"/>
      <c r="MI69" s="432"/>
      <c r="MJ69" s="432"/>
      <c r="MK69" s="432"/>
      <c r="ML69" s="432"/>
      <c r="MM69" s="432"/>
      <c r="MN69" s="432"/>
      <c r="MO69" s="432"/>
      <c r="MP69" s="432"/>
      <c r="MQ69" s="432"/>
      <c r="MR69" s="432"/>
      <c r="MS69" s="432"/>
      <c r="MT69" s="432"/>
      <c r="MU69" s="432"/>
      <c r="MV69" s="432"/>
      <c r="MW69" s="432"/>
      <c r="MX69" s="432"/>
      <c r="MY69" s="432"/>
      <c r="MZ69" s="432"/>
      <c r="NA69" s="432"/>
      <c r="NB69" s="432"/>
      <c r="NC69" s="432"/>
      <c r="ND69" s="432"/>
      <c r="NE69" s="432"/>
      <c r="NF69" s="432"/>
      <c r="NG69" s="432"/>
      <c r="NH69" s="432"/>
      <c r="NI69" s="432"/>
      <c r="NJ69" s="432"/>
      <c r="NK69" s="432"/>
      <c r="NL69" s="432"/>
      <c r="NM69" s="432"/>
      <c r="NN69" s="432"/>
      <c r="NO69" s="432"/>
      <c r="NP69" s="432"/>
      <c r="NQ69" s="432"/>
      <c r="NR69" s="432"/>
      <c r="NS69" s="432"/>
      <c r="NT69" s="432"/>
      <c r="NU69" s="432"/>
      <c r="NV69" s="432"/>
      <c r="NW69" s="432"/>
      <c r="NX69" s="432"/>
      <c r="NY69" s="432"/>
      <c r="NZ69" s="432"/>
      <c r="OA69" s="432"/>
      <c r="OB69" s="432"/>
      <c r="OC69" s="432"/>
      <c r="OD69" s="432"/>
      <c r="OE69" s="432"/>
      <c r="OF69" s="432"/>
      <c r="OG69" s="432"/>
      <c r="OH69" s="432"/>
      <c r="OI69" s="432"/>
      <c r="OJ69" s="432"/>
      <c r="OK69" s="432"/>
      <c r="OL69" s="432"/>
      <c r="OM69" s="432"/>
      <c r="ON69" s="432"/>
      <c r="OO69" s="432"/>
      <c r="OP69" s="432"/>
      <c r="OQ69" s="432"/>
      <c r="OR69" s="432"/>
      <c r="OS69" s="432"/>
      <c r="OT69" s="432"/>
      <c r="OU69" s="432"/>
      <c r="OV69" s="432"/>
      <c r="OW69" s="432"/>
      <c r="OX69" s="432"/>
      <c r="OY69" s="432"/>
      <c r="OZ69" s="432"/>
      <c r="PA69" s="432"/>
      <c r="PB69" s="432"/>
      <c r="PC69" s="432"/>
      <c r="PD69" s="432"/>
      <c r="PE69" s="432"/>
      <c r="PF69" s="432"/>
      <c r="PG69" s="432"/>
      <c r="PH69" s="432"/>
      <c r="PI69" s="432"/>
      <c r="PJ69" s="432"/>
      <c r="PK69" s="432"/>
      <c r="PL69" s="432"/>
      <c r="PM69" s="432"/>
      <c r="PN69" s="432"/>
      <c r="PO69" s="432"/>
      <c r="PP69" s="432"/>
      <c r="PQ69" s="432"/>
      <c r="PR69" s="432"/>
      <c r="PS69" s="432"/>
      <c r="PT69" s="432"/>
      <c r="PU69" s="432"/>
      <c r="PV69" s="432"/>
      <c r="PW69" s="432"/>
      <c r="PX69" s="432"/>
      <c r="PY69" s="432"/>
      <c r="PZ69" s="432"/>
      <c r="QA69" s="432"/>
      <c r="QB69" s="432"/>
      <c r="QC69" s="432"/>
      <c r="QD69" s="432"/>
      <c r="QE69" s="432"/>
      <c r="QF69" s="432"/>
      <c r="QG69" s="432"/>
      <c r="QH69" s="432"/>
      <c r="QI69" s="432"/>
      <c r="QJ69" s="432"/>
      <c r="QK69" s="432"/>
      <c r="QL69" s="432"/>
      <c r="QM69" s="432"/>
      <c r="QN69" s="432"/>
      <c r="QO69" s="432"/>
      <c r="QP69" s="432"/>
      <c r="QQ69" s="432"/>
      <c r="QR69" s="432"/>
      <c r="QS69" s="432"/>
      <c r="QT69" s="432"/>
      <c r="QU69" s="432"/>
      <c r="QV69" s="432"/>
      <c r="QW69" s="432"/>
      <c r="QX69" s="432"/>
      <c r="QY69" s="432"/>
      <c r="QZ69" s="432"/>
      <c r="RA69" s="432"/>
      <c r="RB69" s="432"/>
      <c r="RC69" s="432"/>
      <c r="RD69" s="432"/>
      <c r="RE69" s="432"/>
      <c r="RF69" s="432"/>
      <c r="RG69" s="432"/>
      <c r="RH69" s="432"/>
      <c r="RI69" s="432"/>
      <c r="RJ69" s="432"/>
      <c r="RK69" s="432"/>
      <c r="RL69" s="432"/>
      <c r="RM69" s="432"/>
      <c r="RN69" s="432"/>
      <c r="RO69" s="432"/>
      <c r="RP69" s="432"/>
      <c r="RQ69" s="432"/>
      <c r="RR69" s="432"/>
    </row>
    <row r="70" spans="1:486" ht="15" customHeight="1" x14ac:dyDescent="0.25">
      <c r="A70" t="str">
        <f t="shared" ref="A70:A133" si="45">CONCATENATE(H70,BH70)</f>
        <v>Ijr Sroh Zcnhqjsn847514</v>
      </c>
      <c r="B70" s="548"/>
      <c r="C70" s="456" t="s">
        <v>4505</v>
      </c>
      <c r="D70" s="456" t="s">
        <v>4506</v>
      </c>
      <c r="E70" s="458" t="s">
        <v>4507</v>
      </c>
      <c r="F70" s="456" t="s">
        <v>4508</v>
      </c>
      <c r="G70" s="457" t="s">
        <v>4509</v>
      </c>
      <c r="H70" s="456" t="s">
        <v>4510</v>
      </c>
      <c r="I70" s="456"/>
      <c r="J70" s="456"/>
      <c r="K70" s="456" t="s">
        <v>4511</v>
      </c>
      <c r="L70" s="456" t="s">
        <v>4512</v>
      </c>
      <c r="M70" s="456" t="s">
        <v>4513</v>
      </c>
      <c r="N70" s="455">
        <v>6407792</v>
      </c>
      <c r="O70" s="456" t="s">
        <v>4514</v>
      </c>
      <c r="P70" s="455" t="s">
        <v>4515</v>
      </c>
      <c r="Q70" s="496" t="s">
        <v>105</v>
      </c>
      <c r="R70" s="453" t="s">
        <v>105</v>
      </c>
      <c r="S70" s="446" t="b">
        <f t="shared" si="24"/>
        <v>1</v>
      </c>
      <c r="T70" s="446" t="str">
        <f t="shared" si="25"/>
        <v>ok</v>
      </c>
      <c r="U70" s="452"/>
      <c r="V70" s="495"/>
      <c r="W70" s="450"/>
      <c r="X70" s="442">
        <f t="shared" ref="X70:X133" si="46">IF(W70=0,IF(V70=0,0,1),(V70-W70)/W70)</f>
        <v>0</v>
      </c>
      <c r="Y70" s="447" t="b">
        <f t="shared" si="26"/>
        <v>1</v>
      </c>
      <c r="Z70" s="446" t="str">
        <f t="shared" si="27"/>
        <v>ok</v>
      </c>
      <c r="AA70" s="452"/>
      <c r="AB70" s="495">
        <v>888632</v>
      </c>
      <c r="AC70" s="450">
        <v>880925</v>
      </c>
      <c r="AD70" s="442">
        <f t="shared" ref="AD70:AD133" si="47">IF(AC70=0,IF(AB70=0,0,1),(AB70-AC70)/AC70)</f>
        <v>8.7487584073559048E-3</v>
      </c>
      <c r="AE70" s="447" t="b">
        <f t="shared" si="28"/>
        <v>1</v>
      </c>
      <c r="AF70" s="447" t="str">
        <f t="shared" si="39"/>
        <v>ok</v>
      </c>
      <c r="AG70" s="452"/>
      <c r="AH70" s="495"/>
      <c r="AI70" s="450"/>
      <c r="AJ70" s="442">
        <f t="shared" si="35"/>
        <v>0</v>
      </c>
      <c r="AK70" s="446" t="b">
        <f t="shared" si="30"/>
        <v>1</v>
      </c>
      <c r="AL70" s="446" t="str">
        <f t="shared" si="31"/>
        <v>ok</v>
      </c>
      <c r="AM70" s="452"/>
      <c r="AN70" s="495"/>
      <c r="AO70" s="450"/>
      <c r="AP70" s="447">
        <f t="shared" si="32"/>
        <v>0</v>
      </c>
      <c r="AQ70" s="446" t="b">
        <f t="shared" si="33"/>
        <v>1</v>
      </c>
      <c r="AR70" s="446" t="b">
        <f t="shared" si="34"/>
        <v>1</v>
      </c>
      <c r="AS70" s="446" t="s">
        <v>3</v>
      </c>
      <c r="AT70" s="452"/>
      <c r="AU70" s="443">
        <v>175449.34</v>
      </c>
      <c r="AV70" s="443">
        <v>715872.32</v>
      </c>
      <c r="AW70" s="443" t="s">
        <v>6773</v>
      </c>
      <c r="AX70" s="444">
        <v>5.14039</v>
      </c>
      <c r="AY70" s="443">
        <v>846863.86</v>
      </c>
      <c r="AZ70" s="443">
        <v>29795.57</v>
      </c>
      <c r="BA70" s="442" t="s">
        <v>6774</v>
      </c>
      <c r="BB70" s="442"/>
      <c r="BC70" s="441" t="s">
        <v>3565</v>
      </c>
      <c r="BD70" s="440">
        <v>342354</v>
      </c>
      <c r="BE70" s="439">
        <v>183280.35</v>
      </c>
      <c r="BF70" s="439">
        <v>650</v>
      </c>
      <c r="BG70" s="439" t="s">
        <v>6775</v>
      </c>
      <c r="BH70" s="439">
        <f t="shared" si="44"/>
        <v>847514</v>
      </c>
      <c r="BI70" s="438" t="e">
        <f t="shared" si="36"/>
        <v>#VALUE!</v>
      </c>
      <c r="BJ70" t="e">
        <f>VLOOKUP(P70,'[1]Critère Allocation'!$A$4:$K$10,11,FALSE)</f>
        <v>#N/A</v>
      </c>
      <c r="BK70" s="431" t="e">
        <f t="shared" si="43"/>
        <v>#N/A</v>
      </c>
      <c r="BL70" s="437" t="e">
        <f>$BO70*VLOOKUP($C70,'[1]PARAMETRES 2024'!$C$2:$I$27,2,FALSE)</f>
        <v>#N/A</v>
      </c>
      <c r="BM70" s="436" t="e">
        <f>$BO70*VLOOKUP($C70,'[1]PARAMETRES 2024'!$C$2:$I$27,3,FALSE)</f>
        <v>#N/A</v>
      </c>
      <c r="BN70" s="437" t="e">
        <f>$BO70*VLOOKUP($C70,'[1]PARAMETRES 2024'!$C$2:$I$27,4,FALSE)</f>
        <v>#N/A</v>
      </c>
      <c r="BO70" s="434" t="e">
        <f>$BK70/(1-VLOOKUP($C70,'[1]PARAMETRES 2024'!$C$2:$I$27,5,FALSE))</f>
        <v>#N/A</v>
      </c>
      <c r="BP70" s="437">
        <f t="shared" ref="BP70:BP133" si="48">IF(C70="France", BO70*12%,0)</f>
        <v>0</v>
      </c>
      <c r="BQ70" s="437">
        <f t="shared" si="42"/>
        <v>0</v>
      </c>
      <c r="BR70" s="434" t="e">
        <f t="shared" ref="BR70:BR133" si="49">BO70+BP70+BQ70</f>
        <v>#N/A</v>
      </c>
      <c r="BS70" s="436">
        <f>IFERROR(BO70*VLOOKUP(C70,'[1]PARAMETRES 2024'!$C$2:$I$27,6,FALSE),0)</f>
        <v>0</v>
      </c>
      <c r="BT70" s="436">
        <f>IFERROR((BP70+BQ70)*VLOOKUP(C70,'[1]PARAMETRES 2024'!$C$2:$I$27,7,FALSE),0)</f>
        <v>0</v>
      </c>
      <c r="BU70" s="435" t="e">
        <f t="shared" ref="BU70:BU133" si="50">SUM(BR70:BT70)</f>
        <v>#N/A</v>
      </c>
      <c r="BV70" s="432"/>
      <c r="BW70" s="432"/>
      <c r="BX70" s="434" t="e">
        <f t="shared" ref="BX70:BX133" si="51">BU70+BW70</f>
        <v>#N/A</v>
      </c>
      <c r="BY70" s="432"/>
      <c r="BZ70" s="433"/>
      <c r="CA70" s="432"/>
      <c r="CB70" s="432"/>
      <c r="CC70" s="432"/>
      <c r="CD70" s="432"/>
      <c r="CE70" s="432"/>
      <c r="CF70" s="432"/>
      <c r="CG70" s="433"/>
      <c r="CH70" s="432"/>
      <c r="CI70" s="432"/>
      <c r="CJ70" s="432"/>
      <c r="CK70" s="432"/>
      <c r="CL70" s="432"/>
      <c r="CM70" s="432"/>
      <c r="CN70" s="433"/>
      <c r="CO70" s="432"/>
      <c r="CP70" s="432"/>
      <c r="CQ70" s="432"/>
      <c r="CR70" s="432"/>
      <c r="CS70" s="432"/>
      <c r="CT70" s="432"/>
      <c r="CU70" s="432"/>
      <c r="CV70" s="432"/>
      <c r="CW70" s="432"/>
      <c r="CX70" s="432"/>
      <c r="CY70" s="432"/>
      <c r="CZ70" s="432"/>
      <c r="DA70" s="432"/>
      <c r="DB70" s="432"/>
      <c r="DC70" s="432"/>
      <c r="DD70" s="432"/>
      <c r="DE70" s="432"/>
      <c r="DF70" s="432"/>
      <c r="DG70" s="432"/>
      <c r="DH70" s="432"/>
      <c r="DI70" s="432"/>
      <c r="DJ70" s="432"/>
      <c r="DK70" s="432"/>
      <c r="DL70" s="432"/>
      <c r="DM70" s="432"/>
      <c r="DN70" s="432"/>
      <c r="DO70" s="432"/>
      <c r="DP70" s="432"/>
      <c r="DQ70" s="432"/>
      <c r="DR70" s="432"/>
      <c r="DS70" s="432"/>
      <c r="DT70" s="432"/>
      <c r="DU70" s="432"/>
      <c r="DV70" s="432"/>
      <c r="DW70" s="432"/>
      <c r="DX70" s="432"/>
      <c r="DY70" s="432"/>
      <c r="DZ70" s="432"/>
      <c r="EA70" s="432"/>
      <c r="EB70" s="432"/>
      <c r="EC70" s="432"/>
      <c r="ED70" s="432"/>
      <c r="EE70" s="432"/>
      <c r="EF70" s="432"/>
      <c r="EG70" s="432"/>
      <c r="EH70" s="432"/>
      <c r="EI70" s="432"/>
      <c r="EJ70" s="432"/>
      <c r="EK70" s="432"/>
      <c r="EL70" s="432"/>
      <c r="EM70" s="432"/>
      <c r="EN70" s="432"/>
      <c r="EO70" s="432"/>
      <c r="EP70" s="432"/>
      <c r="EQ70" s="432"/>
      <c r="ER70" s="432"/>
      <c r="ES70" s="432"/>
      <c r="ET70" s="432"/>
      <c r="EU70" s="432"/>
      <c r="EV70" s="432"/>
      <c r="EW70" s="432"/>
      <c r="EX70" s="432"/>
      <c r="EY70" s="432"/>
      <c r="EZ70" s="432"/>
      <c r="FA70" s="432"/>
      <c r="FB70" s="432"/>
      <c r="FC70" s="432"/>
      <c r="FD70" s="432"/>
      <c r="FE70" s="432"/>
      <c r="FF70" s="432"/>
      <c r="FG70" s="432"/>
      <c r="FH70" s="432"/>
      <c r="FI70" s="432"/>
      <c r="FJ70" s="432"/>
      <c r="FK70" s="432"/>
      <c r="FL70" s="432"/>
      <c r="FM70" s="432"/>
      <c r="FN70" s="432"/>
      <c r="FO70" s="432"/>
      <c r="FP70" s="432"/>
      <c r="FQ70" s="432"/>
      <c r="FR70" s="432"/>
      <c r="FS70" s="432"/>
      <c r="FT70" s="432"/>
      <c r="FU70" s="432"/>
      <c r="FV70" s="432"/>
      <c r="FW70" s="432"/>
      <c r="FX70" s="432"/>
      <c r="FY70" s="432"/>
      <c r="FZ70" s="432"/>
      <c r="GA70" s="432"/>
      <c r="GB70" s="432"/>
      <c r="GC70" s="432"/>
      <c r="GD70" s="432"/>
      <c r="GE70" s="432"/>
      <c r="GF70" s="432"/>
      <c r="GG70" s="432"/>
      <c r="GH70" s="432"/>
      <c r="GI70" s="432"/>
      <c r="GJ70" s="432"/>
      <c r="GK70" s="432"/>
      <c r="GL70" s="432"/>
      <c r="GM70" s="432"/>
      <c r="GN70" s="432"/>
      <c r="GO70" s="432"/>
      <c r="GP70" s="432"/>
      <c r="GQ70" s="432"/>
      <c r="GR70" s="432"/>
      <c r="GS70" s="432"/>
      <c r="GT70" s="432"/>
      <c r="GU70" s="432"/>
      <c r="GV70" s="432"/>
      <c r="GW70" s="432"/>
      <c r="GX70" s="432"/>
      <c r="GY70" s="432"/>
      <c r="GZ70" s="432"/>
      <c r="HA70" s="432"/>
      <c r="HB70" s="432"/>
      <c r="HC70" s="432"/>
      <c r="HD70" s="432"/>
      <c r="HE70" s="432"/>
      <c r="HF70" s="432"/>
      <c r="HG70" s="432"/>
      <c r="HH70" s="432"/>
      <c r="HI70" s="432"/>
      <c r="HJ70" s="432"/>
      <c r="HK70" s="432"/>
      <c r="HL70" s="432"/>
      <c r="HM70" s="432"/>
      <c r="HN70" s="432"/>
      <c r="HO70" s="432"/>
      <c r="HP70" s="432"/>
      <c r="HQ70" s="432"/>
      <c r="HR70" s="432"/>
      <c r="HS70" s="432"/>
      <c r="HT70" s="432"/>
      <c r="HU70" s="432"/>
      <c r="HV70" s="432"/>
      <c r="HW70" s="432"/>
      <c r="HX70" s="432"/>
      <c r="HY70" s="432"/>
      <c r="HZ70" s="432"/>
      <c r="IA70" s="432"/>
      <c r="IB70" s="432"/>
      <c r="IC70" s="432"/>
      <c r="ID70" s="432"/>
      <c r="IE70" s="432"/>
      <c r="IF70" s="432"/>
      <c r="IG70" s="432"/>
      <c r="IH70" s="432"/>
      <c r="II70" s="432"/>
      <c r="IJ70" s="432"/>
      <c r="IK70" s="432"/>
      <c r="IL70" s="432"/>
      <c r="IM70" s="432"/>
      <c r="IN70" s="432"/>
      <c r="IO70" s="432"/>
      <c r="IP70" s="432"/>
      <c r="IQ70" s="432"/>
      <c r="IR70" s="432"/>
      <c r="IS70" s="432"/>
      <c r="IT70" s="432"/>
      <c r="IU70" s="432"/>
      <c r="IV70" s="432"/>
      <c r="IW70" s="432"/>
      <c r="IX70" s="432"/>
      <c r="IY70" s="432"/>
      <c r="IZ70" s="432"/>
      <c r="JA70" s="432"/>
      <c r="JB70" s="432"/>
      <c r="JC70" s="432"/>
      <c r="JD70" s="432"/>
      <c r="JE70" s="432"/>
      <c r="JF70" s="432"/>
      <c r="JG70" s="432"/>
      <c r="JH70" s="432"/>
      <c r="JI70" s="432"/>
      <c r="JJ70" s="432"/>
      <c r="JK70" s="432"/>
      <c r="JL70" s="432"/>
      <c r="JM70" s="432"/>
      <c r="JN70" s="432"/>
      <c r="JO70" s="432"/>
      <c r="JP70" s="432"/>
      <c r="JQ70" s="432"/>
      <c r="JR70" s="432"/>
      <c r="JS70" s="432"/>
      <c r="JT70" s="432"/>
      <c r="JU70" s="432"/>
      <c r="JV70" s="432"/>
      <c r="JW70" s="432"/>
      <c r="JX70" s="432"/>
      <c r="JY70" s="432"/>
      <c r="JZ70" s="432"/>
      <c r="KA70" s="432"/>
      <c r="KB70" s="432"/>
      <c r="KC70" s="432"/>
      <c r="KD70" s="432"/>
      <c r="KE70" s="432"/>
      <c r="KF70" s="432"/>
      <c r="KG70" s="432"/>
      <c r="KH70" s="432"/>
      <c r="KI70" s="432"/>
      <c r="KJ70" s="432"/>
      <c r="KK70" s="432"/>
      <c r="KL70" s="432"/>
      <c r="KM70" s="432"/>
      <c r="KN70" s="432"/>
      <c r="KO70" s="432"/>
      <c r="KP70" s="432"/>
      <c r="KQ70" s="432"/>
      <c r="KR70" s="432"/>
      <c r="KS70" s="432"/>
      <c r="KT70" s="432"/>
      <c r="KU70" s="432"/>
      <c r="KV70" s="432"/>
      <c r="KW70" s="432"/>
      <c r="KX70" s="432"/>
      <c r="KY70" s="432"/>
      <c r="KZ70" s="432"/>
      <c r="LA70" s="432"/>
      <c r="LB70" s="432"/>
      <c r="LC70" s="432"/>
      <c r="LD70" s="432"/>
      <c r="LE70" s="432"/>
      <c r="LF70" s="432"/>
      <c r="LG70" s="432"/>
      <c r="LH70" s="432"/>
      <c r="LI70" s="432"/>
      <c r="LJ70" s="432"/>
      <c r="LK70" s="432"/>
      <c r="LL70" s="432"/>
      <c r="LM70" s="432"/>
      <c r="LN70" s="432"/>
      <c r="LO70" s="432"/>
      <c r="LP70" s="432"/>
      <c r="LQ70" s="432"/>
      <c r="LR70" s="432"/>
      <c r="LS70" s="432"/>
      <c r="LT70" s="432"/>
      <c r="LU70" s="432"/>
      <c r="LV70" s="432"/>
      <c r="LW70" s="432"/>
      <c r="LX70" s="432"/>
      <c r="LY70" s="432"/>
      <c r="LZ70" s="432"/>
      <c r="MA70" s="432"/>
      <c r="MB70" s="432"/>
      <c r="MC70" s="432"/>
      <c r="MD70" s="432"/>
      <c r="ME70" s="432"/>
      <c r="MF70" s="432"/>
      <c r="MG70" s="432"/>
      <c r="MH70" s="432"/>
      <c r="MI70" s="432"/>
      <c r="MJ70" s="432"/>
      <c r="MK70" s="432"/>
      <c r="ML70" s="432"/>
      <c r="MM70" s="432"/>
      <c r="MN70" s="432"/>
      <c r="MO70" s="432"/>
      <c r="MP70" s="432"/>
      <c r="MQ70" s="432"/>
      <c r="MR70" s="432"/>
      <c r="MS70" s="432"/>
      <c r="MT70" s="432"/>
      <c r="MU70" s="432"/>
      <c r="MV70" s="432"/>
      <c r="MW70" s="432"/>
      <c r="MX70" s="432"/>
      <c r="MY70" s="432"/>
      <c r="MZ70" s="432"/>
      <c r="NA70" s="432"/>
      <c r="NB70" s="432"/>
      <c r="NC70" s="432"/>
      <c r="ND70" s="432"/>
      <c r="NE70" s="432"/>
      <c r="NF70" s="432"/>
      <c r="NG70" s="432"/>
      <c r="NH70" s="432"/>
      <c r="NI70" s="432"/>
      <c r="NJ70" s="432"/>
      <c r="NK70" s="432"/>
      <c r="NL70" s="432"/>
      <c r="NM70" s="432"/>
      <c r="NN70" s="432"/>
      <c r="NO70" s="432"/>
      <c r="NP70" s="432"/>
      <c r="NQ70" s="432"/>
      <c r="NR70" s="432"/>
      <c r="NS70" s="432"/>
      <c r="NT70" s="432"/>
      <c r="NU70" s="432"/>
      <c r="NV70" s="432"/>
      <c r="NW70" s="432"/>
      <c r="NX70" s="432"/>
      <c r="NY70" s="432"/>
      <c r="NZ70" s="432"/>
      <c r="OA70" s="432"/>
      <c r="OB70" s="432"/>
      <c r="OC70" s="432"/>
      <c r="OD70" s="432"/>
      <c r="OE70" s="432"/>
      <c r="OF70" s="432"/>
      <c r="OG70" s="432"/>
      <c r="OH70" s="432"/>
      <c r="OI70" s="432"/>
      <c r="OJ70" s="432"/>
      <c r="OK70" s="432"/>
      <c r="OL70" s="432"/>
      <c r="OM70" s="432"/>
      <c r="ON70" s="432"/>
      <c r="OO70" s="432"/>
      <c r="OP70" s="432"/>
      <c r="OQ70" s="432"/>
      <c r="OR70" s="432"/>
      <c r="OS70" s="432"/>
      <c r="OT70" s="432"/>
      <c r="OU70" s="432"/>
      <c r="OV70" s="432"/>
      <c r="OW70" s="432"/>
      <c r="OX70" s="432"/>
      <c r="OY70" s="432"/>
      <c r="OZ70" s="432"/>
      <c r="PA70" s="432"/>
      <c r="PB70" s="432"/>
      <c r="PC70" s="432"/>
      <c r="PD70" s="432"/>
      <c r="PE70" s="432"/>
      <c r="PF70" s="432"/>
      <c r="PG70" s="432"/>
      <c r="PH70" s="432"/>
      <c r="PI70" s="432"/>
      <c r="PJ70" s="432"/>
      <c r="PK70" s="432"/>
      <c r="PL70" s="432"/>
      <c r="PM70" s="432"/>
      <c r="PN70" s="432"/>
      <c r="PO70" s="432"/>
      <c r="PP70" s="432"/>
      <c r="PQ70" s="432"/>
      <c r="PR70" s="432"/>
      <c r="PS70" s="432"/>
      <c r="PT70" s="432"/>
      <c r="PU70" s="432"/>
      <c r="PV70" s="432"/>
      <c r="PW70" s="432"/>
      <c r="PX70" s="432"/>
      <c r="PY70" s="432"/>
      <c r="PZ70" s="432"/>
      <c r="QA70" s="432"/>
      <c r="QB70" s="432"/>
      <c r="QC70" s="432"/>
      <c r="QD70" s="432"/>
      <c r="QE70" s="432"/>
      <c r="QF70" s="432"/>
      <c r="QG70" s="432"/>
      <c r="QH70" s="432"/>
      <c r="QI70" s="432"/>
      <c r="QJ70" s="432"/>
      <c r="QK70" s="432"/>
      <c r="QL70" s="432"/>
      <c r="QM70" s="432"/>
      <c r="QN70" s="432"/>
      <c r="QO70" s="432"/>
      <c r="QP70" s="432"/>
      <c r="QQ70" s="432"/>
      <c r="QR70" s="432"/>
      <c r="QS70" s="432"/>
      <c r="QT70" s="432"/>
      <c r="QU70" s="432"/>
      <c r="QV70" s="432"/>
      <c r="QW70" s="432"/>
      <c r="QX70" s="432"/>
      <c r="QY70" s="432"/>
      <c r="QZ70" s="432"/>
      <c r="RA70" s="432"/>
      <c r="RB70" s="432"/>
      <c r="RC70" s="432"/>
      <c r="RD70" s="432"/>
      <c r="RE70" s="432"/>
      <c r="RF70" s="432"/>
      <c r="RG70" s="432"/>
      <c r="RH70" s="432"/>
      <c r="RI70" s="432"/>
      <c r="RJ70" s="432"/>
      <c r="RK70" s="432"/>
      <c r="RL70" s="432"/>
      <c r="RM70" s="432"/>
      <c r="RN70" s="432"/>
      <c r="RO70" s="432"/>
      <c r="RP70" s="432"/>
      <c r="RQ70" s="432"/>
      <c r="RR70" s="432"/>
    </row>
    <row r="71" spans="1:486" ht="15" customHeight="1" x14ac:dyDescent="0.25">
      <c r="A71" t="str">
        <f t="shared" si="45"/>
        <v>Fwqp422032297</v>
      </c>
      <c r="B71" s="445"/>
      <c r="C71" s="456" t="s">
        <v>4516</v>
      </c>
      <c r="D71" s="456" t="s">
        <v>4517</v>
      </c>
      <c r="E71" s="458" t="s">
        <v>4518</v>
      </c>
      <c r="F71" s="456" t="s">
        <v>4519</v>
      </c>
      <c r="G71" s="457" t="s">
        <v>4520</v>
      </c>
      <c r="H71" s="456" t="s">
        <v>4521</v>
      </c>
      <c r="I71" s="456" t="s">
        <v>4522</v>
      </c>
      <c r="J71" s="456">
        <v>65901</v>
      </c>
      <c r="K71" s="456" t="s">
        <v>4523</v>
      </c>
      <c r="L71" s="456" t="s">
        <v>4524</v>
      </c>
      <c r="M71" s="456">
        <v>138870</v>
      </c>
      <c r="N71" s="455">
        <v>8789516</v>
      </c>
      <c r="O71" s="456" t="s">
        <v>4525</v>
      </c>
      <c r="P71" s="455" t="s">
        <v>4526</v>
      </c>
      <c r="Q71" s="496" t="s">
        <v>105</v>
      </c>
      <c r="R71" s="453" t="s">
        <v>105</v>
      </c>
      <c r="S71" s="446" t="b">
        <f t="shared" si="24"/>
        <v>1</v>
      </c>
      <c r="T71" s="446" t="str">
        <f t="shared" si="25"/>
        <v>ok</v>
      </c>
      <c r="U71" s="452"/>
      <c r="V71" s="495">
        <v>40865000</v>
      </c>
      <c r="W71" s="450">
        <v>39750500</v>
      </c>
      <c r="X71" s="442">
        <f t="shared" si="46"/>
        <v>2.8037383177570093E-2</v>
      </c>
      <c r="Y71" s="447" t="b">
        <f t="shared" si="26"/>
        <v>1</v>
      </c>
      <c r="Z71" s="446" t="str">
        <f t="shared" si="27"/>
        <v>ok</v>
      </c>
      <c r="AA71" s="452"/>
      <c r="AB71" s="495">
        <v>84352765</v>
      </c>
      <c r="AC71" s="450">
        <v>83465668</v>
      </c>
      <c r="AD71" s="442">
        <f t="shared" si="47"/>
        <v>1.0628286111602199E-2</v>
      </c>
      <c r="AE71" s="447" t="b">
        <f t="shared" si="28"/>
        <v>1</v>
      </c>
      <c r="AF71" s="447" t="str">
        <f t="shared" si="39"/>
        <v>ok</v>
      </c>
      <c r="AG71" s="452"/>
      <c r="AH71" s="495">
        <v>2262167.2400000002</v>
      </c>
      <c r="AI71" s="450">
        <v>2415230</v>
      </c>
      <c r="AJ71" s="442">
        <f t="shared" si="35"/>
        <v>-6.3373989226698818E-2</v>
      </c>
      <c r="AK71" s="446" t="b">
        <f t="shared" si="30"/>
        <v>1</v>
      </c>
      <c r="AL71" s="446" t="str">
        <f t="shared" si="31"/>
        <v>ok</v>
      </c>
      <c r="AM71" s="452"/>
      <c r="AN71" s="495">
        <v>2430275.59</v>
      </c>
      <c r="AO71" s="450">
        <v>2621960</v>
      </c>
      <c r="AP71" s="447">
        <f t="shared" si="32"/>
        <v>-7.310729759416626E-2</v>
      </c>
      <c r="AQ71" s="446" t="b">
        <f t="shared" si="33"/>
        <v>1</v>
      </c>
      <c r="AR71" s="446" t="b">
        <f t="shared" si="34"/>
        <v>1</v>
      </c>
      <c r="AS71" s="446" t="s">
        <v>3</v>
      </c>
      <c r="AT71" s="452"/>
      <c r="AU71" s="443">
        <v>161428492.97999999</v>
      </c>
      <c r="AV71" s="443">
        <v>463356403.60000002</v>
      </c>
      <c r="AW71" s="443" t="s">
        <v>6776</v>
      </c>
      <c r="AX71" s="444">
        <v>7.4209300000000002</v>
      </c>
      <c r="AY71" s="443">
        <v>422031636.69</v>
      </c>
      <c r="AZ71" s="443">
        <v>850978407.35000002</v>
      </c>
      <c r="BA71" s="442" t="s">
        <v>6777</v>
      </c>
      <c r="BB71" s="442">
        <v>71166535</v>
      </c>
      <c r="BC71" s="441">
        <v>352381892</v>
      </c>
      <c r="BD71" s="440">
        <v>852406886</v>
      </c>
      <c r="BE71" s="439">
        <v>698418449.64999998</v>
      </c>
      <c r="BF71" s="439">
        <v>660</v>
      </c>
      <c r="BG71" s="439" t="s">
        <v>6778</v>
      </c>
      <c r="BH71" s="439">
        <f t="shared" si="44"/>
        <v>422032297</v>
      </c>
      <c r="BI71" s="438" t="e">
        <f t="shared" si="36"/>
        <v>#VALUE!</v>
      </c>
      <c r="BJ71" t="e">
        <f>VLOOKUP(P71,'[1]Critère Allocation'!$A$4:$K$10,11,FALSE)</f>
        <v>#N/A</v>
      </c>
      <c r="BK71" s="431" t="e">
        <f t="shared" si="43"/>
        <v>#N/A</v>
      </c>
      <c r="BL71" s="437" t="e">
        <f>$BO71*VLOOKUP($C71,'[1]PARAMETRES 2024'!$C$2:$I$27,2,FALSE)</f>
        <v>#N/A</v>
      </c>
      <c r="BM71" s="436" t="e">
        <f>$BO71*VLOOKUP($C71,'[1]PARAMETRES 2024'!$C$2:$I$27,3,FALSE)</f>
        <v>#N/A</v>
      </c>
      <c r="BN71" s="437" t="e">
        <f>$BO71*VLOOKUP($C71,'[1]PARAMETRES 2024'!$C$2:$I$27,4,FALSE)</f>
        <v>#N/A</v>
      </c>
      <c r="BO71" s="434" t="e">
        <f>$BK71/(1-VLOOKUP($C71,'[1]PARAMETRES 2024'!$C$2:$I$27,5,FALSE))</f>
        <v>#N/A</v>
      </c>
      <c r="BP71" s="437">
        <f t="shared" si="48"/>
        <v>0</v>
      </c>
      <c r="BQ71" s="437">
        <f t="shared" si="42"/>
        <v>0</v>
      </c>
      <c r="BR71" s="434" t="e">
        <f t="shared" si="49"/>
        <v>#N/A</v>
      </c>
      <c r="BS71" s="436">
        <f>IFERROR(BO71*VLOOKUP(C71,'[1]PARAMETRES 2024'!$C$2:$I$27,6,FALSE),0)</f>
        <v>0</v>
      </c>
      <c r="BT71" s="436">
        <f>IFERROR((BP71+BQ71)*VLOOKUP(C71,'[1]PARAMETRES 2024'!$C$2:$I$27,7,FALSE),0)</f>
        <v>0</v>
      </c>
      <c r="BU71" s="435" t="e">
        <f t="shared" si="50"/>
        <v>#N/A</v>
      </c>
      <c r="BV71" s="432"/>
      <c r="BW71" s="432"/>
      <c r="BX71" s="434" t="e">
        <f t="shared" si="51"/>
        <v>#N/A</v>
      </c>
      <c r="BY71" s="432"/>
      <c r="BZ71" s="433"/>
      <c r="CA71" s="432"/>
      <c r="CB71" s="432"/>
      <c r="CC71" s="432"/>
      <c r="CD71" s="432"/>
      <c r="CE71" s="432"/>
      <c r="CF71" s="432"/>
      <c r="CG71" s="433"/>
      <c r="CH71" s="432"/>
      <c r="CI71" s="432"/>
      <c r="CJ71" s="432"/>
      <c r="CK71" s="432"/>
      <c r="CL71" s="432"/>
      <c r="CM71" s="432"/>
      <c r="CN71" s="433"/>
      <c r="CO71" s="432"/>
      <c r="CP71" s="432"/>
      <c r="CQ71" s="432"/>
      <c r="CR71" s="432"/>
      <c r="CS71" s="432"/>
      <c r="CT71" s="432"/>
      <c r="CU71" s="432"/>
      <c r="CV71" s="432"/>
      <c r="CW71" s="432"/>
      <c r="CX71" s="432"/>
      <c r="CY71" s="432"/>
      <c r="CZ71" s="432"/>
      <c r="DA71" s="432"/>
      <c r="DB71" s="432"/>
      <c r="DC71" s="432"/>
      <c r="DD71" s="432"/>
      <c r="DE71" s="432"/>
      <c r="DF71" s="432"/>
      <c r="DG71" s="432"/>
      <c r="DH71" s="432"/>
      <c r="DI71" s="432"/>
      <c r="DJ71" s="432"/>
      <c r="DK71" s="432"/>
      <c r="DL71" s="432"/>
      <c r="DM71" s="432"/>
      <c r="DN71" s="432"/>
      <c r="DO71" s="432"/>
      <c r="DP71" s="432"/>
      <c r="DQ71" s="432"/>
      <c r="DR71" s="432"/>
      <c r="DS71" s="432"/>
      <c r="DT71" s="432"/>
      <c r="DU71" s="432"/>
      <c r="DV71" s="432"/>
      <c r="DW71" s="432"/>
      <c r="DX71" s="432"/>
      <c r="DY71" s="432"/>
      <c r="DZ71" s="432"/>
      <c r="EA71" s="432"/>
      <c r="EB71" s="432"/>
      <c r="EC71" s="432"/>
      <c r="ED71" s="432"/>
      <c r="EE71" s="432"/>
      <c r="EF71" s="432"/>
      <c r="EG71" s="432"/>
      <c r="EH71" s="432"/>
      <c r="EI71" s="432"/>
      <c r="EJ71" s="432"/>
      <c r="EK71" s="432"/>
      <c r="EL71" s="432"/>
      <c r="EM71" s="432"/>
      <c r="EN71" s="432"/>
      <c r="EO71" s="432"/>
      <c r="EP71" s="432"/>
      <c r="EQ71" s="432"/>
      <c r="ER71" s="432"/>
      <c r="ES71" s="432"/>
      <c r="ET71" s="432"/>
      <c r="EU71" s="432"/>
      <c r="EV71" s="432"/>
      <c r="EW71" s="432"/>
      <c r="EX71" s="432"/>
      <c r="EY71" s="432"/>
      <c r="EZ71" s="432"/>
      <c r="FA71" s="432"/>
      <c r="FB71" s="432"/>
      <c r="FC71" s="432"/>
      <c r="FD71" s="432"/>
      <c r="FE71" s="432"/>
      <c r="FF71" s="432"/>
      <c r="FG71" s="432"/>
      <c r="FH71" s="432"/>
      <c r="FI71" s="432"/>
      <c r="FJ71" s="432"/>
      <c r="FK71" s="432"/>
      <c r="FL71" s="432"/>
      <c r="FM71" s="432"/>
      <c r="FN71" s="432"/>
      <c r="FO71" s="432"/>
      <c r="FP71" s="432"/>
      <c r="FQ71" s="432"/>
      <c r="FR71" s="432"/>
      <c r="FS71" s="432"/>
      <c r="FT71" s="432"/>
      <c r="FU71" s="432"/>
      <c r="FV71" s="432"/>
      <c r="FW71" s="432"/>
      <c r="FX71" s="432"/>
      <c r="FY71" s="432"/>
      <c r="FZ71" s="432"/>
      <c r="GA71" s="432"/>
      <c r="GB71" s="432"/>
      <c r="GC71" s="432"/>
      <c r="GD71" s="432"/>
      <c r="GE71" s="432"/>
      <c r="GF71" s="432"/>
      <c r="GG71" s="432"/>
      <c r="GH71" s="432"/>
      <c r="GI71" s="432"/>
      <c r="GJ71" s="432"/>
      <c r="GK71" s="432"/>
      <c r="GL71" s="432"/>
      <c r="GM71" s="432"/>
      <c r="GN71" s="432"/>
      <c r="GO71" s="432"/>
      <c r="GP71" s="432"/>
      <c r="GQ71" s="432"/>
      <c r="GR71" s="432"/>
      <c r="GS71" s="432"/>
      <c r="GT71" s="432"/>
      <c r="GU71" s="432"/>
      <c r="GV71" s="432"/>
      <c r="GW71" s="432"/>
      <c r="GX71" s="432"/>
      <c r="GY71" s="432"/>
      <c r="GZ71" s="432"/>
      <c r="HA71" s="432"/>
      <c r="HB71" s="432"/>
      <c r="HC71" s="432"/>
      <c r="HD71" s="432"/>
      <c r="HE71" s="432"/>
      <c r="HF71" s="432"/>
      <c r="HG71" s="432"/>
      <c r="HH71" s="432"/>
      <c r="HI71" s="432"/>
      <c r="HJ71" s="432"/>
      <c r="HK71" s="432"/>
      <c r="HL71" s="432"/>
      <c r="HM71" s="432"/>
      <c r="HN71" s="432"/>
      <c r="HO71" s="432"/>
      <c r="HP71" s="432"/>
      <c r="HQ71" s="432"/>
      <c r="HR71" s="432"/>
      <c r="HS71" s="432"/>
      <c r="HT71" s="432"/>
      <c r="HU71" s="432"/>
      <c r="HV71" s="432"/>
      <c r="HW71" s="432"/>
      <c r="HX71" s="432"/>
      <c r="HY71" s="432"/>
      <c r="HZ71" s="432"/>
      <c r="IA71" s="432"/>
      <c r="IB71" s="432"/>
      <c r="IC71" s="432"/>
      <c r="ID71" s="432"/>
      <c r="IE71" s="432"/>
      <c r="IF71" s="432"/>
      <c r="IG71" s="432"/>
      <c r="IH71" s="432"/>
      <c r="II71" s="432"/>
      <c r="IJ71" s="432"/>
      <c r="IK71" s="432"/>
      <c r="IL71" s="432"/>
      <c r="IM71" s="432"/>
      <c r="IN71" s="432"/>
      <c r="IO71" s="432"/>
      <c r="IP71" s="432"/>
      <c r="IQ71" s="432"/>
      <c r="IR71" s="432"/>
      <c r="IS71" s="432"/>
      <c r="IT71" s="432"/>
      <c r="IU71" s="432"/>
      <c r="IV71" s="432"/>
      <c r="IW71" s="432"/>
      <c r="IX71" s="432"/>
      <c r="IY71" s="432"/>
      <c r="IZ71" s="432"/>
      <c r="JA71" s="432"/>
      <c r="JB71" s="432"/>
      <c r="JC71" s="432"/>
      <c r="JD71" s="432"/>
      <c r="JE71" s="432"/>
      <c r="JF71" s="432"/>
      <c r="JG71" s="432"/>
      <c r="JH71" s="432"/>
      <c r="JI71" s="432"/>
      <c r="JJ71" s="432"/>
      <c r="JK71" s="432"/>
      <c r="JL71" s="432"/>
      <c r="JM71" s="432"/>
      <c r="JN71" s="432"/>
      <c r="JO71" s="432"/>
      <c r="JP71" s="432"/>
      <c r="JQ71" s="432"/>
      <c r="JR71" s="432"/>
      <c r="JS71" s="432"/>
      <c r="JT71" s="432"/>
      <c r="JU71" s="432"/>
      <c r="JV71" s="432"/>
      <c r="JW71" s="432"/>
      <c r="JX71" s="432"/>
      <c r="JY71" s="432"/>
      <c r="JZ71" s="432"/>
      <c r="KA71" s="432"/>
      <c r="KB71" s="432"/>
      <c r="KC71" s="432"/>
      <c r="KD71" s="432"/>
      <c r="KE71" s="432"/>
      <c r="KF71" s="432"/>
      <c r="KG71" s="432"/>
      <c r="KH71" s="432"/>
      <c r="KI71" s="432"/>
      <c r="KJ71" s="432"/>
      <c r="KK71" s="432"/>
      <c r="KL71" s="432"/>
      <c r="KM71" s="432"/>
      <c r="KN71" s="432"/>
      <c r="KO71" s="432"/>
      <c r="KP71" s="432"/>
      <c r="KQ71" s="432"/>
      <c r="KR71" s="432"/>
      <c r="KS71" s="432"/>
      <c r="KT71" s="432"/>
      <c r="KU71" s="432"/>
      <c r="KV71" s="432"/>
      <c r="KW71" s="432"/>
      <c r="KX71" s="432"/>
      <c r="KY71" s="432"/>
      <c r="KZ71" s="432"/>
      <c r="LA71" s="432"/>
      <c r="LB71" s="432"/>
      <c r="LC71" s="432"/>
      <c r="LD71" s="432"/>
      <c r="LE71" s="432"/>
      <c r="LF71" s="432"/>
      <c r="LG71" s="432"/>
      <c r="LH71" s="432"/>
      <c r="LI71" s="432"/>
      <c r="LJ71" s="432"/>
      <c r="LK71" s="432"/>
      <c r="LL71" s="432"/>
      <c r="LM71" s="432"/>
      <c r="LN71" s="432"/>
      <c r="LO71" s="432"/>
      <c r="LP71" s="432"/>
      <c r="LQ71" s="432"/>
      <c r="LR71" s="432"/>
      <c r="LS71" s="432"/>
      <c r="LT71" s="432"/>
      <c r="LU71" s="432"/>
      <c r="LV71" s="432"/>
      <c r="LW71" s="432"/>
      <c r="LX71" s="432"/>
      <c r="LY71" s="432"/>
      <c r="LZ71" s="432"/>
      <c r="MA71" s="432"/>
      <c r="MB71" s="432"/>
      <c r="MC71" s="432"/>
      <c r="MD71" s="432"/>
      <c r="ME71" s="432"/>
      <c r="MF71" s="432"/>
      <c r="MG71" s="432"/>
      <c r="MH71" s="432"/>
      <c r="MI71" s="432"/>
      <c r="MJ71" s="432"/>
      <c r="MK71" s="432"/>
      <c r="ML71" s="432"/>
      <c r="MM71" s="432"/>
      <c r="MN71" s="432"/>
      <c r="MO71" s="432"/>
      <c r="MP71" s="432"/>
      <c r="MQ71" s="432"/>
      <c r="MR71" s="432"/>
      <c r="MS71" s="432"/>
      <c r="MT71" s="432"/>
      <c r="MU71" s="432"/>
      <c r="MV71" s="432"/>
      <c r="MW71" s="432"/>
      <c r="MX71" s="432"/>
      <c r="MY71" s="432"/>
      <c r="MZ71" s="432"/>
      <c r="NA71" s="432"/>
      <c r="NB71" s="432"/>
      <c r="NC71" s="432"/>
      <c r="ND71" s="432"/>
      <c r="NE71" s="432"/>
      <c r="NF71" s="432"/>
      <c r="NG71" s="432"/>
      <c r="NH71" s="432"/>
      <c r="NI71" s="432"/>
      <c r="NJ71" s="432"/>
      <c r="NK71" s="432"/>
      <c r="NL71" s="432"/>
      <c r="NM71" s="432"/>
      <c r="NN71" s="432"/>
      <c r="NO71" s="432"/>
      <c r="NP71" s="432"/>
      <c r="NQ71" s="432"/>
      <c r="NR71" s="432"/>
      <c r="NS71" s="432"/>
      <c r="NT71" s="432"/>
      <c r="NU71" s="432"/>
      <c r="NV71" s="432"/>
      <c r="NW71" s="432"/>
      <c r="NX71" s="432"/>
      <c r="NY71" s="432"/>
      <c r="NZ71" s="432"/>
      <c r="OA71" s="432"/>
      <c r="OB71" s="432"/>
      <c r="OC71" s="432"/>
      <c r="OD71" s="432"/>
      <c r="OE71" s="432"/>
      <c r="OF71" s="432"/>
      <c r="OG71" s="432"/>
      <c r="OH71" s="432"/>
      <c r="OI71" s="432"/>
      <c r="OJ71" s="432"/>
      <c r="OK71" s="432"/>
      <c r="OL71" s="432"/>
      <c r="OM71" s="432"/>
      <c r="ON71" s="432"/>
      <c r="OO71" s="432"/>
      <c r="OP71" s="432"/>
      <c r="OQ71" s="432"/>
      <c r="OR71" s="432"/>
      <c r="OS71" s="432"/>
      <c r="OT71" s="432"/>
      <c r="OU71" s="432"/>
      <c r="OV71" s="432"/>
      <c r="OW71" s="432"/>
      <c r="OX71" s="432"/>
      <c r="OY71" s="432"/>
      <c r="OZ71" s="432"/>
      <c r="PA71" s="432"/>
      <c r="PB71" s="432"/>
      <c r="PC71" s="432"/>
      <c r="PD71" s="432"/>
      <c r="PE71" s="432"/>
      <c r="PF71" s="432"/>
      <c r="PG71" s="432"/>
      <c r="PH71" s="432"/>
      <c r="PI71" s="432"/>
      <c r="PJ71" s="432"/>
      <c r="PK71" s="432"/>
      <c r="PL71" s="432"/>
      <c r="PM71" s="432"/>
      <c r="PN71" s="432"/>
      <c r="PO71" s="432"/>
      <c r="PP71" s="432"/>
      <c r="PQ71" s="432"/>
      <c r="PR71" s="432"/>
      <c r="PS71" s="432"/>
      <c r="PT71" s="432"/>
      <c r="PU71" s="432"/>
      <c r="PV71" s="432"/>
      <c r="PW71" s="432"/>
      <c r="PX71" s="432"/>
      <c r="PY71" s="432"/>
      <c r="PZ71" s="432"/>
      <c r="QA71" s="432"/>
      <c r="QB71" s="432"/>
      <c r="QC71" s="432"/>
      <c r="QD71" s="432"/>
      <c r="QE71" s="432"/>
      <c r="QF71" s="432"/>
      <c r="QG71" s="432"/>
      <c r="QH71" s="432"/>
      <c r="QI71" s="432"/>
      <c r="QJ71" s="432"/>
      <c r="QK71" s="432"/>
      <c r="QL71" s="432"/>
      <c r="QM71" s="432"/>
      <c r="QN71" s="432"/>
      <c r="QO71" s="432"/>
      <c r="QP71" s="432"/>
      <c r="QQ71" s="432"/>
      <c r="QR71" s="432"/>
      <c r="QS71" s="432"/>
      <c r="QT71" s="432"/>
      <c r="QU71" s="432"/>
      <c r="QV71" s="432"/>
      <c r="QW71" s="432"/>
      <c r="QX71" s="432"/>
      <c r="QY71" s="432"/>
      <c r="QZ71" s="432"/>
      <c r="RA71" s="432"/>
      <c r="RB71" s="432"/>
      <c r="RC71" s="432"/>
      <c r="RD71" s="432"/>
      <c r="RE71" s="432"/>
      <c r="RF71" s="432"/>
      <c r="RG71" s="432"/>
      <c r="RH71" s="432"/>
      <c r="RI71" s="432"/>
      <c r="RJ71" s="432"/>
      <c r="RK71" s="432"/>
      <c r="RL71" s="432"/>
      <c r="RM71" s="432"/>
      <c r="RN71" s="432"/>
      <c r="RO71" s="432"/>
      <c r="RP71" s="432"/>
      <c r="RQ71" s="432"/>
      <c r="RR71" s="432"/>
    </row>
    <row r="72" spans="1:486" ht="15" customHeight="1" x14ac:dyDescent="0.25">
      <c r="A72" t="str">
        <f t="shared" si="45"/>
        <v>571282</v>
      </c>
      <c r="B72" s="445"/>
      <c r="C72" s="456" t="s">
        <v>4527</v>
      </c>
      <c r="D72" s="456" t="s">
        <v>4528</v>
      </c>
      <c r="E72" s="458" t="s">
        <v>4529</v>
      </c>
      <c r="F72" s="456" t="s">
        <v>4530</v>
      </c>
      <c r="G72" s="457" t="s">
        <v>4531</v>
      </c>
      <c r="H72" s="456"/>
      <c r="I72" s="456"/>
      <c r="J72" s="456"/>
      <c r="K72" s="456"/>
      <c r="L72" s="456"/>
      <c r="M72" s="456"/>
      <c r="N72" s="455"/>
      <c r="O72" s="456"/>
      <c r="P72" s="455"/>
      <c r="Q72" s="496" t="s">
        <v>105</v>
      </c>
      <c r="R72" s="453" t="s">
        <v>105</v>
      </c>
      <c r="S72" s="446" t="b">
        <f t="shared" si="24"/>
        <v>1</v>
      </c>
      <c r="T72" s="446" t="str">
        <f t="shared" si="25"/>
        <v>ok</v>
      </c>
      <c r="U72" s="452"/>
      <c r="V72" s="495"/>
      <c r="W72" s="450"/>
      <c r="X72" s="442">
        <f t="shared" si="46"/>
        <v>0</v>
      </c>
      <c r="Y72" s="447" t="b">
        <f t="shared" si="26"/>
        <v>1</v>
      </c>
      <c r="Z72" s="446" t="str">
        <f t="shared" si="27"/>
        <v>ok</v>
      </c>
      <c r="AA72" s="452"/>
      <c r="AB72" s="495"/>
      <c r="AC72" s="450"/>
      <c r="AD72" s="442">
        <f t="shared" si="47"/>
        <v>0</v>
      </c>
      <c r="AE72" s="447" t="b">
        <f t="shared" si="28"/>
        <v>1</v>
      </c>
      <c r="AF72" s="447" t="str">
        <f t="shared" si="39"/>
        <v>ok</v>
      </c>
      <c r="AG72" s="452"/>
      <c r="AH72" s="495">
        <v>262611.36</v>
      </c>
      <c r="AI72" s="450">
        <v>396156</v>
      </c>
      <c r="AJ72" s="442">
        <f t="shared" si="35"/>
        <v>-0.33710114197437374</v>
      </c>
      <c r="AK72" s="446" t="b">
        <f t="shared" si="30"/>
        <v>0</v>
      </c>
      <c r="AL72" s="446" t="str">
        <f t="shared" si="31"/>
        <v/>
      </c>
      <c r="AM72" s="452"/>
      <c r="AN72" s="495">
        <v>820251.03</v>
      </c>
      <c r="AO72" s="450">
        <v>977567</v>
      </c>
      <c r="AP72" s="447">
        <f t="shared" si="32"/>
        <v>-0.16092602348483528</v>
      </c>
      <c r="AQ72" s="446" t="b">
        <f t="shared" si="33"/>
        <v>0</v>
      </c>
      <c r="AR72" s="446" t="b">
        <f t="shared" si="34"/>
        <v>1</v>
      </c>
      <c r="AS72" s="446" t="s">
        <v>3</v>
      </c>
      <c r="AT72" s="452"/>
      <c r="AU72" s="443">
        <v>291374.52</v>
      </c>
      <c r="AV72" s="443">
        <v>990362.74</v>
      </c>
      <c r="AW72" s="443" t="s">
        <v>6779</v>
      </c>
      <c r="AX72" s="444">
        <v>1.3905099999999999</v>
      </c>
      <c r="AY72" s="443">
        <v>570611.56999999995</v>
      </c>
      <c r="AZ72" s="443">
        <v>139479.6</v>
      </c>
      <c r="BA72" s="442" t="s">
        <v>6780</v>
      </c>
      <c r="BB72" s="442"/>
      <c r="BC72" s="441" t="s">
        <v>3565</v>
      </c>
      <c r="BD72" s="440">
        <v>20160</v>
      </c>
      <c r="BE72" s="439">
        <v>989539.9</v>
      </c>
      <c r="BF72" s="439">
        <v>670</v>
      </c>
      <c r="BG72" s="439" t="s">
        <v>6637</v>
      </c>
      <c r="BH72" s="439">
        <f t="shared" si="44"/>
        <v>571282</v>
      </c>
      <c r="BI72" s="438" t="e">
        <f t="shared" si="36"/>
        <v>#VALUE!</v>
      </c>
      <c r="BJ72" t="e">
        <f>VLOOKUP(P72,'[1]Critère Allocation'!$A$4:$K$10,11,FALSE)</f>
        <v>#N/A</v>
      </c>
      <c r="BK72" s="431" t="e">
        <f t="shared" si="43"/>
        <v>#N/A</v>
      </c>
      <c r="BL72" s="437" t="e">
        <f>$BO72*VLOOKUP($C72,'[1]PARAMETRES 2024'!$C$2:$I$27,2,FALSE)</f>
        <v>#N/A</v>
      </c>
      <c r="BM72" s="436" t="e">
        <f>$BO72*VLOOKUP($C72,'[1]PARAMETRES 2024'!$C$2:$I$27,3,FALSE)</f>
        <v>#N/A</v>
      </c>
      <c r="BN72" s="437" t="e">
        <f>$BO72*VLOOKUP($C72,'[1]PARAMETRES 2024'!$C$2:$I$27,4,FALSE)</f>
        <v>#N/A</v>
      </c>
      <c r="BO72" s="434" t="e">
        <f>$BK72/(1-VLOOKUP($C72,'[1]PARAMETRES 2024'!$C$2:$I$27,5,FALSE))</f>
        <v>#N/A</v>
      </c>
      <c r="BP72" s="437">
        <f t="shared" si="48"/>
        <v>0</v>
      </c>
      <c r="BQ72" s="437">
        <f t="shared" si="42"/>
        <v>0</v>
      </c>
      <c r="BR72" s="434" t="e">
        <f t="shared" si="49"/>
        <v>#N/A</v>
      </c>
      <c r="BS72" s="436">
        <f>IFERROR(BO72*VLOOKUP(C72,'[1]PARAMETRES 2024'!$C$2:$I$27,6,FALSE),0)</f>
        <v>0</v>
      </c>
      <c r="BT72" s="436">
        <f>IFERROR((BP72+BQ72)*VLOOKUP(C72,'[1]PARAMETRES 2024'!$C$2:$I$27,7,FALSE),0)</f>
        <v>0</v>
      </c>
      <c r="BU72" s="435" t="e">
        <f t="shared" si="50"/>
        <v>#N/A</v>
      </c>
      <c r="BV72" s="432"/>
      <c r="BW72" s="432"/>
      <c r="BX72" s="434" t="e">
        <f t="shared" si="51"/>
        <v>#N/A</v>
      </c>
      <c r="BY72" s="432"/>
      <c r="BZ72" s="433"/>
      <c r="CA72" s="432"/>
      <c r="CB72" s="432"/>
      <c r="CC72" s="432"/>
      <c r="CD72" s="432"/>
      <c r="CE72" s="432"/>
      <c r="CF72" s="432"/>
      <c r="CG72" s="433"/>
      <c r="CH72" s="432"/>
      <c r="CI72" s="432"/>
      <c r="CJ72" s="432"/>
      <c r="CK72" s="432"/>
      <c r="CL72" s="432"/>
      <c r="CM72" s="432"/>
      <c r="CN72" s="433"/>
      <c r="CO72" s="432"/>
      <c r="CP72" s="432"/>
      <c r="CQ72" s="432"/>
      <c r="CR72" s="432"/>
      <c r="CS72" s="432"/>
      <c r="CT72" s="432"/>
      <c r="CU72" s="432"/>
      <c r="CV72" s="432"/>
      <c r="CW72" s="432"/>
      <c r="CX72" s="432"/>
      <c r="CY72" s="432"/>
      <c r="CZ72" s="432"/>
      <c r="DA72" s="432"/>
      <c r="DB72" s="432"/>
      <c r="DC72" s="432"/>
      <c r="DD72" s="432"/>
      <c r="DE72" s="432"/>
      <c r="DF72" s="432"/>
      <c r="DG72" s="432"/>
      <c r="DH72" s="432"/>
      <c r="DI72" s="432"/>
      <c r="DJ72" s="432"/>
      <c r="DK72" s="432"/>
      <c r="DL72" s="432"/>
      <c r="DM72" s="432"/>
      <c r="DN72" s="432"/>
      <c r="DO72" s="432"/>
      <c r="DP72" s="432"/>
      <c r="DQ72" s="432"/>
      <c r="DR72" s="432"/>
      <c r="DS72" s="432"/>
      <c r="DT72" s="432"/>
      <c r="DU72" s="432"/>
      <c r="DV72" s="432"/>
      <c r="DW72" s="432"/>
      <c r="DX72" s="432"/>
      <c r="DY72" s="432"/>
      <c r="DZ72" s="432"/>
      <c r="EA72" s="432"/>
      <c r="EB72" s="432"/>
      <c r="EC72" s="432"/>
      <c r="ED72" s="432"/>
      <c r="EE72" s="432"/>
      <c r="EF72" s="432"/>
      <c r="EG72" s="432"/>
      <c r="EH72" s="432"/>
      <c r="EI72" s="432"/>
      <c r="EJ72" s="432"/>
      <c r="EK72" s="432"/>
      <c r="EL72" s="432"/>
      <c r="EM72" s="432"/>
      <c r="EN72" s="432"/>
      <c r="EO72" s="432"/>
      <c r="EP72" s="432"/>
      <c r="EQ72" s="432"/>
      <c r="ER72" s="432"/>
      <c r="ES72" s="432"/>
      <c r="ET72" s="432"/>
      <c r="EU72" s="432"/>
      <c r="EV72" s="432"/>
      <c r="EW72" s="432"/>
      <c r="EX72" s="432"/>
      <c r="EY72" s="432"/>
      <c r="EZ72" s="432"/>
      <c r="FA72" s="432"/>
      <c r="FB72" s="432"/>
      <c r="FC72" s="432"/>
      <c r="FD72" s="432"/>
      <c r="FE72" s="432"/>
      <c r="FF72" s="432"/>
      <c r="FG72" s="432"/>
      <c r="FH72" s="432"/>
      <c r="FI72" s="432"/>
      <c r="FJ72" s="432"/>
      <c r="FK72" s="432"/>
      <c r="FL72" s="432"/>
      <c r="FM72" s="432"/>
      <c r="FN72" s="432"/>
      <c r="FO72" s="432"/>
      <c r="FP72" s="432"/>
      <c r="FQ72" s="432"/>
      <c r="FR72" s="432"/>
      <c r="FS72" s="432"/>
      <c r="FT72" s="432"/>
      <c r="FU72" s="432"/>
      <c r="FV72" s="432"/>
      <c r="FW72" s="432"/>
      <c r="FX72" s="432"/>
      <c r="FY72" s="432"/>
      <c r="FZ72" s="432"/>
      <c r="GA72" s="432"/>
      <c r="GB72" s="432"/>
      <c r="GC72" s="432"/>
      <c r="GD72" s="432"/>
      <c r="GE72" s="432"/>
      <c r="GF72" s="432"/>
      <c r="GG72" s="432"/>
      <c r="GH72" s="432"/>
      <c r="GI72" s="432"/>
      <c r="GJ72" s="432"/>
      <c r="GK72" s="432"/>
      <c r="GL72" s="432"/>
      <c r="GM72" s="432"/>
      <c r="GN72" s="432"/>
      <c r="GO72" s="432"/>
      <c r="GP72" s="432"/>
      <c r="GQ72" s="432"/>
      <c r="GR72" s="432"/>
      <c r="GS72" s="432"/>
      <c r="GT72" s="432"/>
      <c r="GU72" s="432"/>
      <c r="GV72" s="432"/>
      <c r="GW72" s="432"/>
      <c r="GX72" s="432"/>
      <c r="GY72" s="432"/>
      <c r="GZ72" s="432"/>
      <c r="HA72" s="432"/>
      <c r="HB72" s="432"/>
      <c r="HC72" s="432"/>
      <c r="HD72" s="432"/>
      <c r="HE72" s="432"/>
      <c r="HF72" s="432"/>
      <c r="HG72" s="432"/>
      <c r="HH72" s="432"/>
      <c r="HI72" s="432"/>
      <c r="HJ72" s="432"/>
      <c r="HK72" s="432"/>
      <c r="HL72" s="432"/>
      <c r="HM72" s="432"/>
      <c r="HN72" s="432"/>
      <c r="HO72" s="432"/>
      <c r="HP72" s="432"/>
      <c r="HQ72" s="432"/>
      <c r="HR72" s="432"/>
      <c r="HS72" s="432"/>
      <c r="HT72" s="432"/>
      <c r="HU72" s="432"/>
      <c r="HV72" s="432"/>
      <c r="HW72" s="432"/>
      <c r="HX72" s="432"/>
      <c r="HY72" s="432"/>
      <c r="HZ72" s="432"/>
      <c r="IA72" s="432"/>
      <c r="IB72" s="432"/>
      <c r="IC72" s="432"/>
      <c r="ID72" s="432"/>
      <c r="IE72" s="432"/>
      <c r="IF72" s="432"/>
      <c r="IG72" s="432"/>
      <c r="IH72" s="432"/>
      <c r="II72" s="432"/>
      <c r="IJ72" s="432"/>
      <c r="IK72" s="432"/>
      <c r="IL72" s="432"/>
      <c r="IM72" s="432"/>
      <c r="IN72" s="432"/>
      <c r="IO72" s="432"/>
      <c r="IP72" s="432"/>
      <c r="IQ72" s="432"/>
      <c r="IR72" s="432"/>
      <c r="IS72" s="432"/>
      <c r="IT72" s="432"/>
      <c r="IU72" s="432"/>
      <c r="IV72" s="432"/>
      <c r="IW72" s="432"/>
      <c r="IX72" s="432"/>
      <c r="IY72" s="432"/>
      <c r="IZ72" s="432"/>
      <c r="JA72" s="432"/>
      <c r="JB72" s="432"/>
      <c r="JC72" s="432"/>
      <c r="JD72" s="432"/>
      <c r="JE72" s="432"/>
      <c r="JF72" s="432"/>
      <c r="JG72" s="432"/>
      <c r="JH72" s="432"/>
      <c r="JI72" s="432"/>
      <c r="JJ72" s="432"/>
      <c r="JK72" s="432"/>
      <c r="JL72" s="432"/>
      <c r="JM72" s="432"/>
      <c r="JN72" s="432"/>
      <c r="JO72" s="432"/>
      <c r="JP72" s="432"/>
      <c r="JQ72" s="432"/>
      <c r="JR72" s="432"/>
      <c r="JS72" s="432"/>
      <c r="JT72" s="432"/>
      <c r="JU72" s="432"/>
      <c r="JV72" s="432"/>
      <c r="JW72" s="432"/>
      <c r="JX72" s="432"/>
      <c r="JY72" s="432"/>
      <c r="JZ72" s="432"/>
      <c r="KA72" s="432"/>
      <c r="KB72" s="432"/>
      <c r="KC72" s="432"/>
      <c r="KD72" s="432"/>
      <c r="KE72" s="432"/>
      <c r="KF72" s="432"/>
      <c r="KG72" s="432"/>
      <c r="KH72" s="432"/>
      <c r="KI72" s="432"/>
      <c r="KJ72" s="432"/>
      <c r="KK72" s="432"/>
      <c r="KL72" s="432"/>
      <c r="KM72" s="432"/>
      <c r="KN72" s="432"/>
      <c r="KO72" s="432"/>
      <c r="KP72" s="432"/>
      <c r="KQ72" s="432"/>
      <c r="KR72" s="432"/>
      <c r="KS72" s="432"/>
      <c r="KT72" s="432"/>
      <c r="KU72" s="432"/>
      <c r="KV72" s="432"/>
      <c r="KW72" s="432"/>
      <c r="KX72" s="432"/>
      <c r="KY72" s="432"/>
      <c r="KZ72" s="432"/>
      <c r="LA72" s="432"/>
      <c r="LB72" s="432"/>
      <c r="LC72" s="432"/>
      <c r="LD72" s="432"/>
      <c r="LE72" s="432"/>
      <c r="LF72" s="432"/>
      <c r="LG72" s="432"/>
      <c r="LH72" s="432"/>
      <c r="LI72" s="432"/>
      <c r="LJ72" s="432"/>
      <c r="LK72" s="432"/>
      <c r="LL72" s="432"/>
      <c r="LM72" s="432"/>
      <c r="LN72" s="432"/>
      <c r="LO72" s="432"/>
      <c r="LP72" s="432"/>
      <c r="LQ72" s="432"/>
      <c r="LR72" s="432"/>
      <c r="LS72" s="432"/>
      <c r="LT72" s="432"/>
      <c r="LU72" s="432"/>
      <c r="LV72" s="432"/>
      <c r="LW72" s="432"/>
      <c r="LX72" s="432"/>
      <c r="LY72" s="432"/>
      <c r="LZ72" s="432"/>
      <c r="MA72" s="432"/>
      <c r="MB72" s="432"/>
      <c r="MC72" s="432"/>
      <c r="MD72" s="432"/>
      <c r="ME72" s="432"/>
      <c r="MF72" s="432"/>
      <c r="MG72" s="432"/>
      <c r="MH72" s="432"/>
      <c r="MI72" s="432"/>
      <c r="MJ72" s="432"/>
      <c r="MK72" s="432"/>
      <c r="ML72" s="432"/>
      <c r="MM72" s="432"/>
      <c r="MN72" s="432"/>
      <c r="MO72" s="432"/>
      <c r="MP72" s="432"/>
      <c r="MQ72" s="432"/>
      <c r="MR72" s="432"/>
      <c r="MS72" s="432"/>
      <c r="MT72" s="432"/>
      <c r="MU72" s="432"/>
      <c r="MV72" s="432"/>
      <c r="MW72" s="432"/>
      <c r="MX72" s="432"/>
      <c r="MY72" s="432"/>
      <c r="MZ72" s="432"/>
      <c r="NA72" s="432"/>
      <c r="NB72" s="432"/>
      <c r="NC72" s="432"/>
      <c r="ND72" s="432"/>
      <c r="NE72" s="432"/>
      <c r="NF72" s="432"/>
      <c r="NG72" s="432"/>
      <c r="NH72" s="432"/>
      <c r="NI72" s="432"/>
      <c r="NJ72" s="432"/>
      <c r="NK72" s="432"/>
      <c r="NL72" s="432"/>
      <c r="NM72" s="432"/>
      <c r="NN72" s="432"/>
      <c r="NO72" s="432"/>
      <c r="NP72" s="432"/>
      <c r="NQ72" s="432"/>
      <c r="NR72" s="432"/>
      <c r="NS72" s="432"/>
      <c r="NT72" s="432"/>
      <c r="NU72" s="432"/>
      <c r="NV72" s="432"/>
      <c r="NW72" s="432"/>
      <c r="NX72" s="432"/>
      <c r="NY72" s="432"/>
      <c r="NZ72" s="432"/>
      <c r="OA72" s="432"/>
      <c r="OB72" s="432"/>
      <c r="OC72" s="432"/>
      <c r="OD72" s="432"/>
      <c r="OE72" s="432"/>
      <c r="OF72" s="432"/>
      <c r="OG72" s="432"/>
      <c r="OH72" s="432"/>
      <c r="OI72" s="432"/>
      <c r="OJ72" s="432"/>
      <c r="OK72" s="432"/>
      <c r="OL72" s="432"/>
      <c r="OM72" s="432"/>
      <c r="ON72" s="432"/>
      <c r="OO72" s="432"/>
      <c r="OP72" s="432"/>
      <c r="OQ72" s="432"/>
      <c r="OR72" s="432"/>
      <c r="OS72" s="432"/>
      <c r="OT72" s="432"/>
      <c r="OU72" s="432"/>
      <c r="OV72" s="432"/>
      <c r="OW72" s="432"/>
      <c r="OX72" s="432"/>
      <c r="OY72" s="432"/>
      <c r="OZ72" s="432"/>
      <c r="PA72" s="432"/>
      <c r="PB72" s="432"/>
      <c r="PC72" s="432"/>
      <c r="PD72" s="432"/>
      <c r="PE72" s="432"/>
      <c r="PF72" s="432"/>
      <c r="PG72" s="432"/>
      <c r="PH72" s="432"/>
      <c r="PI72" s="432"/>
      <c r="PJ72" s="432"/>
      <c r="PK72" s="432"/>
      <c r="PL72" s="432"/>
      <c r="PM72" s="432"/>
      <c r="PN72" s="432"/>
      <c r="PO72" s="432"/>
      <c r="PP72" s="432"/>
      <c r="PQ72" s="432"/>
      <c r="PR72" s="432"/>
      <c r="PS72" s="432"/>
      <c r="PT72" s="432"/>
      <c r="PU72" s="432"/>
      <c r="PV72" s="432"/>
      <c r="PW72" s="432"/>
      <c r="PX72" s="432"/>
      <c r="PY72" s="432"/>
      <c r="PZ72" s="432"/>
      <c r="QA72" s="432"/>
      <c r="QB72" s="432"/>
      <c r="QC72" s="432"/>
      <c r="QD72" s="432"/>
      <c r="QE72" s="432"/>
      <c r="QF72" s="432"/>
      <c r="QG72" s="432"/>
      <c r="QH72" s="432"/>
      <c r="QI72" s="432"/>
      <c r="QJ72" s="432"/>
      <c r="QK72" s="432"/>
      <c r="QL72" s="432"/>
      <c r="QM72" s="432"/>
      <c r="QN72" s="432"/>
      <c r="QO72" s="432"/>
      <c r="QP72" s="432"/>
      <c r="QQ72" s="432"/>
      <c r="QR72" s="432"/>
      <c r="QS72" s="432"/>
      <c r="QT72" s="432"/>
      <c r="QU72" s="432"/>
      <c r="QV72" s="432"/>
      <c r="QW72" s="432"/>
      <c r="QX72" s="432"/>
      <c r="QY72" s="432"/>
      <c r="QZ72" s="432"/>
      <c r="RA72" s="432"/>
      <c r="RB72" s="432"/>
      <c r="RC72" s="432"/>
      <c r="RD72" s="432"/>
      <c r="RE72" s="432"/>
      <c r="RF72" s="432"/>
      <c r="RG72" s="432"/>
      <c r="RH72" s="432"/>
      <c r="RI72" s="432"/>
      <c r="RJ72" s="432"/>
      <c r="RK72" s="432"/>
      <c r="RL72" s="432"/>
      <c r="RM72" s="432"/>
      <c r="RN72" s="432"/>
      <c r="RO72" s="432"/>
      <c r="RP72" s="432"/>
      <c r="RQ72" s="432"/>
      <c r="RR72" s="432"/>
    </row>
    <row r="73" spans="1:486" ht="15" customHeight="1" x14ac:dyDescent="0.25">
      <c r="A73" t="str">
        <f t="shared" si="45"/>
        <v>56.0173641536110</v>
      </c>
      <c r="B73" s="445"/>
      <c r="C73" s="456" t="s">
        <v>4532</v>
      </c>
      <c r="D73" s="456" t="s">
        <v>4533</v>
      </c>
      <c r="E73" s="458" t="s">
        <v>4534</v>
      </c>
      <c r="F73" s="456">
        <v>64327</v>
      </c>
      <c r="G73" s="457" t="s">
        <v>4535</v>
      </c>
      <c r="H73" s="456" t="s">
        <v>4536</v>
      </c>
      <c r="I73" s="456">
        <v>943340</v>
      </c>
      <c r="J73" s="632">
        <v>2645121</v>
      </c>
      <c r="K73" s="456" t="s">
        <v>4537</v>
      </c>
      <c r="L73" s="456" t="s">
        <v>4538</v>
      </c>
      <c r="M73" s="456"/>
      <c r="N73" s="455"/>
      <c r="O73" s="456"/>
      <c r="P73" s="455"/>
      <c r="Q73" s="496" t="s">
        <v>105</v>
      </c>
      <c r="R73" s="453" t="s">
        <v>105</v>
      </c>
      <c r="S73" s="446" t="b">
        <f t="shared" si="24"/>
        <v>1</v>
      </c>
      <c r="T73" s="446" t="str">
        <f t="shared" si="25"/>
        <v>ok</v>
      </c>
      <c r="U73" s="452"/>
      <c r="V73" s="495"/>
      <c r="W73" s="450"/>
      <c r="X73" s="442">
        <f t="shared" si="46"/>
        <v>0</v>
      </c>
      <c r="Y73" s="447" t="b">
        <f t="shared" si="26"/>
        <v>1</v>
      </c>
      <c r="Z73" s="446" t="str">
        <f t="shared" si="27"/>
        <v>ok</v>
      </c>
      <c r="AA73" s="452"/>
      <c r="AB73" s="495"/>
      <c r="AC73" s="450"/>
      <c r="AD73" s="442">
        <f t="shared" si="47"/>
        <v>0</v>
      </c>
      <c r="AE73" s="447" t="b">
        <f t="shared" si="28"/>
        <v>1</v>
      </c>
      <c r="AF73" s="447" t="str">
        <f t="shared" si="39"/>
        <v>ok</v>
      </c>
      <c r="AG73" s="452"/>
      <c r="AH73" s="495">
        <v>294322.01</v>
      </c>
      <c r="AI73" s="450">
        <v>7791</v>
      </c>
      <c r="AJ73" s="442">
        <f t="shared" si="35"/>
        <v>36.777180079579004</v>
      </c>
      <c r="AK73" s="446" t="b">
        <f t="shared" si="30"/>
        <v>0</v>
      </c>
      <c r="AL73" s="446" t="str">
        <f t="shared" si="31"/>
        <v/>
      </c>
      <c r="AM73" s="452"/>
      <c r="AN73" s="495">
        <v>995892.09</v>
      </c>
      <c r="AO73" s="450">
        <v>57864</v>
      </c>
      <c r="AP73" s="447">
        <f t="shared" si="32"/>
        <v>16.210909892160927</v>
      </c>
      <c r="AQ73" s="446" t="b">
        <f t="shared" si="33"/>
        <v>0</v>
      </c>
      <c r="AR73" s="446" t="b">
        <f t="shared" si="34"/>
        <v>1</v>
      </c>
      <c r="AS73" s="446" t="s">
        <v>3</v>
      </c>
      <c r="AT73" s="452"/>
      <c r="AU73" s="443">
        <v>707622.91</v>
      </c>
      <c r="AV73" s="443">
        <v>4214.8599999999997</v>
      </c>
      <c r="AW73" s="443" t="s">
        <v>6781</v>
      </c>
      <c r="AX73" s="444">
        <v>9.5729600000000001</v>
      </c>
      <c r="AY73" s="443">
        <v>535429.91</v>
      </c>
      <c r="AZ73" s="443">
        <v>7332.04</v>
      </c>
      <c r="BA73" s="442" t="s">
        <v>6782</v>
      </c>
      <c r="BB73" s="442"/>
      <c r="BC73" s="441" t="s">
        <v>3565</v>
      </c>
      <c r="BD73" s="440">
        <v>561327</v>
      </c>
      <c r="BE73" s="439">
        <v>851232.38</v>
      </c>
      <c r="BF73" s="439">
        <v>680</v>
      </c>
      <c r="BG73" s="439" t="s">
        <v>6783</v>
      </c>
      <c r="BH73" s="439">
        <f t="shared" si="44"/>
        <v>536110</v>
      </c>
      <c r="BI73" s="438" t="e">
        <f t="shared" si="36"/>
        <v>#VALUE!</v>
      </c>
      <c r="BJ73" t="e">
        <f>VLOOKUP(P73,'[1]Critère Allocation'!$A$4:$K$10,11,FALSE)</f>
        <v>#N/A</v>
      </c>
      <c r="BK73" s="431" t="e">
        <f t="shared" si="43"/>
        <v>#N/A</v>
      </c>
      <c r="BL73" s="437" t="e">
        <f>$BO73*VLOOKUP($C73,'[1]PARAMETRES 2024'!$C$2:$I$27,2,FALSE)</f>
        <v>#N/A</v>
      </c>
      <c r="BM73" s="436" t="e">
        <f>$BO73*VLOOKUP($C73,'[1]PARAMETRES 2024'!$C$2:$I$27,3,FALSE)</f>
        <v>#N/A</v>
      </c>
      <c r="BN73" s="437" t="e">
        <f>$BO73*VLOOKUP($C73,'[1]PARAMETRES 2024'!$C$2:$I$27,4,FALSE)</f>
        <v>#N/A</v>
      </c>
      <c r="BO73" s="434" t="e">
        <f>$BK73/(1-VLOOKUP($C73,'[1]PARAMETRES 2024'!$C$2:$I$27,5,FALSE))</f>
        <v>#N/A</v>
      </c>
      <c r="BP73" s="437">
        <f t="shared" si="48"/>
        <v>0</v>
      </c>
      <c r="BQ73" s="437">
        <f t="shared" si="42"/>
        <v>0</v>
      </c>
      <c r="BR73" s="434" t="e">
        <f t="shared" si="49"/>
        <v>#N/A</v>
      </c>
      <c r="BS73" s="436">
        <f>IFERROR(BO73*VLOOKUP(C73,'[1]PARAMETRES 2024'!$C$2:$I$27,6,FALSE),0)</f>
        <v>0</v>
      </c>
      <c r="BT73" s="436">
        <f>IFERROR((BP73+BQ73)*VLOOKUP(C73,'[1]PARAMETRES 2024'!$C$2:$I$27,7,FALSE),0)</f>
        <v>0</v>
      </c>
      <c r="BU73" s="435" t="e">
        <f t="shared" si="50"/>
        <v>#N/A</v>
      </c>
      <c r="BV73" s="432"/>
      <c r="BW73" s="432"/>
      <c r="BX73" s="434" t="e">
        <f t="shared" si="51"/>
        <v>#N/A</v>
      </c>
      <c r="BY73" s="432"/>
      <c r="BZ73" s="433"/>
      <c r="CA73" s="432"/>
      <c r="CB73" s="432"/>
      <c r="CC73" s="432"/>
      <c r="CD73" s="432"/>
      <c r="CE73" s="432"/>
      <c r="CF73" s="432"/>
      <c r="CG73" s="433"/>
      <c r="CH73" s="432"/>
      <c r="CI73" s="432"/>
      <c r="CJ73" s="432"/>
      <c r="CK73" s="432"/>
      <c r="CL73" s="432"/>
      <c r="CM73" s="432"/>
      <c r="CN73" s="433"/>
      <c r="CO73" s="432"/>
      <c r="CP73" s="432"/>
      <c r="CQ73" s="432"/>
      <c r="CR73" s="432"/>
      <c r="CS73" s="432"/>
      <c r="CT73" s="432"/>
      <c r="CU73" s="432"/>
      <c r="CV73" s="432"/>
      <c r="CW73" s="432"/>
      <c r="CX73" s="432"/>
      <c r="CY73" s="432"/>
      <c r="CZ73" s="432"/>
      <c r="DA73" s="432"/>
      <c r="DB73" s="432"/>
      <c r="DC73" s="432"/>
      <c r="DD73" s="432"/>
      <c r="DE73" s="432"/>
      <c r="DF73" s="432"/>
      <c r="DG73" s="432"/>
      <c r="DH73" s="432"/>
      <c r="DI73" s="432"/>
      <c r="DJ73" s="432"/>
      <c r="DK73" s="432"/>
      <c r="DL73" s="432"/>
      <c r="DM73" s="432"/>
      <c r="DN73" s="432"/>
      <c r="DO73" s="432"/>
      <c r="DP73" s="432"/>
      <c r="DQ73" s="432"/>
      <c r="DR73" s="432"/>
      <c r="DS73" s="432"/>
      <c r="DT73" s="432"/>
      <c r="DU73" s="432"/>
      <c r="DV73" s="432"/>
      <c r="DW73" s="432"/>
      <c r="DX73" s="432"/>
      <c r="DY73" s="432"/>
      <c r="DZ73" s="432"/>
      <c r="EA73" s="432"/>
      <c r="EB73" s="432"/>
      <c r="EC73" s="432"/>
      <c r="ED73" s="432"/>
      <c r="EE73" s="432"/>
      <c r="EF73" s="432"/>
      <c r="EG73" s="432"/>
      <c r="EH73" s="432"/>
      <c r="EI73" s="432"/>
      <c r="EJ73" s="432"/>
      <c r="EK73" s="432"/>
      <c r="EL73" s="432"/>
      <c r="EM73" s="432"/>
      <c r="EN73" s="432"/>
      <c r="EO73" s="432"/>
      <c r="EP73" s="432"/>
      <c r="EQ73" s="432"/>
      <c r="ER73" s="432"/>
      <c r="ES73" s="432"/>
      <c r="ET73" s="432"/>
      <c r="EU73" s="432"/>
      <c r="EV73" s="432"/>
      <c r="EW73" s="432"/>
      <c r="EX73" s="432"/>
      <c r="EY73" s="432"/>
      <c r="EZ73" s="432"/>
      <c r="FA73" s="432"/>
      <c r="FB73" s="432"/>
      <c r="FC73" s="432"/>
      <c r="FD73" s="432"/>
      <c r="FE73" s="432"/>
      <c r="FF73" s="432"/>
      <c r="FG73" s="432"/>
      <c r="FH73" s="432"/>
      <c r="FI73" s="432"/>
      <c r="FJ73" s="432"/>
      <c r="FK73" s="432"/>
      <c r="FL73" s="432"/>
      <c r="FM73" s="432"/>
      <c r="FN73" s="432"/>
      <c r="FO73" s="432"/>
      <c r="FP73" s="432"/>
      <c r="FQ73" s="432"/>
      <c r="FR73" s="432"/>
      <c r="FS73" s="432"/>
      <c r="FT73" s="432"/>
      <c r="FU73" s="432"/>
      <c r="FV73" s="432"/>
      <c r="FW73" s="432"/>
      <c r="FX73" s="432"/>
      <c r="FY73" s="432"/>
      <c r="FZ73" s="432"/>
      <c r="GA73" s="432"/>
      <c r="GB73" s="432"/>
      <c r="GC73" s="432"/>
      <c r="GD73" s="432"/>
      <c r="GE73" s="432"/>
      <c r="GF73" s="432"/>
      <c r="GG73" s="432"/>
      <c r="GH73" s="432"/>
      <c r="GI73" s="432"/>
      <c r="GJ73" s="432"/>
      <c r="GK73" s="432"/>
      <c r="GL73" s="432"/>
      <c r="GM73" s="432"/>
      <c r="GN73" s="432"/>
      <c r="GO73" s="432"/>
      <c r="GP73" s="432"/>
      <c r="GQ73" s="432"/>
      <c r="GR73" s="432"/>
      <c r="GS73" s="432"/>
      <c r="GT73" s="432"/>
      <c r="GU73" s="432"/>
      <c r="GV73" s="432"/>
      <c r="GW73" s="432"/>
      <c r="GX73" s="432"/>
      <c r="GY73" s="432"/>
      <c r="GZ73" s="432"/>
      <c r="HA73" s="432"/>
      <c r="HB73" s="432"/>
      <c r="HC73" s="432"/>
      <c r="HD73" s="432"/>
      <c r="HE73" s="432"/>
      <c r="HF73" s="432"/>
      <c r="HG73" s="432"/>
      <c r="HH73" s="432"/>
      <c r="HI73" s="432"/>
      <c r="HJ73" s="432"/>
      <c r="HK73" s="432"/>
      <c r="HL73" s="432"/>
      <c r="HM73" s="432"/>
      <c r="HN73" s="432"/>
      <c r="HO73" s="432"/>
      <c r="HP73" s="432"/>
      <c r="HQ73" s="432"/>
      <c r="HR73" s="432"/>
      <c r="HS73" s="432"/>
      <c r="HT73" s="432"/>
      <c r="HU73" s="432"/>
      <c r="HV73" s="432"/>
      <c r="HW73" s="432"/>
      <c r="HX73" s="432"/>
      <c r="HY73" s="432"/>
      <c r="HZ73" s="432"/>
      <c r="IA73" s="432"/>
      <c r="IB73" s="432"/>
      <c r="IC73" s="432"/>
      <c r="ID73" s="432"/>
      <c r="IE73" s="432"/>
      <c r="IF73" s="432"/>
      <c r="IG73" s="432"/>
      <c r="IH73" s="432"/>
      <c r="II73" s="432"/>
      <c r="IJ73" s="432"/>
      <c r="IK73" s="432"/>
      <c r="IL73" s="432"/>
      <c r="IM73" s="432"/>
      <c r="IN73" s="432"/>
      <c r="IO73" s="432"/>
      <c r="IP73" s="432"/>
      <c r="IQ73" s="432"/>
      <c r="IR73" s="432"/>
      <c r="IS73" s="432"/>
      <c r="IT73" s="432"/>
      <c r="IU73" s="432"/>
      <c r="IV73" s="432"/>
      <c r="IW73" s="432"/>
      <c r="IX73" s="432"/>
      <c r="IY73" s="432"/>
      <c r="IZ73" s="432"/>
      <c r="JA73" s="432"/>
      <c r="JB73" s="432"/>
      <c r="JC73" s="432"/>
      <c r="JD73" s="432"/>
      <c r="JE73" s="432"/>
      <c r="JF73" s="432"/>
      <c r="JG73" s="432"/>
      <c r="JH73" s="432"/>
      <c r="JI73" s="432"/>
      <c r="JJ73" s="432"/>
      <c r="JK73" s="432"/>
      <c r="JL73" s="432"/>
      <c r="JM73" s="432"/>
      <c r="JN73" s="432"/>
      <c r="JO73" s="432"/>
      <c r="JP73" s="432"/>
      <c r="JQ73" s="432"/>
      <c r="JR73" s="432"/>
      <c r="JS73" s="432"/>
      <c r="JT73" s="432"/>
      <c r="JU73" s="432"/>
      <c r="JV73" s="432"/>
      <c r="JW73" s="432"/>
      <c r="JX73" s="432"/>
      <c r="JY73" s="432"/>
      <c r="JZ73" s="432"/>
      <c r="KA73" s="432"/>
      <c r="KB73" s="432"/>
      <c r="KC73" s="432"/>
      <c r="KD73" s="432"/>
      <c r="KE73" s="432"/>
      <c r="KF73" s="432"/>
      <c r="KG73" s="432"/>
      <c r="KH73" s="432"/>
      <c r="KI73" s="432"/>
      <c r="KJ73" s="432"/>
      <c r="KK73" s="432"/>
      <c r="KL73" s="432"/>
      <c r="KM73" s="432"/>
      <c r="KN73" s="432"/>
      <c r="KO73" s="432"/>
      <c r="KP73" s="432"/>
      <c r="KQ73" s="432"/>
      <c r="KR73" s="432"/>
      <c r="KS73" s="432"/>
      <c r="KT73" s="432"/>
      <c r="KU73" s="432"/>
      <c r="KV73" s="432"/>
      <c r="KW73" s="432"/>
      <c r="KX73" s="432"/>
      <c r="KY73" s="432"/>
      <c r="KZ73" s="432"/>
      <c r="LA73" s="432"/>
      <c r="LB73" s="432"/>
      <c r="LC73" s="432"/>
      <c r="LD73" s="432"/>
      <c r="LE73" s="432"/>
      <c r="LF73" s="432"/>
      <c r="LG73" s="432"/>
      <c r="LH73" s="432"/>
      <c r="LI73" s="432"/>
      <c r="LJ73" s="432"/>
      <c r="LK73" s="432"/>
      <c r="LL73" s="432"/>
      <c r="LM73" s="432"/>
      <c r="LN73" s="432"/>
      <c r="LO73" s="432"/>
      <c r="LP73" s="432"/>
      <c r="LQ73" s="432"/>
      <c r="LR73" s="432"/>
      <c r="LS73" s="432"/>
      <c r="LT73" s="432"/>
      <c r="LU73" s="432"/>
      <c r="LV73" s="432"/>
      <c r="LW73" s="432"/>
      <c r="LX73" s="432"/>
      <c r="LY73" s="432"/>
      <c r="LZ73" s="432"/>
      <c r="MA73" s="432"/>
      <c r="MB73" s="432"/>
      <c r="MC73" s="432"/>
      <c r="MD73" s="432"/>
      <c r="ME73" s="432"/>
      <c r="MF73" s="432"/>
      <c r="MG73" s="432"/>
      <c r="MH73" s="432"/>
      <c r="MI73" s="432"/>
      <c r="MJ73" s="432"/>
      <c r="MK73" s="432"/>
      <c r="ML73" s="432"/>
      <c r="MM73" s="432"/>
      <c r="MN73" s="432"/>
      <c r="MO73" s="432"/>
      <c r="MP73" s="432"/>
      <c r="MQ73" s="432"/>
      <c r="MR73" s="432"/>
      <c r="MS73" s="432"/>
      <c r="MT73" s="432"/>
      <c r="MU73" s="432"/>
      <c r="MV73" s="432"/>
      <c r="MW73" s="432"/>
      <c r="MX73" s="432"/>
      <c r="MY73" s="432"/>
      <c r="MZ73" s="432"/>
      <c r="NA73" s="432"/>
      <c r="NB73" s="432"/>
      <c r="NC73" s="432"/>
      <c r="ND73" s="432"/>
      <c r="NE73" s="432"/>
      <c r="NF73" s="432"/>
      <c r="NG73" s="432"/>
      <c r="NH73" s="432"/>
      <c r="NI73" s="432"/>
      <c r="NJ73" s="432"/>
      <c r="NK73" s="432"/>
      <c r="NL73" s="432"/>
      <c r="NM73" s="432"/>
      <c r="NN73" s="432"/>
      <c r="NO73" s="432"/>
      <c r="NP73" s="432"/>
      <c r="NQ73" s="432"/>
      <c r="NR73" s="432"/>
      <c r="NS73" s="432"/>
      <c r="NT73" s="432"/>
      <c r="NU73" s="432"/>
      <c r="NV73" s="432"/>
      <c r="NW73" s="432"/>
      <c r="NX73" s="432"/>
      <c r="NY73" s="432"/>
      <c r="NZ73" s="432"/>
      <c r="OA73" s="432"/>
      <c r="OB73" s="432"/>
      <c r="OC73" s="432"/>
      <c r="OD73" s="432"/>
      <c r="OE73" s="432"/>
      <c r="OF73" s="432"/>
      <c r="OG73" s="432"/>
      <c r="OH73" s="432"/>
      <c r="OI73" s="432"/>
      <c r="OJ73" s="432"/>
      <c r="OK73" s="432"/>
      <c r="OL73" s="432"/>
      <c r="OM73" s="432"/>
      <c r="ON73" s="432"/>
      <c r="OO73" s="432"/>
      <c r="OP73" s="432"/>
      <c r="OQ73" s="432"/>
      <c r="OR73" s="432"/>
      <c r="OS73" s="432"/>
      <c r="OT73" s="432"/>
      <c r="OU73" s="432"/>
      <c r="OV73" s="432"/>
      <c r="OW73" s="432"/>
      <c r="OX73" s="432"/>
      <c r="OY73" s="432"/>
      <c r="OZ73" s="432"/>
      <c r="PA73" s="432"/>
      <c r="PB73" s="432"/>
      <c r="PC73" s="432"/>
      <c r="PD73" s="432"/>
      <c r="PE73" s="432"/>
      <c r="PF73" s="432"/>
      <c r="PG73" s="432"/>
      <c r="PH73" s="432"/>
      <c r="PI73" s="432"/>
      <c r="PJ73" s="432"/>
      <c r="PK73" s="432"/>
      <c r="PL73" s="432"/>
      <c r="PM73" s="432"/>
      <c r="PN73" s="432"/>
      <c r="PO73" s="432"/>
      <c r="PP73" s="432"/>
      <c r="PQ73" s="432"/>
      <c r="PR73" s="432"/>
      <c r="PS73" s="432"/>
      <c r="PT73" s="432"/>
      <c r="PU73" s="432"/>
      <c r="PV73" s="432"/>
      <c r="PW73" s="432"/>
      <c r="PX73" s="432"/>
      <c r="PY73" s="432"/>
      <c r="PZ73" s="432"/>
      <c r="QA73" s="432"/>
      <c r="QB73" s="432"/>
      <c r="QC73" s="432"/>
      <c r="QD73" s="432"/>
      <c r="QE73" s="432"/>
      <c r="QF73" s="432"/>
      <c r="QG73" s="432"/>
      <c r="QH73" s="432"/>
      <c r="QI73" s="432"/>
      <c r="QJ73" s="432"/>
      <c r="QK73" s="432"/>
      <c r="QL73" s="432"/>
      <c r="QM73" s="432"/>
      <c r="QN73" s="432"/>
      <c r="QO73" s="432"/>
      <c r="QP73" s="432"/>
      <c r="QQ73" s="432"/>
      <c r="QR73" s="432"/>
      <c r="QS73" s="432"/>
      <c r="QT73" s="432"/>
      <c r="QU73" s="432"/>
      <c r="QV73" s="432"/>
      <c r="QW73" s="432"/>
      <c r="QX73" s="432"/>
      <c r="QY73" s="432"/>
      <c r="QZ73" s="432"/>
      <c r="RA73" s="432"/>
      <c r="RB73" s="432"/>
      <c r="RC73" s="432"/>
      <c r="RD73" s="432"/>
      <c r="RE73" s="432"/>
      <c r="RF73" s="432"/>
      <c r="RG73" s="432"/>
      <c r="RH73" s="432"/>
      <c r="RI73" s="432"/>
      <c r="RJ73" s="432"/>
      <c r="RK73" s="432"/>
      <c r="RL73" s="432"/>
      <c r="RM73" s="432"/>
      <c r="RN73" s="432"/>
      <c r="RO73" s="432"/>
      <c r="RP73" s="432"/>
      <c r="RQ73" s="432"/>
      <c r="RR73" s="432"/>
    </row>
    <row r="74" spans="1:486" ht="15" customHeight="1" x14ac:dyDescent="0.25">
      <c r="A74" t="str">
        <f t="shared" si="45"/>
        <v>Mlazzn87847338</v>
      </c>
      <c r="B74" s="445"/>
      <c r="C74" s="456" t="s">
        <v>4539</v>
      </c>
      <c r="D74" s="456" t="s">
        <v>4540</v>
      </c>
      <c r="E74" s="458" t="s">
        <v>4541</v>
      </c>
      <c r="F74" s="456" t="s">
        <v>4542</v>
      </c>
      <c r="G74" s="457" t="s">
        <v>4543</v>
      </c>
      <c r="H74" s="456" t="s">
        <v>4544</v>
      </c>
      <c r="I74" s="456" t="s">
        <v>4545</v>
      </c>
      <c r="J74" s="456">
        <v>2789</v>
      </c>
      <c r="K74" s="456" t="s">
        <v>4546</v>
      </c>
      <c r="L74" s="456" t="s">
        <v>4547</v>
      </c>
      <c r="M74" s="456" t="s">
        <v>4548</v>
      </c>
      <c r="N74" s="455">
        <v>7190176</v>
      </c>
      <c r="O74" s="456" t="s">
        <v>4549</v>
      </c>
      <c r="P74" s="455" t="s">
        <v>4550</v>
      </c>
      <c r="Q74" s="454" t="s">
        <v>92</v>
      </c>
      <c r="R74" s="453" t="s">
        <v>92</v>
      </c>
      <c r="S74" s="446" t="b">
        <f t="shared" si="24"/>
        <v>1</v>
      </c>
      <c r="T74" s="446" t="str">
        <f t="shared" si="25"/>
        <v>ok</v>
      </c>
      <c r="U74" s="452"/>
      <c r="V74" s="561">
        <v>188206685.16</v>
      </c>
      <c r="W74" s="450">
        <v>185876917.41999999</v>
      </c>
      <c r="X74" s="442">
        <f t="shared" si="46"/>
        <v>1.2533927140268634E-2</v>
      </c>
      <c r="Y74" s="447" t="b">
        <f t="shared" si="26"/>
        <v>1</v>
      </c>
      <c r="Z74" s="446" t="str">
        <f t="shared" si="27"/>
        <v>ok</v>
      </c>
      <c r="AA74" s="452"/>
      <c r="AB74" s="561">
        <v>218425813.87</v>
      </c>
      <c r="AC74" s="450">
        <v>210515463</v>
      </c>
      <c r="AD74" s="442">
        <f t="shared" si="47"/>
        <v>3.7576103708828287E-2</v>
      </c>
      <c r="AE74" s="447" t="b">
        <f t="shared" si="28"/>
        <v>1</v>
      </c>
      <c r="AF74" s="447" t="str">
        <f t="shared" si="39"/>
        <v>ok</v>
      </c>
      <c r="AG74" s="465"/>
      <c r="AH74" s="561">
        <v>80057944.810000002</v>
      </c>
      <c r="AI74" s="450">
        <v>92946372.069999993</v>
      </c>
      <c r="AJ74" s="442">
        <f t="shared" si="35"/>
        <v>-0.13866519986700962</v>
      </c>
      <c r="AK74" s="446" t="b">
        <f t="shared" si="30"/>
        <v>0</v>
      </c>
      <c r="AL74" s="446" t="str">
        <f t="shared" si="31"/>
        <v/>
      </c>
      <c r="AM74" s="465"/>
      <c r="AN74" s="561">
        <v>152935297.55000001</v>
      </c>
      <c r="AO74" s="450">
        <v>124565194.34</v>
      </c>
      <c r="AP74" s="447">
        <f t="shared" si="32"/>
        <v>0.22775305220946365</v>
      </c>
      <c r="AQ74" s="446" t="b">
        <f t="shared" si="33"/>
        <v>0</v>
      </c>
      <c r="AR74" s="446" t="b">
        <f t="shared" si="34"/>
        <v>1</v>
      </c>
      <c r="AS74" s="446" t="str">
        <f t="shared" ref="AS74:AS105" si="52">IF(AND(AQ74,AR74),"ok","")</f>
        <v/>
      </c>
      <c r="AT74" s="465"/>
      <c r="AU74" s="443">
        <v>209273672.22</v>
      </c>
      <c r="AV74" s="443">
        <v>606838747.52999997</v>
      </c>
      <c r="AW74" s="443" t="s">
        <v>6784</v>
      </c>
      <c r="AX74" s="444">
        <v>1.0999399999999999</v>
      </c>
      <c r="AY74" s="443">
        <v>87846647.349999994</v>
      </c>
      <c r="AZ74" s="443">
        <v>44923648.039999999</v>
      </c>
      <c r="BA74" s="442" t="s">
        <v>6785</v>
      </c>
      <c r="BB74" s="442">
        <v>8508175</v>
      </c>
      <c r="BC74" s="441">
        <v>8038671</v>
      </c>
      <c r="BD74" s="440">
        <v>38948520</v>
      </c>
      <c r="BE74" s="439">
        <v>27660918.199999999</v>
      </c>
      <c r="BF74" s="439">
        <v>690</v>
      </c>
      <c r="BG74" s="439" t="s">
        <v>6786</v>
      </c>
      <c r="BH74" s="439">
        <f>ROUND((AY74+BF74),0)+1</f>
        <v>87847338</v>
      </c>
      <c r="BI74" s="438" t="e">
        <f t="shared" si="36"/>
        <v>#VALUE!</v>
      </c>
      <c r="BJ74" t="e">
        <f>VLOOKUP(P74,'[1]Critère Allocation'!$A$4:$K$10,11,FALSE)</f>
        <v>#N/A</v>
      </c>
      <c r="BK74" s="431" t="e">
        <f t="shared" si="43"/>
        <v>#N/A</v>
      </c>
      <c r="BL74" s="437" t="e">
        <f>$BO74*VLOOKUP($C74,'[1]PARAMETRES 2024'!$C$2:$I$27,2,FALSE)</f>
        <v>#N/A</v>
      </c>
      <c r="BM74" s="436" t="e">
        <f>$BO74*VLOOKUP($C74,'[1]PARAMETRES 2024'!$C$2:$I$27,3,FALSE)</f>
        <v>#N/A</v>
      </c>
      <c r="BN74" s="437" t="e">
        <f>$BO74*VLOOKUP($C74,'[1]PARAMETRES 2024'!$C$2:$I$27,4,FALSE)</f>
        <v>#N/A</v>
      </c>
      <c r="BO74" s="434" t="e">
        <f>$BK74/(1-VLOOKUP($C74,'[1]PARAMETRES 2024'!$C$2:$I$27,5,FALSE))</f>
        <v>#N/A</v>
      </c>
      <c r="BP74" s="437">
        <f t="shared" si="48"/>
        <v>0</v>
      </c>
      <c r="BQ74" s="437">
        <f t="shared" si="42"/>
        <v>0</v>
      </c>
      <c r="BR74" s="434" t="e">
        <f t="shared" si="49"/>
        <v>#N/A</v>
      </c>
      <c r="BS74" s="436">
        <f>IFERROR(BO74*VLOOKUP(C74,'[1]PARAMETRES 2024'!$C$2:$I$27,6,FALSE),0)</f>
        <v>0</v>
      </c>
      <c r="BT74" s="436">
        <f>IFERROR((BP74+BQ74)*VLOOKUP(C74,'[1]PARAMETRES 2024'!$C$2:$I$27,7,FALSE),0)</f>
        <v>0</v>
      </c>
      <c r="BU74" s="435" t="e">
        <f t="shared" si="50"/>
        <v>#N/A</v>
      </c>
      <c r="BV74" s="432"/>
      <c r="BW74" s="432"/>
      <c r="BX74" s="434" t="e">
        <f t="shared" si="51"/>
        <v>#N/A</v>
      </c>
      <c r="BY74" s="432"/>
      <c r="BZ74" s="433"/>
      <c r="CA74" s="432"/>
      <c r="CB74" s="432"/>
      <c r="CC74" s="432"/>
      <c r="CD74" s="432"/>
      <c r="CE74" s="432"/>
      <c r="CF74" s="432"/>
      <c r="CG74" s="433"/>
      <c r="CH74" s="432"/>
      <c r="CI74" s="432"/>
      <c r="CJ74" s="432"/>
      <c r="CK74" s="432"/>
      <c r="CL74" s="432"/>
      <c r="CM74" s="432"/>
      <c r="CN74" s="433"/>
      <c r="CO74" s="432"/>
      <c r="CP74" s="432"/>
      <c r="CQ74" s="432"/>
      <c r="CR74" s="432"/>
      <c r="CS74" s="432"/>
      <c r="CT74" s="432"/>
      <c r="CU74" s="432"/>
      <c r="CV74" s="432"/>
      <c r="CW74" s="432"/>
      <c r="CX74" s="432"/>
      <c r="CY74" s="432"/>
      <c r="CZ74" s="432"/>
      <c r="DA74" s="432"/>
      <c r="DB74" s="432"/>
      <c r="DC74" s="432"/>
      <c r="DD74" s="432"/>
      <c r="DE74" s="432"/>
      <c r="DF74" s="432"/>
      <c r="DG74" s="432"/>
      <c r="DH74" s="432"/>
      <c r="DI74" s="432"/>
      <c r="DJ74" s="432"/>
      <c r="DK74" s="432"/>
      <c r="DL74" s="432"/>
      <c r="DM74" s="432"/>
      <c r="DN74" s="432"/>
      <c r="DO74" s="432"/>
      <c r="DP74" s="432"/>
      <c r="DQ74" s="432"/>
      <c r="DR74" s="432"/>
      <c r="DS74" s="432"/>
      <c r="DT74" s="432"/>
      <c r="DU74" s="432"/>
      <c r="DV74" s="432"/>
      <c r="DW74" s="432"/>
      <c r="DX74" s="432"/>
      <c r="DY74" s="432"/>
      <c r="DZ74" s="432"/>
      <c r="EA74" s="432"/>
      <c r="EB74" s="432"/>
      <c r="EC74" s="432"/>
      <c r="ED74" s="432"/>
      <c r="EE74" s="432"/>
      <c r="EF74" s="432"/>
      <c r="EG74" s="432"/>
      <c r="EH74" s="432"/>
      <c r="EI74" s="432"/>
      <c r="EJ74" s="432"/>
      <c r="EK74" s="432"/>
      <c r="EL74" s="432"/>
      <c r="EM74" s="432"/>
      <c r="EN74" s="432"/>
      <c r="EO74" s="432"/>
      <c r="EP74" s="432"/>
      <c r="EQ74" s="432"/>
      <c r="ER74" s="432"/>
      <c r="ES74" s="432"/>
      <c r="ET74" s="432"/>
      <c r="EU74" s="432"/>
      <c r="EV74" s="432"/>
      <c r="EW74" s="432"/>
      <c r="EX74" s="432"/>
      <c r="EY74" s="432"/>
      <c r="EZ74" s="432"/>
      <c r="FA74" s="432"/>
      <c r="FB74" s="432"/>
      <c r="FC74" s="432"/>
      <c r="FD74" s="432"/>
      <c r="FE74" s="432"/>
      <c r="FF74" s="432"/>
      <c r="FG74" s="432"/>
      <c r="FH74" s="432"/>
      <c r="FI74" s="432"/>
      <c r="FJ74" s="432"/>
      <c r="FK74" s="432"/>
      <c r="FL74" s="432"/>
      <c r="FM74" s="432"/>
      <c r="FN74" s="432"/>
      <c r="FO74" s="432"/>
      <c r="FP74" s="432"/>
      <c r="FQ74" s="432"/>
      <c r="FR74" s="432"/>
      <c r="FS74" s="432"/>
      <c r="FT74" s="432"/>
      <c r="FU74" s="432"/>
      <c r="FV74" s="432"/>
      <c r="FW74" s="432"/>
      <c r="FX74" s="432"/>
      <c r="FY74" s="432"/>
      <c r="FZ74" s="432"/>
      <c r="GA74" s="432"/>
      <c r="GB74" s="432"/>
      <c r="GC74" s="432"/>
      <c r="GD74" s="432"/>
      <c r="GE74" s="432"/>
      <c r="GF74" s="432"/>
      <c r="GG74" s="432"/>
      <c r="GH74" s="432"/>
      <c r="GI74" s="432"/>
      <c r="GJ74" s="432"/>
      <c r="GK74" s="432"/>
      <c r="GL74" s="432"/>
      <c r="GM74" s="432"/>
      <c r="GN74" s="432"/>
      <c r="GO74" s="432"/>
      <c r="GP74" s="432"/>
      <c r="GQ74" s="432"/>
      <c r="GR74" s="432"/>
      <c r="GS74" s="432"/>
      <c r="GT74" s="432"/>
      <c r="GU74" s="432"/>
      <c r="GV74" s="432"/>
      <c r="GW74" s="432"/>
      <c r="GX74" s="432"/>
      <c r="GY74" s="432"/>
      <c r="GZ74" s="432"/>
      <c r="HA74" s="432"/>
      <c r="HB74" s="432"/>
      <c r="HC74" s="432"/>
      <c r="HD74" s="432"/>
      <c r="HE74" s="432"/>
      <c r="HF74" s="432"/>
      <c r="HG74" s="432"/>
      <c r="HH74" s="432"/>
      <c r="HI74" s="432"/>
      <c r="HJ74" s="432"/>
      <c r="HK74" s="432"/>
      <c r="HL74" s="432"/>
      <c r="HM74" s="432"/>
      <c r="HN74" s="432"/>
      <c r="HO74" s="432"/>
      <c r="HP74" s="432"/>
      <c r="HQ74" s="432"/>
      <c r="HR74" s="432"/>
      <c r="HS74" s="432"/>
      <c r="HT74" s="432"/>
      <c r="HU74" s="432"/>
      <c r="HV74" s="432"/>
      <c r="HW74" s="432"/>
      <c r="HX74" s="432"/>
      <c r="HY74" s="432"/>
      <c r="HZ74" s="432"/>
      <c r="IA74" s="432"/>
      <c r="IB74" s="432"/>
      <c r="IC74" s="432"/>
      <c r="ID74" s="432"/>
      <c r="IE74" s="432"/>
      <c r="IF74" s="432"/>
      <c r="IG74" s="432"/>
      <c r="IH74" s="432"/>
      <c r="II74" s="432"/>
      <c r="IJ74" s="432"/>
      <c r="IK74" s="432"/>
      <c r="IL74" s="432"/>
      <c r="IM74" s="432"/>
      <c r="IN74" s="432"/>
      <c r="IO74" s="432"/>
      <c r="IP74" s="432"/>
      <c r="IQ74" s="432"/>
      <c r="IR74" s="432"/>
      <c r="IS74" s="432"/>
      <c r="IT74" s="432"/>
      <c r="IU74" s="432"/>
      <c r="IV74" s="432"/>
      <c r="IW74" s="432"/>
      <c r="IX74" s="432"/>
      <c r="IY74" s="432"/>
      <c r="IZ74" s="432"/>
      <c r="JA74" s="432"/>
      <c r="JB74" s="432"/>
      <c r="JC74" s="432"/>
      <c r="JD74" s="432"/>
      <c r="JE74" s="432"/>
      <c r="JF74" s="432"/>
      <c r="JG74" s="432"/>
      <c r="JH74" s="432"/>
      <c r="JI74" s="432"/>
      <c r="JJ74" s="432"/>
      <c r="JK74" s="432"/>
      <c r="JL74" s="432"/>
      <c r="JM74" s="432"/>
      <c r="JN74" s="432"/>
      <c r="JO74" s="432"/>
      <c r="JP74" s="432"/>
      <c r="JQ74" s="432"/>
      <c r="JR74" s="432"/>
      <c r="JS74" s="432"/>
      <c r="JT74" s="432"/>
      <c r="JU74" s="432"/>
      <c r="JV74" s="432"/>
      <c r="JW74" s="432"/>
      <c r="JX74" s="432"/>
      <c r="JY74" s="432"/>
      <c r="JZ74" s="432"/>
      <c r="KA74" s="432"/>
      <c r="KB74" s="432"/>
      <c r="KC74" s="432"/>
      <c r="KD74" s="432"/>
      <c r="KE74" s="432"/>
      <c r="KF74" s="432"/>
      <c r="KG74" s="432"/>
      <c r="KH74" s="432"/>
      <c r="KI74" s="432"/>
      <c r="KJ74" s="432"/>
      <c r="KK74" s="432"/>
      <c r="KL74" s="432"/>
      <c r="KM74" s="432"/>
      <c r="KN74" s="432"/>
      <c r="KO74" s="432"/>
      <c r="KP74" s="432"/>
      <c r="KQ74" s="432"/>
      <c r="KR74" s="432"/>
      <c r="KS74" s="432"/>
      <c r="KT74" s="432"/>
      <c r="KU74" s="432"/>
      <c r="KV74" s="432"/>
      <c r="KW74" s="432"/>
      <c r="KX74" s="432"/>
      <c r="KY74" s="432"/>
      <c r="KZ74" s="432"/>
      <c r="LA74" s="432"/>
      <c r="LB74" s="432"/>
      <c r="LC74" s="432"/>
      <c r="LD74" s="432"/>
      <c r="LE74" s="432"/>
      <c r="LF74" s="432"/>
      <c r="LG74" s="432"/>
      <c r="LH74" s="432"/>
      <c r="LI74" s="432"/>
      <c r="LJ74" s="432"/>
      <c r="LK74" s="432"/>
      <c r="LL74" s="432"/>
      <c r="LM74" s="432"/>
      <c r="LN74" s="432"/>
      <c r="LO74" s="432"/>
      <c r="LP74" s="432"/>
      <c r="LQ74" s="432"/>
      <c r="LR74" s="432"/>
      <c r="LS74" s="432"/>
      <c r="LT74" s="432"/>
      <c r="LU74" s="432"/>
      <c r="LV74" s="432"/>
      <c r="LW74" s="432"/>
      <c r="LX74" s="432"/>
      <c r="LY74" s="432"/>
      <c r="LZ74" s="432"/>
      <c r="MA74" s="432"/>
      <c r="MB74" s="432"/>
      <c r="MC74" s="432"/>
      <c r="MD74" s="432"/>
      <c r="ME74" s="432"/>
      <c r="MF74" s="432"/>
      <c r="MG74" s="432"/>
      <c r="MH74" s="432"/>
      <c r="MI74" s="432"/>
      <c r="MJ74" s="432"/>
      <c r="MK74" s="432"/>
      <c r="ML74" s="432"/>
      <c r="MM74" s="432"/>
      <c r="MN74" s="432"/>
      <c r="MO74" s="432"/>
      <c r="MP74" s="432"/>
      <c r="MQ74" s="432"/>
      <c r="MR74" s="432"/>
      <c r="MS74" s="432"/>
      <c r="MT74" s="432"/>
      <c r="MU74" s="432"/>
      <c r="MV74" s="432"/>
      <c r="MW74" s="432"/>
      <c r="MX74" s="432"/>
      <c r="MY74" s="432"/>
      <c r="MZ74" s="432"/>
      <c r="NA74" s="432"/>
      <c r="NB74" s="432"/>
      <c r="NC74" s="432"/>
      <c r="ND74" s="432"/>
      <c r="NE74" s="432"/>
      <c r="NF74" s="432"/>
      <c r="NG74" s="432"/>
      <c r="NH74" s="432"/>
      <c r="NI74" s="432"/>
      <c r="NJ74" s="432"/>
      <c r="NK74" s="432"/>
      <c r="NL74" s="432"/>
      <c r="NM74" s="432"/>
      <c r="NN74" s="432"/>
      <c r="NO74" s="432"/>
      <c r="NP74" s="432"/>
      <c r="NQ74" s="432"/>
      <c r="NR74" s="432"/>
      <c r="NS74" s="432"/>
      <c r="NT74" s="432"/>
      <c r="NU74" s="432"/>
      <c r="NV74" s="432"/>
      <c r="NW74" s="432"/>
      <c r="NX74" s="432"/>
      <c r="NY74" s="432"/>
      <c r="NZ74" s="432"/>
      <c r="OA74" s="432"/>
      <c r="OB74" s="432"/>
      <c r="OC74" s="432"/>
      <c r="OD74" s="432"/>
      <c r="OE74" s="432"/>
      <c r="OF74" s="432"/>
      <c r="OG74" s="432"/>
      <c r="OH74" s="432"/>
      <c r="OI74" s="432"/>
      <c r="OJ74" s="432"/>
      <c r="OK74" s="432"/>
      <c r="OL74" s="432"/>
      <c r="OM74" s="432"/>
      <c r="ON74" s="432"/>
      <c r="OO74" s="432"/>
      <c r="OP74" s="432"/>
      <c r="OQ74" s="432"/>
      <c r="OR74" s="432"/>
      <c r="OS74" s="432"/>
      <c r="OT74" s="432"/>
      <c r="OU74" s="432"/>
      <c r="OV74" s="432"/>
      <c r="OW74" s="432"/>
      <c r="OX74" s="432"/>
      <c r="OY74" s="432"/>
      <c r="OZ74" s="432"/>
      <c r="PA74" s="432"/>
      <c r="PB74" s="432"/>
      <c r="PC74" s="432"/>
      <c r="PD74" s="432"/>
      <c r="PE74" s="432"/>
      <c r="PF74" s="432"/>
      <c r="PG74" s="432"/>
      <c r="PH74" s="432"/>
      <c r="PI74" s="432"/>
      <c r="PJ74" s="432"/>
      <c r="PK74" s="432"/>
      <c r="PL74" s="432"/>
      <c r="PM74" s="432"/>
      <c r="PN74" s="432"/>
      <c r="PO74" s="432"/>
      <c r="PP74" s="432"/>
      <c r="PQ74" s="432"/>
      <c r="PR74" s="432"/>
      <c r="PS74" s="432"/>
      <c r="PT74" s="432"/>
      <c r="PU74" s="432"/>
      <c r="PV74" s="432"/>
      <c r="PW74" s="432"/>
      <c r="PX74" s="432"/>
      <c r="PY74" s="432"/>
      <c r="PZ74" s="432"/>
      <c r="QA74" s="432"/>
      <c r="QB74" s="432"/>
      <c r="QC74" s="432"/>
      <c r="QD74" s="432"/>
      <c r="QE74" s="432"/>
      <c r="QF74" s="432"/>
      <c r="QG74" s="432"/>
      <c r="QH74" s="432"/>
      <c r="QI74" s="432"/>
      <c r="QJ74" s="432"/>
      <c r="QK74" s="432"/>
      <c r="QL74" s="432"/>
      <c r="QM74" s="432"/>
      <c r="QN74" s="432"/>
      <c r="QO74" s="432"/>
      <c r="QP74" s="432"/>
      <c r="QQ74" s="432"/>
      <c r="QR74" s="432"/>
      <c r="QS74" s="432"/>
      <c r="QT74" s="432"/>
      <c r="QU74" s="432"/>
      <c r="QV74" s="432"/>
      <c r="QW74" s="432"/>
      <c r="QX74" s="432"/>
      <c r="QY74" s="432"/>
      <c r="QZ74" s="432"/>
      <c r="RA74" s="432"/>
      <c r="RB74" s="432"/>
      <c r="RC74" s="432"/>
      <c r="RD74" s="432"/>
      <c r="RE74" s="432"/>
      <c r="RF74" s="432"/>
      <c r="RG74" s="432"/>
      <c r="RH74" s="432"/>
      <c r="RI74" s="432"/>
      <c r="RJ74" s="432"/>
      <c r="RK74" s="432"/>
      <c r="RL74" s="432"/>
      <c r="RM74" s="432"/>
      <c r="RN74" s="432"/>
      <c r="RO74" s="432"/>
      <c r="RP74" s="432"/>
      <c r="RQ74" s="432"/>
      <c r="RR74" s="432"/>
    </row>
    <row r="75" spans="1:486" ht="15" customHeight="1" x14ac:dyDescent="0.25">
      <c r="A75" t="str">
        <f t="shared" si="45"/>
        <v>Qurdy718729</v>
      </c>
      <c r="B75" s="445"/>
      <c r="C75" s="456" t="s">
        <v>4551</v>
      </c>
      <c r="D75" s="456" t="s">
        <v>4552</v>
      </c>
      <c r="E75" s="458" t="s">
        <v>4553</v>
      </c>
      <c r="F75" s="456" t="s">
        <v>4554</v>
      </c>
      <c r="G75" s="457" t="s">
        <v>4555</v>
      </c>
      <c r="H75" s="456" t="s">
        <v>4556</v>
      </c>
      <c r="I75" s="456" t="s">
        <v>4557</v>
      </c>
      <c r="J75" s="456">
        <v>38901</v>
      </c>
      <c r="K75" s="456" t="s">
        <v>4558</v>
      </c>
      <c r="L75" s="456" t="s">
        <v>4559</v>
      </c>
      <c r="M75" s="456">
        <v>182685</v>
      </c>
      <c r="N75" s="455">
        <v>7862549</v>
      </c>
      <c r="O75" s="456" t="s">
        <v>4560</v>
      </c>
      <c r="P75" s="455" t="s">
        <v>4561</v>
      </c>
      <c r="Q75" s="454" t="s">
        <v>92</v>
      </c>
      <c r="R75" s="453" t="s">
        <v>92</v>
      </c>
      <c r="S75" s="446" t="b">
        <f t="shared" si="24"/>
        <v>1</v>
      </c>
      <c r="T75" s="446" t="str">
        <f t="shared" si="25"/>
        <v>ok</v>
      </c>
      <c r="U75" s="452"/>
      <c r="V75" s="561"/>
      <c r="W75" s="450">
        <v>0</v>
      </c>
      <c r="X75" s="442">
        <f t="shared" si="46"/>
        <v>0</v>
      </c>
      <c r="Y75" s="447" t="b">
        <f t="shared" si="26"/>
        <v>1</v>
      </c>
      <c r="Z75" s="446" t="str">
        <f t="shared" si="27"/>
        <v>ok</v>
      </c>
      <c r="AA75" s="465"/>
      <c r="AB75" s="561">
        <v>6777652.0099999998</v>
      </c>
      <c r="AC75" s="450">
        <v>5131675</v>
      </c>
      <c r="AD75" s="442">
        <f t="shared" si="47"/>
        <v>0.32074849050261361</v>
      </c>
      <c r="AE75" s="447" t="b">
        <f t="shared" si="28"/>
        <v>0</v>
      </c>
      <c r="AF75" s="447" t="str">
        <f t="shared" si="39"/>
        <v/>
      </c>
      <c r="AG75" s="465"/>
      <c r="AH75" s="561"/>
      <c r="AI75" s="450"/>
      <c r="AJ75" s="442">
        <f t="shared" si="35"/>
        <v>0</v>
      </c>
      <c r="AK75" s="446" t="b">
        <f t="shared" si="30"/>
        <v>1</v>
      </c>
      <c r="AL75" s="446" t="str">
        <f t="shared" si="31"/>
        <v>ok</v>
      </c>
      <c r="AM75" s="452"/>
      <c r="AN75" s="561"/>
      <c r="AO75" s="450"/>
      <c r="AP75" s="447">
        <f t="shared" si="32"/>
        <v>0</v>
      </c>
      <c r="AQ75" s="446" t="b">
        <f t="shared" si="33"/>
        <v>1</v>
      </c>
      <c r="AR75" s="446" t="b">
        <f t="shared" si="34"/>
        <v>1</v>
      </c>
      <c r="AS75" s="446" t="str">
        <f t="shared" si="52"/>
        <v>ok</v>
      </c>
      <c r="AT75" s="452"/>
      <c r="AU75" s="443">
        <v>2890974.11</v>
      </c>
      <c r="AV75" s="443" t="s">
        <v>6787</v>
      </c>
      <c r="AW75" s="443" t="s">
        <v>6788</v>
      </c>
      <c r="AX75" s="444">
        <v>6.12575</v>
      </c>
      <c r="AY75" s="443">
        <v>718029.29</v>
      </c>
      <c r="AZ75" s="443">
        <v>749754.11</v>
      </c>
      <c r="BA75" s="442" t="s">
        <v>6789</v>
      </c>
      <c r="BB75" s="442">
        <v>17707</v>
      </c>
      <c r="BC75" s="441">
        <v>59026</v>
      </c>
      <c r="BD75" s="440">
        <v>142394</v>
      </c>
      <c r="BE75" s="439">
        <v>843895.39</v>
      </c>
      <c r="BF75" s="439">
        <v>700</v>
      </c>
      <c r="BG75" s="439" t="s">
        <v>6790</v>
      </c>
      <c r="BH75" s="439">
        <f t="shared" ref="BH75:BH85" si="53">ROUND((AY75+BF75),0)</f>
        <v>718729</v>
      </c>
      <c r="BI75" s="438" t="e">
        <f t="shared" si="36"/>
        <v>#VALUE!</v>
      </c>
      <c r="BJ75" t="e">
        <f>VLOOKUP(P75,'[1]Critère Allocation'!$A$4:$K$10,11,FALSE)</f>
        <v>#N/A</v>
      </c>
      <c r="BK75" s="431" t="e">
        <f t="shared" si="43"/>
        <v>#N/A</v>
      </c>
      <c r="BL75" s="437" t="e">
        <f>$BO75*VLOOKUP($C75,'[1]PARAMETRES 2024'!$C$2:$I$27,2,FALSE)</f>
        <v>#N/A</v>
      </c>
      <c r="BM75" s="436" t="e">
        <f>$BO75*VLOOKUP($C75,'[1]PARAMETRES 2024'!$C$2:$I$27,3,FALSE)</f>
        <v>#N/A</v>
      </c>
      <c r="BN75" s="437" t="e">
        <f>$BO75*VLOOKUP($C75,'[1]PARAMETRES 2024'!$C$2:$I$27,4,FALSE)</f>
        <v>#N/A</v>
      </c>
      <c r="BO75" s="434" t="e">
        <f>$BK75/(1-VLOOKUP($C75,'[1]PARAMETRES 2024'!$C$2:$I$27,5,FALSE))</f>
        <v>#N/A</v>
      </c>
      <c r="BP75" s="437">
        <f t="shared" si="48"/>
        <v>0</v>
      </c>
      <c r="BQ75" s="437">
        <f t="shared" si="42"/>
        <v>0</v>
      </c>
      <c r="BR75" s="434" t="e">
        <f t="shared" si="49"/>
        <v>#N/A</v>
      </c>
      <c r="BS75" s="436">
        <f>IFERROR(BO75*VLOOKUP(C75,'[1]PARAMETRES 2024'!$C$2:$I$27,6,FALSE),0)</f>
        <v>0</v>
      </c>
      <c r="BT75" s="436">
        <f>IFERROR((BP75+BQ75)*VLOOKUP(C75,'[1]PARAMETRES 2024'!$C$2:$I$27,7,FALSE),0)</f>
        <v>0</v>
      </c>
      <c r="BU75" s="435" t="e">
        <f t="shared" si="50"/>
        <v>#N/A</v>
      </c>
      <c r="BV75" s="432"/>
      <c r="BW75" s="432"/>
      <c r="BX75" s="434" t="e">
        <f t="shared" si="51"/>
        <v>#N/A</v>
      </c>
      <c r="BY75" s="432"/>
      <c r="BZ75" s="433"/>
      <c r="CA75" s="432"/>
      <c r="CB75" s="432"/>
      <c r="CC75" s="432"/>
      <c r="CD75" s="432"/>
      <c r="CE75" s="432"/>
      <c r="CF75" s="432"/>
      <c r="CG75" s="433"/>
      <c r="CH75" s="432"/>
      <c r="CI75" s="432"/>
      <c r="CJ75" s="432"/>
      <c r="CK75" s="432"/>
      <c r="CL75" s="432"/>
      <c r="CM75" s="432"/>
      <c r="CN75" s="433"/>
      <c r="CO75" s="432"/>
      <c r="CP75" s="432"/>
      <c r="CQ75" s="432"/>
      <c r="CR75" s="432"/>
      <c r="CS75" s="432"/>
      <c r="CT75" s="432"/>
      <c r="CU75" s="432"/>
      <c r="CV75" s="432"/>
      <c r="CW75" s="432"/>
      <c r="CX75" s="432"/>
      <c r="CY75" s="432"/>
      <c r="CZ75" s="432"/>
      <c r="DA75" s="432"/>
      <c r="DB75" s="432"/>
      <c r="DC75" s="432"/>
      <c r="DD75" s="432"/>
      <c r="DE75" s="432"/>
      <c r="DF75" s="432"/>
      <c r="DG75" s="432"/>
      <c r="DH75" s="432"/>
      <c r="DI75" s="432"/>
      <c r="DJ75" s="432"/>
      <c r="DK75" s="432"/>
      <c r="DL75" s="432"/>
      <c r="DM75" s="432"/>
      <c r="DN75" s="432"/>
      <c r="DO75" s="432"/>
      <c r="DP75" s="432"/>
      <c r="DQ75" s="432"/>
      <c r="DR75" s="432"/>
      <c r="DS75" s="432"/>
      <c r="DT75" s="432"/>
      <c r="DU75" s="432"/>
      <c r="DV75" s="432"/>
      <c r="DW75" s="432"/>
      <c r="DX75" s="432"/>
      <c r="DY75" s="432"/>
      <c r="DZ75" s="432"/>
      <c r="EA75" s="432"/>
      <c r="EB75" s="432"/>
      <c r="EC75" s="432"/>
      <c r="ED75" s="432"/>
      <c r="EE75" s="432"/>
      <c r="EF75" s="432"/>
      <c r="EG75" s="432"/>
      <c r="EH75" s="432"/>
      <c r="EI75" s="432"/>
      <c r="EJ75" s="432"/>
      <c r="EK75" s="432"/>
      <c r="EL75" s="432"/>
      <c r="EM75" s="432"/>
      <c r="EN75" s="432"/>
      <c r="EO75" s="432"/>
      <c r="EP75" s="432"/>
      <c r="EQ75" s="432"/>
      <c r="ER75" s="432"/>
      <c r="ES75" s="432"/>
      <c r="ET75" s="432"/>
      <c r="EU75" s="432"/>
      <c r="EV75" s="432"/>
      <c r="EW75" s="432"/>
      <c r="EX75" s="432"/>
      <c r="EY75" s="432"/>
      <c r="EZ75" s="432"/>
      <c r="FA75" s="432"/>
      <c r="FB75" s="432"/>
      <c r="FC75" s="432"/>
      <c r="FD75" s="432"/>
      <c r="FE75" s="432"/>
      <c r="FF75" s="432"/>
      <c r="FG75" s="432"/>
      <c r="FH75" s="432"/>
      <c r="FI75" s="432"/>
      <c r="FJ75" s="432"/>
      <c r="FK75" s="432"/>
      <c r="FL75" s="432"/>
      <c r="FM75" s="432"/>
      <c r="FN75" s="432"/>
      <c r="FO75" s="432"/>
      <c r="FP75" s="432"/>
      <c r="FQ75" s="432"/>
      <c r="FR75" s="432"/>
      <c r="FS75" s="432"/>
      <c r="FT75" s="432"/>
      <c r="FU75" s="432"/>
      <c r="FV75" s="432"/>
      <c r="FW75" s="432"/>
      <c r="FX75" s="432"/>
      <c r="FY75" s="432"/>
      <c r="FZ75" s="432"/>
      <c r="GA75" s="432"/>
      <c r="GB75" s="432"/>
      <c r="GC75" s="432"/>
      <c r="GD75" s="432"/>
      <c r="GE75" s="432"/>
      <c r="GF75" s="432"/>
      <c r="GG75" s="432"/>
      <c r="GH75" s="432"/>
      <c r="GI75" s="432"/>
      <c r="GJ75" s="432"/>
      <c r="GK75" s="432"/>
      <c r="GL75" s="432"/>
      <c r="GM75" s="432"/>
      <c r="GN75" s="432"/>
      <c r="GO75" s="432"/>
      <c r="GP75" s="432"/>
      <c r="GQ75" s="432"/>
      <c r="GR75" s="432"/>
      <c r="GS75" s="432"/>
      <c r="GT75" s="432"/>
      <c r="GU75" s="432"/>
      <c r="GV75" s="432"/>
      <c r="GW75" s="432"/>
      <c r="GX75" s="432"/>
      <c r="GY75" s="432"/>
      <c r="GZ75" s="432"/>
      <c r="HA75" s="432"/>
      <c r="HB75" s="432"/>
      <c r="HC75" s="432"/>
      <c r="HD75" s="432"/>
      <c r="HE75" s="432"/>
      <c r="HF75" s="432"/>
      <c r="HG75" s="432"/>
      <c r="HH75" s="432"/>
      <c r="HI75" s="432"/>
      <c r="HJ75" s="432"/>
      <c r="HK75" s="432"/>
      <c r="HL75" s="432"/>
      <c r="HM75" s="432"/>
      <c r="HN75" s="432"/>
      <c r="HO75" s="432"/>
      <c r="HP75" s="432"/>
      <c r="HQ75" s="432"/>
      <c r="HR75" s="432"/>
      <c r="HS75" s="432"/>
      <c r="HT75" s="432"/>
      <c r="HU75" s="432"/>
      <c r="HV75" s="432"/>
      <c r="HW75" s="432"/>
      <c r="HX75" s="432"/>
      <c r="HY75" s="432"/>
      <c r="HZ75" s="432"/>
      <c r="IA75" s="432"/>
      <c r="IB75" s="432"/>
      <c r="IC75" s="432"/>
      <c r="ID75" s="432"/>
      <c r="IE75" s="432"/>
      <c r="IF75" s="432"/>
      <c r="IG75" s="432"/>
      <c r="IH75" s="432"/>
      <c r="II75" s="432"/>
      <c r="IJ75" s="432"/>
      <c r="IK75" s="432"/>
      <c r="IL75" s="432"/>
      <c r="IM75" s="432"/>
      <c r="IN75" s="432"/>
      <c r="IO75" s="432"/>
      <c r="IP75" s="432"/>
      <c r="IQ75" s="432"/>
      <c r="IR75" s="432"/>
      <c r="IS75" s="432"/>
      <c r="IT75" s="432"/>
      <c r="IU75" s="432"/>
      <c r="IV75" s="432"/>
      <c r="IW75" s="432"/>
      <c r="IX75" s="432"/>
      <c r="IY75" s="432"/>
      <c r="IZ75" s="432"/>
      <c r="JA75" s="432"/>
      <c r="JB75" s="432"/>
      <c r="JC75" s="432"/>
      <c r="JD75" s="432"/>
      <c r="JE75" s="432"/>
      <c r="JF75" s="432"/>
      <c r="JG75" s="432"/>
      <c r="JH75" s="432"/>
      <c r="JI75" s="432"/>
      <c r="JJ75" s="432"/>
      <c r="JK75" s="432"/>
      <c r="JL75" s="432"/>
      <c r="JM75" s="432"/>
      <c r="JN75" s="432"/>
      <c r="JO75" s="432"/>
      <c r="JP75" s="432"/>
      <c r="JQ75" s="432"/>
      <c r="JR75" s="432"/>
      <c r="JS75" s="432"/>
      <c r="JT75" s="432"/>
      <c r="JU75" s="432"/>
      <c r="JV75" s="432"/>
      <c r="JW75" s="432"/>
      <c r="JX75" s="432"/>
      <c r="JY75" s="432"/>
      <c r="JZ75" s="432"/>
      <c r="KA75" s="432"/>
      <c r="KB75" s="432"/>
      <c r="KC75" s="432"/>
      <c r="KD75" s="432"/>
      <c r="KE75" s="432"/>
      <c r="KF75" s="432"/>
      <c r="KG75" s="432"/>
      <c r="KH75" s="432"/>
      <c r="KI75" s="432"/>
      <c r="KJ75" s="432"/>
      <c r="KK75" s="432"/>
      <c r="KL75" s="432"/>
      <c r="KM75" s="432"/>
      <c r="KN75" s="432"/>
      <c r="KO75" s="432"/>
      <c r="KP75" s="432"/>
      <c r="KQ75" s="432"/>
      <c r="KR75" s="432"/>
      <c r="KS75" s="432"/>
      <c r="KT75" s="432"/>
      <c r="KU75" s="432"/>
      <c r="KV75" s="432"/>
      <c r="KW75" s="432"/>
      <c r="KX75" s="432"/>
      <c r="KY75" s="432"/>
      <c r="KZ75" s="432"/>
      <c r="LA75" s="432"/>
      <c r="LB75" s="432"/>
      <c r="LC75" s="432"/>
      <c r="LD75" s="432"/>
      <c r="LE75" s="432"/>
      <c r="LF75" s="432"/>
      <c r="LG75" s="432"/>
      <c r="LH75" s="432"/>
      <c r="LI75" s="432"/>
      <c r="LJ75" s="432"/>
      <c r="LK75" s="432"/>
      <c r="LL75" s="432"/>
      <c r="LM75" s="432"/>
      <c r="LN75" s="432"/>
      <c r="LO75" s="432"/>
      <c r="LP75" s="432"/>
      <c r="LQ75" s="432"/>
      <c r="LR75" s="432"/>
      <c r="LS75" s="432"/>
      <c r="LT75" s="432"/>
      <c r="LU75" s="432"/>
      <c r="LV75" s="432"/>
      <c r="LW75" s="432"/>
      <c r="LX75" s="432"/>
      <c r="LY75" s="432"/>
      <c r="LZ75" s="432"/>
      <c r="MA75" s="432"/>
      <c r="MB75" s="432"/>
      <c r="MC75" s="432"/>
      <c r="MD75" s="432"/>
      <c r="ME75" s="432"/>
      <c r="MF75" s="432"/>
      <c r="MG75" s="432"/>
      <c r="MH75" s="432"/>
      <c r="MI75" s="432"/>
      <c r="MJ75" s="432"/>
      <c r="MK75" s="432"/>
      <c r="ML75" s="432"/>
      <c r="MM75" s="432"/>
      <c r="MN75" s="432"/>
      <c r="MO75" s="432"/>
      <c r="MP75" s="432"/>
      <c r="MQ75" s="432"/>
      <c r="MR75" s="432"/>
      <c r="MS75" s="432"/>
      <c r="MT75" s="432"/>
      <c r="MU75" s="432"/>
      <c r="MV75" s="432"/>
      <c r="MW75" s="432"/>
      <c r="MX75" s="432"/>
      <c r="MY75" s="432"/>
      <c r="MZ75" s="432"/>
      <c r="NA75" s="432"/>
      <c r="NB75" s="432"/>
      <c r="NC75" s="432"/>
      <c r="ND75" s="432"/>
      <c r="NE75" s="432"/>
      <c r="NF75" s="432"/>
      <c r="NG75" s="432"/>
      <c r="NH75" s="432"/>
      <c r="NI75" s="432"/>
      <c r="NJ75" s="432"/>
      <c r="NK75" s="432"/>
      <c r="NL75" s="432"/>
      <c r="NM75" s="432"/>
      <c r="NN75" s="432"/>
      <c r="NO75" s="432"/>
      <c r="NP75" s="432"/>
      <c r="NQ75" s="432"/>
      <c r="NR75" s="432"/>
      <c r="NS75" s="432"/>
      <c r="NT75" s="432"/>
      <c r="NU75" s="432"/>
      <c r="NV75" s="432"/>
      <c r="NW75" s="432"/>
      <c r="NX75" s="432"/>
      <c r="NY75" s="432"/>
      <c r="NZ75" s="432"/>
      <c r="OA75" s="432"/>
      <c r="OB75" s="432"/>
      <c r="OC75" s="432"/>
      <c r="OD75" s="432"/>
      <c r="OE75" s="432"/>
      <c r="OF75" s="432"/>
      <c r="OG75" s="432"/>
      <c r="OH75" s="432"/>
      <c r="OI75" s="432"/>
      <c r="OJ75" s="432"/>
      <c r="OK75" s="432"/>
      <c r="OL75" s="432"/>
      <c r="OM75" s="432"/>
      <c r="ON75" s="432"/>
      <c r="OO75" s="432"/>
      <c r="OP75" s="432"/>
      <c r="OQ75" s="432"/>
      <c r="OR75" s="432"/>
      <c r="OS75" s="432"/>
      <c r="OT75" s="432"/>
      <c r="OU75" s="432"/>
      <c r="OV75" s="432"/>
      <c r="OW75" s="432"/>
      <c r="OX75" s="432"/>
      <c r="OY75" s="432"/>
      <c r="OZ75" s="432"/>
      <c r="PA75" s="432"/>
      <c r="PB75" s="432"/>
      <c r="PC75" s="432"/>
      <c r="PD75" s="432"/>
      <c r="PE75" s="432"/>
      <c r="PF75" s="432"/>
      <c r="PG75" s="432"/>
      <c r="PH75" s="432"/>
      <c r="PI75" s="432"/>
      <c r="PJ75" s="432"/>
      <c r="PK75" s="432"/>
      <c r="PL75" s="432"/>
      <c r="PM75" s="432"/>
      <c r="PN75" s="432"/>
      <c r="PO75" s="432"/>
      <c r="PP75" s="432"/>
      <c r="PQ75" s="432"/>
      <c r="PR75" s="432"/>
      <c r="PS75" s="432"/>
      <c r="PT75" s="432"/>
      <c r="PU75" s="432"/>
      <c r="PV75" s="432"/>
      <c r="PW75" s="432"/>
      <c r="PX75" s="432"/>
      <c r="PY75" s="432"/>
      <c r="PZ75" s="432"/>
      <c r="QA75" s="432"/>
      <c r="QB75" s="432"/>
      <c r="QC75" s="432"/>
      <c r="QD75" s="432"/>
      <c r="QE75" s="432"/>
      <c r="QF75" s="432"/>
      <c r="QG75" s="432"/>
      <c r="QH75" s="432"/>
      <c r="QI75" s="432"/>
      <c r="QJ75" s="432"/>
      <c r="QK75" s="432"/>
      <c r="QL75" s="432"/>
      <c r="QM75" s="432"/>
      <c r="QN75" s="432"/>
      <c r="QO75" s="432"/>
      <c r="QP75" s="432"/>
      <c r="QQ75" s="432"/>
      <c r="QR75" s="432"/>
      <c r="QS75" s="432"/>
      <c r="QT75" s="432"/>
      <c r="QU75" s="432"/>
      <c r="QV75" s="432"/>
      <c r="QW75" s="432"/>
      <c r="QX75" s="432"/>
      <c r="QY75" s="432"/>
      <c r="QZ75" s="432"/>
      <c r="RA75" s="432"/>
      <c r="RB75" s="432"/>
      <c r="RC75" s="432"/>
      <c r="RD75" s="432"/>
      <c r="RE75" s="432"/>
      <c r="RF75" s="432"/>
      <c r="RG75" s="432"/>
      <c r="RH75" s="432"/>
      <c r="RI75" s="432"/>
      <c r="RJ75" s="432"/>
      <c r="RK75" s="432"/>
      <c r="RL75" s="432"/>
      <c r="RM75" s="432"/>
      <c r="RN75" s="432"/>
      <c r="RO75" s="432"/>
      <c r="RP75" s="432"/>
      <c r="RQ75" s="432"/>
      <c r="RR75" s="432"/>
    </row>
    <row r="76" spans="1:486" ht="15" customHeight="1" x14ac:dyDescent="0.25">
      <c r="A76" t="str">
        <f t="shared" si="45"/>
        <v>Qvsu3487817</v>
      </c>
      <c r="B76" s="445"/>
      <c r="C76" s="456" t="s">
        <v>4562</v>
      </c>
      <c r="D76" s="456" t="s">
        <v>4563</v>
      </c>
      <c r="E76" s="458" t="s">
        <v>4564</v>
      </c>
      <c r="F76" s="456" t="s">
        <v>4565</v>
      </c>
      <c r="G76" s="457" t="s">
        <v>4566</v>
      </c>
      <c r="H76" s="456" t="s">
        <v>4567</v>
      </c>
      <c r="I76" s="456" t="s">
        <v>4568</v>
      </c>
      <c r="J76" s="456">
        <v>71211</v>
      </c>
      <c r="K76" s="456" t="s">
        <v>4569</v>
      </c>
      <c r="L76" s="456" t="s">
        <v>4570</v>
      </c>
      <c r="M76" s="456" t="s">
        <v>4571</v>
      </c>
      <c r="N76" s="455">
        <v>8171052</v>
      </c>
      <c r="O76" s="456" t="s">
        <v>4572</v>
      </c>
      <c r="P76" s="455" t="s">
        <v>4573</v>
      </c>
      <c r="Q76" s="454" t="s">
        <v>92</v>
      </c>
      <c r="R76" s="453" t="s">
        <v>92</v>
      </c>
      <c r="S76" s="446" t="b">
        <f t="shared" si="24"/>
        <v>1</v>
      </c>
      <c r="T76" s="446" t="str">
        <f t="shared" si="25"/>
        <v>ok</v>
      </c>
      <c r="U76" s="452"/>
      <c r="V76" s="561">
        <v>15392829.92</v>
      </c>
      <c r="W76" s="450">
        <v>14529301.24</v>
      </c>
      <c r="X76" s="442">
        <f t="shared" si="46"/>
        <v>5.9433600125424868E-2</v>
      </c>
      <c r="Y76" s="447" t="b">
        <f t="shared" si="26"/>
        <v>1</v>
      </c>
      <c r="Z76" s="446" t="str">
        <f t="shared" si="27"/>
        <v>ok</v>
      </c>
      <c r="AA76" s="452"/>
      <c r="AB76" s="561">
        <v>30115646.120000001</v>
      </c>
      <c r="AC76" s="450">
        <v>30613583</v>
      </c>
      <c r="AD76" s="442">
        <f t="shared" si="47"/>
        <v>-1.6265227105236226E-2</v>
      </c>
      <c r="AE76" s="447" t="b">
        <f t="shared" si="28"/>
        <v>1</v>
      </c>
      <c r="AF76" s="447" t="str">
        <f t="shared" si="39"/>
        <v>ok</v>
      </c>
      <c r="AG76" s="465"/>
      <c r="AH76" s="561">
        <v>7293760.0099999998</v>
      </c>
      <c r="AI76" s="450">
        <v>2888990.13</v>
      </c>
      <c r="AJ76" s="442">
        <f t="shared" si="35"/>
        <v>1.5246746031631475</v>
      </c>
      <c r="AK76" s="446" t="b">
        <f t="shared" si="30"/>
        <v>0</v>
      </c>
      <c r="AL76" s="446" t="str">
        <f t="shared" si="31"/>
        <v/>
      </c>
      <c r="AM76" s="465"/>
      <c r="AN76" s="561">
        <v>10035774.48</v>
      </c>
      <c r="AO76" s="450">
        <v>8160467.8799999999</v>
      </c>
      <c r="AP76" s="447">
        <f t="shared" si="32"/>
        <v>0.22980380874926018</v>
      </c>
      <c r="AQ76" s="446" t="b">
        <f t="shared" si="33"/>
        <v>0</v>
      </c>
      <c r="AR76" s="446" t="b">
        <f t="shared" si="34"/>
        <v>1</v>
      </c>
      <c r="AS76" s="446" t="str">
        <f t="shared" si="52"/>
        <v/>
      </c>
      <c r="AT76" s="465"/>
      <c r="AU76" s="443">
        <v>12340455.26</v>
      </c>
      <c r="AV76" s="443">
        <v>46711236.369999997</v>
      </c>
      <c r="AW76" s="443" t="s">
        <v>6791</v>
      </c>
      <c r="AX76" s="444">
        <v>3.0356900000000002</v>
      </c>
      <c r="AY76" s="443">
        <v>3487107.13</v>
      </c>
      <c r="AZ76" s="443">
        <v>1315698.67</v>
      </c>
      <c r="BA76" s="442" t="s">
        <v>6792</v>
      </c>
      <c r="BB76" s="442">
        <v>150186</v>
      </c>
      <c r="BC76" s="441">
        <v>660178</v>
      </c>
      <c r="BD76" s="440">
        <v>5034273</v>
      </c>
      <c r="BE76" s="439">
        <v>8931523.5500000007</v>
      </c>
      <c r="BF76" s="439">
        <v>710</v>
      </c>
      <c r="BG76" s="439" t="s">
        <v>6793</v>
      </c>
      <c r="BH76" s="439">
        <f t="shared" si="53"/>
        <v>3487817</v>
      </c>
      <c r="BI76" s="438" t="e">
        <f t="shared" si="36"/>
        <v>#VALUE!</v>
      </c>
      <c r="BJ76" t="e">
        <f>VLOOKUP(P76,'[1]Critère Allocation'!$A$4:$K$10,11,FALSE)</f>
        <v>#N/A</v>
      </c>
      <c r="BK76" s="431" t="e">
        <f t="shared" si="43"/>
        <v>#N/A</v>
      </c>
      <c r="BL76" s="437" t="e">
        <f>$BO76*VLOOKUP($C76,'[1]PARAMETRES 2024'!$C$2:$I$27,2,FALSE)</f>
        <v>#N/A</v>
      </c>
      <c r="BM76" s="436" t="e">
        <f>$BO76*VLOOKUP($C76,'[1]PARAMETRES 2024'!$C$2:$I$27,3,FALSE)</f>
        <v>#N/A</v>
      </c>
      <c r="BN76" s="437" t="e">
        <f>$BO76*VLOOKUP($C76,'[1]PARAMETRES 2024'!$C$2:$I$27,4,FALSE)</f>
        <v>#N/A</v>
      </c>
      <c r="BO76" s="434" t="e">
        <f>$BK76/(1-VLOOKUP($C76,'[1]PARAMETRES 2024'!$C$2:$I$27,5,FALSE))</f>
        <v>#N/A</v>
      </c>
      <c r="BP76" s="437">
        <f t="shared" si="48"/>
        <v>0</v>
      </c>
      <c r="BQ76" s="437">
        <f t="shared" si="42"/>
        <v>0</v>
      </c>
      <c r="BR76" s="434" t="e">
        <f t="shared" si="49"/>
        <v>#N/A</v>
      </c>
      <c r="BS76" s="436">
        <f>IFERROR(BO76*VLOOKUP(C76,'[1]PARAMETRES 2024'!$C$2:$I$27,6,FALSE),0)</f>
        <v>0</v>
      </c>
      <c r="BT76" s="436">
        <f>IFERROR((BP76+BQ76)*VLOOKUP(C76,'[1]PARAMETRES 2024'!$C$2:$I$27,7,FALSE),0)</f>
        <v>0</v>
      </c>
      <c r="BU76" s="435" t="e">
        <f t="shared" si="50"/>
        <v>#N/A</v>
      </c>
      <c r="BV76" s="432"/>
      <c r="BW76" s="432"/>
      <c r="BX76" s="434" t="e">
        <f t="shared" si="51"/>
        <v>#N/A</v>
      </c>
      <c r="BY76" s="432"/>
      <c r="BZ76" s="433"/>
      <c r="CA76" s="432"/>
      <c r="CB76" s="432"/>
      <c r="CC76" s="432"/>
      <c r="CD76" s="432"/>
      <c r="CE76" s="432"/>
      <c r="CF76" s="432"/>
      <c r="CG76" s="433"/>
      <c r="CH76" s="432"/>
      <c r="CI76" s="432"/>
      <c r="CJ76" s="432"/>
      <c r="CK76" s="432"/>
      <c r="CL76" s="432"/>
      <c r="CM76" s="432"/>
      <c r="CN76" s="433"/>
      <c r="CO76" s="432"/>
      <c r="CP76" s="432"/>
      <c r="CQ76" s="432"/>
      <c r="CR76" s="432"/>
      <c r="CS76" s="432"/>
      <c r="CT76" s="432"/>
      <c r="CU76" s="432"/>
      <c r="CV76" s="432"/>
      <c r="CW76" s="432"/>
      <c r="CX76" s="432"/>
      <c r="CY76" s="432"/>
      <c r="CZ76" s="432"/>
      <c r="DA76" s="432"/>
      <c r="DB76" s="432"/>
      <c r="DC76" s="432"/>
      <c r="DD76" s="432"/>
      <c r="DE76" s="432"/>
      <c r="DF76" s="432"/>
      <c r="DG76" s="432"/>
      <c r="DH76" s="432"/>
      <c r="DI76" s="432"/>
      <c r="DJ76" s="432"/>
      <c r="DK76" s="432"/>
      <c r="DL76" s="432"/>
      <c r="DM76" s="432"/>
      <c r="DN76" s="432"/>
      <c r="DO76" s="432"/>
      <c r="DP76" s="432"/>
      <c r="DQ76" s="432"/>
      <c r="DR76" s="432"/>
      <c r="DS76" s="432"/>
      <c r="DT76" s="432"/>
      <c r="DU76" s="432"/>
      <c r="DV76" s="432"/>
      <c r="DW76" s="432"/>
      <c r="DX76" s="432"/>
      <c r="DY76" s="432"/>
      <c r="DZ76" s="432"/>
      <c r="EA76" s="432"/>
      <c r="EB76" s="432"/>
      <c r="EC76" s="432"/>
      <c r="ED76" s="432"/>
      <c r="EE76" s="432"/>
      <c r="EF76" s="432"/>
      <c r="EG76" s="432"/>
      <c r="EH76" s="432"/>
      <c r="EI76" s="432"/>
      <c r="EJ76" s="432"/>
      <c r="EK76" s="432"/>
      <c r="EL76" s="432"/>
      <c r="EM76" s="432"/>
      <c r="EN76" s="432"/>
      <c r="EO76" s="432"/>
      <c r="EP76" s="432"/>
      <c r="EQ76" s="432"/>
      <c r="ER76" s="432"/>
      <c r="ES76" s="432"/>
      <c r="ET76" s="432"/>
      <c r="EU76" s="432"/>
      <c r="EV76" s="432"/>
      <c r="EW76" s="432"/>
      <c r="EX76" s="432"/>
      <c r="EY76" s="432"/>
      <c r="EZ76" s="432"/>
      <c r="FA76" s="432"/>
      <c r="FB76" s="432"/>
      <c r="FC76" s="432"/>
      <c r="FD76" s="432"/>
      <c r="FE76" s="432"/>
      <c r="FF76" s="432"/>
      <c r="FG76" s="432"/>
      <c r="FH76" s="432"/>
      <c r="FI76" s="432"/>
      <c r="FJ76" s="432"/>
      <c r="FK76" s="432"/>
      <c r="FL76" s="432"/>
      <c r="FM76" s="432"/>
      <c r="FN76" s="432"/>
      <c r="FO76" s="432"/>
      <c r="FP76" s="432"/>
      <c r="FQ76" s="432"/>
      <c r="FR76" s="432"/>
      <c r="FS76" s="432"/>
      <c r="FT76" s="432"/>
      <c r="FU76" s="432"/>
      <c r="FV76" s="432"/>
      <c r="FW76" s="432"/>
      <c r="FX76" s="432"/>
      <c r="FY76" s="432"/>
      <c r="FZ76" s="432"/>
      <c r="GA76" s="432"/>
      <c r="GB76" s="432"/>
      <c r="GC76" s="432"/>
      <c r="GD76" s="432"/>
      <c r="GE76" s="432"/>
      <c r="GF76" s="432"/>
      <c r="GG76" s="432"/>
      <c r="GH76" s="432"/>
      <c r="GI76" s="432"/>
      <c r="GJ76" s="432"/>
      <c r="GK76" s="432"/>
      <c r="GL76" s="432"/>
      <c r="GM76" s="432"/>
      <c r="GN76" s="432"/>
      <c r="GO76" s="432"/>
      <c r="GP76" s="432"/>
      <c r="GQ76" s="432"/>
      <c r="GR76" s="432"/>
      <c r="GS76" s="432"/>
      <c r="GT76" s="432"/>
      <c r="GU76" s="432"/>
      <c r="GV76" s="432"/>
      <c r="GW76" s="432"/>
      <c r="GX76" s="432"/>
      <c r="GY76" s="432"/>
      <c r="GZ76" s="432"/>
      <c r="HA76" s="432"/>
      <c r="HB76" s="432"/>
      <c r="HC76" s="432"/>
      <c r="HD76" s="432"/>
      <c r="HE76" s="432"/>
      <c r="HF76" s="432"/>
      <c r="HG76" s="432"/>
      <c r="HH76" s="432"/>
      <c r="HI76" s="432"/>
      <c r="HJ76" s="432"/>
      <c r="HK76" s="432"/>
      <c r="HL76" s="432"/>
      <c r="HM76" s="432"/>
      <c r="HN76" s="432"/>
      <c r="HO76" s="432"/>
      <c r="HP76" s="432"/>
      <c r="HQ76" s="432"/>
      <c r="HR76" s="432"/>
      <c r="HS76" s="432"/>
      <c r="HT76" s="432"/>
      <c r="HU76" s="432"/>
      <c r="HV76" s="432"/>
      <c r="HW76" s="432"/>
      <c r="HX76" s="432"/>
      <c r="HY76" s="432"/>
      <c r="HZ76" s="432"/>
      <c r="IA76" s="432"/>
      <c r="IB76" s="432"/>
      <c r="IC76" s="432"/>
      <c r="ID76" s="432"/>
      <c r="IE76" s="432"/>
      <c r="IF76" s="432"/>
      <c r="IG76" s="432"/>
      <c r="IH76" s="432"/>
      <c r="II76" s="432"/>
      <c r="IJ76" s="432"/>
      <c r="IK76" s="432"/>
      <c r="IL76" s="432"/>
      <c r="IM76" s="432"/>
      <c r="IN76" s="432"/>
      <c r="IO76" s="432"/>
      <c r="IP76" s="432"/>
      <c r="IQ76" s="432"/>
      <c r="IR76" s="432"/>
      <c r="IS76" s="432"/>
      <c r="IT76" s="432"/>
      <c r="IU76" s="432"/>
      <c r="IV76" s="432"/>
      <c r="IW76" s="432"/>
      <c r="IX76" s="432"/>
      <c r="IY76" s="432"/>
      <c r="IZ76" s="432"/>
      <c r="JA76" s="432"/>
      <c r="JB76" s="432"/>
      <c r="JC76" s="432"/>
      <c r="JD76" s="432"/>
      <c r="JE76" s="432"/>
      <c r="JF76" s="432"/>
      <c r="JG76" s="432"/>
      <c r="JH76" s="432"/>
      <c r="JI76" s="432"/>
      <c r="JJ76" s="432"/>
      <c r="JK76" s="432"/>
      <c r="JL76" s="432"/>
      <c r="JM76" s="432"/>
      <c r="JN76" s="432"/>
      <c r="JO76" s="432"/>
      <c r="JP76" s="432"/>
      <c r="JQ76" s="432"/>
      <c r="JR76" s="432"/>
      <c r="JS76" s="432"/>
      <c r="JT76" s="432"/>
      <c r="JU76" s="432"/>
      <c r="JV76" s="432"/>
      <c r="JW76" s="432"/>
      <c r="JX76" s="432"/>
      <c r="JY76" s="432"/>
      <c r="JZ76" s="432"/>
      <c r="KA76" s="432"/>
      <c r="KB76" s="432"/>
      <c r="KC76" s="432"/>
      <c r="KD76" s="432"/>
      <c r="KE76" s="432"/>
      <c r="KF76" s="432"/>
      <c r="KG76" s="432"/>
      <c r="KH76" s="432"/>
      <c r="KI76" s="432"/>
      <c r="KJ76" s="432"/>
      <c r="KK76" s="432"/>
      <c r="KL76" s="432"/>
      <c r="KM76" s="432"/>
      <c r="KN76" s="432"/>
      <c r="KO76" s="432"/>
      <c r="KP76" s="432"/>
      <c r="KQ76" s="432"/>
      <c r="KR76" s="432"/>
      <c r="KS76" s="432"/>
      <c r="KT76" s="432"/>
      <c r="KU76" s="432"/>
      <c r="KV76" s="432"/>
      <c r="KW76" s="432"/>
      <c r="KX76" s="432"/>
      <c r="KY76" s="432"/>
      <c r="KZ76" s="432"/>
      <c r="LA76" s="432"/>
      <c r="LB76" s="432"/>
      <c r="LC76" s="432"/>
      <c r="LD76" s="432"/>
      <c r="LE76" s="432"/>
      <c r="LF76" s="432"/>
      <c r="LG76" s="432"/>
      <c r="LH76" s="432"/>
      <c r="LI76" s="432"/>
      <c r="LJ76" s="432"/>
      <c r="LK76" s="432"/>
      <c r="LL76" s="432"/>
      <c r="LM76" s="432"/>
      <c r="LN76" s="432"/>
      <c r="LO76" s="432"/>
      <c r="LP76" s="432"/>
      <c r="LQ76" s="432"/>
      <c r="LR76" s="432"/>
      <c r="LS76" s="432"/>
      <c r="LT76" s="432"/>
      <c r="LU76" s="432"/>
      <c r="LV76" s="432"/>
      <c r="LW76" s="432"/>
      <c r="LX76" s="432"/>
      <c r="LY76" s="432"/>
      <c r="LZ76" s="432"/>
      <c r="MA76" s="432"/>
      <c r="MB76" s="432"/>
      <c r="MC76" s="432"/>
      <c r="MD76" s="432"/>
      <c r="ME76" s="432"/>
      <c r="MF76" s="432"/>
      <c r="MG76" s="432"/>
      <c r="MH76" s="432"/>
      <c r="MI76" s="432"/>
      <c r="MJ76" s="432"/>
      <c r="MK76" s="432"/>
      <c r="ML76" s="432"/>
      <c r="MM76" s="432"/>
      <c r="MN76" s="432"/>
      <c r="MO76" s="432"/>
      <c r="MP76" s="432"/>
      <c r="MQ76" s="432"/>
      <c r="MR76" s="432"/>
      <c r="MS76" s="432"/>
      <c r="MT76" s="432"/>
      <c r="MU76" s="432"/>
      <c r="MV76" s="432"/>
      <c r="MW76" s="432"/>
      <c r="MX76" s="432"/>
      <c r="MY76" s="432"/>
      <c r="MZ76" s="432"/>
      <c r="NA76" s="432"/>
      <c r="NB76" s="432"/>
      <c r="NC76" s="432"/>
      <c r="ND76" s="432"/>
      <c r="NE76" s="432"/>
      <c r="NF76" s="432"/>
      <c r="NG76" s="432"/>
      <c r="NH76" s="432"/>
      <c r="NI76" s="432"/>
      <c r="NJ76" s="432"/>
      <c r="NK76" s="432"/>
      <c r="NL76" s="432"/>
      <c r="NM76" s="432"/>
      <c r="NN76" s="432"/>
      <c r="NO76" s="432"/>
      <c r="NP76" s="432"/>
      <c r="NQ76" s="432"/>
      <c r="NR76" s="432"/>
      <c r="NS76" s="432"/>
      <c r="NT76" s="432"/>
      <c r="NU76" s="432"/>
      <c r="NV76" s="432"/>
      <c r="NW76" s="432"/>
      <c r="NX76" s="432"/>
      <c r="NY76" s="432"/>
      <c r="NZ76" s="432"/>
      <c r="OA76" s="432"/>
      <c r="OB76" s="432"/>
      <c r="OC76" s="432"/>
      <c r="OD76" s="432"/>
      <c r="OE76" s="432"/>
      <c r="OF76" s="432"/>
      <c r="OG76" s="432"/>
      <c r="OH76" s="432"/>
      <c r="OI76" s="432"/>
      <c r="OJ76" s="432"/>
      <c r="OK76" s="432"/>
      <c r="OL76" s="432"/>
      <c r="OM76" s="432"/>
      <c r="ON76" s="432"/>
      <c r="OO76" s="432"/>
      <c r="OP76" s="432"/>
      <c r="OQ76" s="432"/>
      <c r="OR76" s="432"/>
      <c r="OS76" s="432"/>
      <c r="OT76" s="432"/>
      <c r="OU76" s="432"/>
      <c r="OV76" s="432"/>
      <c r="OW76" s="432"/>
      <c r="OX76" s="432"/>
      <c r="OY76" s="432"/>
      <c r="OZ76" s="432"/>
      <c r="PA76" s="432"/>
      <c r="PB76" s="432"/>
      <c r="PC76" s="432"/>
      <c r="PD76" s="432"/>
      <c r="PE76" s="432"/>
      <c r="PF76" s="432"/>
      <c r="PG76" s="432"/>
      <c r="PH76" s="432"/>
      <c r="PI76" s="432"/>
      <c r="PJ76" s="432"/>
      <c r="PK76" s="432"/>
      <c r="PL76" s="432"/>
      <c r="PM76" s="432"/>
      <c r="PN76" s="432"/>
      <c r="PO76" s="432"/>
      <c r="PP76" s="432"/>
      <c r="PQ76" s="432"/>
      <c r="PR76" s="432"/>
      <c r="PS76" s="432"/>
      <c r="PT76" s="432"/>
      <c r="PU76" s="432"/>
      <c r="PV76" s="432"/>
      <c r="PW76" s="432"/>
      <c r="PX76" s="432"/>
      <c r="PY76" s="432"/>
      <c r="PZ76" s="432"/>
      <c r="QA76" s="432"/>
      <c r="QB76" s="432"/>
      <c r="QC76" s="432"/>
      <c r="QD76" s="432"/>
      <c r="QE76" s="432"/>
      <c r="QF76" s="432"/>
      <c r="QG76" s="432"/>
      <c r="QH76" s="432"/>
      <c r="QI76" s="432"/>
      <c r="QJ76" s="432"/>
      <c r="QK76" s="432"/>
      <c r="QL76" s="432"/>
      <c r="QM76" s="432"/>
      <c r="QN76" s="432"/>
      <c r="QO76" s="432"/>
      <c r="QP76" s="432"/>
      <c r="QQ76" s="432"/>
      <c r="QR76" s="432"/>
      <c r="QS76" s="432"/>
      <c r="QT76" s="432"/>
      <c r="QU76" s="432"/>
      <c r="QV76" s="432"/>
      <c r="QW76" s="432"/>
      <c r="QX76" s="432"/>
      <c r="QY76" s="432"/>
      <c r="QZ76" s="432"/>
      <c r="RA76" s="432"/>
      <c r="RB76" s="432"/>
      <c r="RC76" s="432"/>
      <c r="RD76" s="432"/>
      <c r="RE76" s="432"/>
      <c r="RF76" s="432"/>
      <c r="RG76" s="432"/>
      <c r="RH76" s="432"/>
      <c r="RI76" s="432"/>
      <c r="RJ76" s="432"/>
      <c r="RK76" s="432"/>
      <c r="RL76" s="432"/>
      <c r="RM76" s="432"/>
      <c r="RN76" s="432"/>
      <c r="RO76" s="432"/>
      <c r="RP76" s="432"/>
      <c r="RQ76" s="432"/>
      <c r="RR76" s="432"/>
    </row>
    <row r="77" spans="1:486" ht="15" customHeight="1" x14ac:dyDescent="0.25">
      <c r="A77" t="str">
        <f t="shared" si="45"/>
        <v>Glwp5007540</v>
      </c>
      <c r="B77" s="493"/>
      <c r="C77" s="455" t="s">
        <v>4574</v>
      </c>
      <c r="D77" s="455" t="s">
        <v>4575</v>
      </c>
      <c r="E77" s="458" t="s">
        <v>4576</v>
      </c>
      <c r="F77" s="455" t="s">
        <v>4577</v>
      </c>
      <c r="G77" s="504" t="s">
        <v>4578</v>
      </c>
      <c r="H77" s="503" t="s">
        <v>4579</v>
      </c>
      <c r="I77" s="455" t="s">
        <v>4580</v>
      </c>
      <c r="J77" s="455">
        <v>52147</v>
      </c>
      <c r="K77" s="520" t="s">
        <v>4581</v>
      </c>
      <c r="L77" s="520" t="s">
        <v>4582</v>
      </c>
      <c r="M77" s="455">
        <v>973629</v>
      </c>
      <c r="N77" s="455">
        <v>7198334</v>
      </c>
      <c r="O77" s="455" t="s">
        <v>4583</v>
      </c>
      <c r="P77" s="455" t="s">
        <v>4584</v>
      </c>
      <c r="Q77" s="501" t="s">
        <v>105</v>
      </c>
      <c r="R77" s="500" t="s">
        <v>105</v>
      </c>
      <c r="S77" s="492" t="b">
        <f t="shared" ref="S77:S140" si="54">Q77=R77</f>
        <v>1</v>
      </c>
      <c r="T77" s="492" t="str">
        <f t="shared" ref="T77:T140" si="55">IF(S77,"ok","")</f>
        <v>ok</v>
      </c>
      <c r="U77" s="498"/>
      <c r="V77" s="498">
        <v>0</v>
      </c>
      <c r="W77" s="499">
        <v>0</v>
      </c>
      <c r="X77" s="442">
        <f t="shared" si="46"/>
        <v>0</v>
      </c>
      <c r="Y77" s="490" t="b">
        <f t="shared" ref="Y77:Y140" si="56">IFERROR(IF(AND(X77&gt;-0.15,X77&lt;0.15),TRUE,FALSE),FALSE)</f>
        <v>1</v>
      </c>
      <c r="Z77" s="492" t="str">
        <f t="shared" ref="Z77:Z140" si="57">IF(Y77,"ok","")</f>
        <v>ok</v>
      </c>
      <c r="AA77" s="498"/>
      <c r="AB77" s="498">
        <v>0</v>
      </c>
      <c r="AC77" s="499"/>
      <c r="AD77" s="442">
        <f t="shared" si="47"/>
        <v>0</v>
      </c>
      <c r="AE77" s="490" t="b">
        <f t="shared" ref="AE77:AE140" si="58">IFERROR(IF(AND(AD77&gt;-0.1,AD77&lt;0.1),TRUE,FALSE),FALSE)</f>
        <v>1</v>
      </c>
      <c r="AF77" s="490" t="str">
        <f t="shared" si="39"/>
        <v>ok</v>
      </c>
      <c r="AG77" s="498"/>
      <c r="AH77" s="498">
        <v>1210000</v>
      </c>
      <c r="AI77" s="499">
        <v>250000</v>
      </c>
      <c r="AJ77" s="442">
        <f t="shared" si="35"/>
        <v>3.84</v>
      </c>
      <c r="AK77" s="492" t="b">
        <f t="shared" ref="AK77:AK140" si="59">IFERROR(IF(AND(AJ77&gt;-0.1,AJ77&lt;0.1),TRUE,FALSE),FALSE)</f>
        <v>0</v>
      </c>
      <c r="AL77" s="492" t="str">
        <f t="shared" ref="AL77:AL140" si="60">IF(AK77,"ok","")</f>
        <v/>
      </c>
      <c r="AM77" s="505"/>
      <c r="AN77" s="498">
        <v>4000000</v>
      </c>
      <c r="AO77" s="499">
        <v>2500000</v>
      </c>
      <c r="AP77" s="447">
        <f t="shared" ref="AP77:AP140" si="61">IF(AO77=0,IF(AN77=0,0,1),(AN77-AO77)/AO77)</f>
        <v>0.6</v>
      </c>
      <c r="AQ77" s="492" t="b">
        <f t="shared" ref="AQ77:AQ140" si="62">IFERROR(IF(AND(AP77&gt;-0.1,AP77&lt;0.1),TRUE,FALSE),FALSE)</f>
        <v>0</v>
      </c>
      <c r="AR77" s="492" t="b">
        <f t="shared" ref="AR77:AR140" si="63">IFERROR(IF(AH77=0,AN77=0,AN77&gt;AH77),FALSE)</f>
        <v>1</v>
      </c>
      <c r="AS77" s="492" t="str">
        <f t="shared" si="52"/>
        <v/>
      </c>
      <c r="AT77" s="505"/>
      <c r="AU77" s="443" t="s">
        <v>6794</v>
      </c>
      <c r="AV77" s="443">
        <v>815346.53</v>
      </c>
      <c r="AW77" s="443" t="s">
        <v>6795</v>
      </c>
      <c r="AX77" s="444">
        <v>9.0572700000000008</v>
      </c>
      <c r="AY77" s="443">
        <v>5006820.13</v>
      </c>
      <c r="AZ77" s="443">
        <v>500858.25</v>
      </c>
      <c r="BA77" s="442" t="s">
        <v>6796</v>
      </c>
      <c r="BB77" s="442">
        <v>5820892</v>
      </c>
      <c r="BC77" s="441">
        <v>3752279</v>
      </c>
      <c r="BD77" s="440">
        <v>4399529</v>
      </c>
      <c r="BE77" s="439" t="s">
        <v>6797</v>
      </c>
      <c r="BF77" s="439">
        <v>720</v>
      </c>
      <c r="BG77" s="439" t="s">
        <v>6798</v>
      </c>
      <c r="BH77" s="439">
        <f t="shared" si="53"/>
        <v>5007540</v>
      </c>
      <c r="BI77" s="438" t="e">
        <f t="shared" si="36"/>
        <v>#VALUE!</v>
      </c>
      <c r="BJ77" t="e">
        <f>VLOOKUP(P77,'[1]Critère Allocation'!$A$4:$K$10,11,FALSE)</f>
        <v>#N/A</v>
      </c>
      <c r="BK77" s="431" t="e">
        <f t="shared" si="43"/>
        <v>#N/A</v>
      </c>
      <c r="BL77" s="437" t="e">
        <f>$BO77*VLOOKUP($C77,'[1]PARAMETRES 2024'!$C$2:$I$27,2,FALSE)</f>
        <v>#N/A</v>
      </c>
      <c r="BM77" s="436" t="e">
        <f>$BO77*VLOOKUP($C77,'[1]PARAMETRES 2024'!$C$2:$I$27,3,FALSE)</f>
        <v>#N/A</v>
      </c>
      <c r="BN77" s="437" t="e">
        <f>$BO77*VLOOKUP($C77,'[1]PARAMETRES 2024'!$C$2:$I$27,4,FALSE)</f>
        <v>#N/A</v>
      </c>
      <c r="BO77" s="434" t="e">
        <f>$BK77/(1-VLOOKUP($C77,'[1]PARAMETRES 2024'!$C$2:$I$27,5,FALSE))</f>
        <v>#N/A</v>
      </c>
      <c r="BP77" s="437">
        <f t="shared" si="48"/>
        <v>0</v>
      </c>
      <c r="BQ77" s="437">
        <f t="shared" si="42"/>
        <v>0</v>
      </c>
      <c r="BR77" s="434" t="e">
        <f t="shared" si="49"/>
        <v>#N/A</v>
      </c>
      <c r="BS77" s="436">
        <f>IFERROR(BO77*VLOOKUP(C77,'[1]PARAMETRES 2024'!$C$2:$I$27,6,FALSE),0)</f>
        <v>0</v>
      </c>
      <c r="BT77" s="436">
        <f>IFERROR((BP77+BQ77)*VLOOKUP(C77,'[1]PARAMETRES 2024'!$C$2:$I$27,7,FALSE),0)</f>
        <v>0</v>
      </c>
      <c r="BU77" s="435" t="e">
        <f t="shared" si="50"/>
        <v>#N/A</v>
      </c>
      <c r="BX77" s="434" t="e">
        <f t="shared" si="51"/>
        <v>#N/A</v>
      </c>
      <c r="BZ77" s="497"/>
      <c r="CG77" s="497"/>
      <c r="CN77" s="497"/>
    </row>
    <row r="78" spans="1:486" ht="15" customHeight="1" x14ac:dyDescent="0.25">
      <c r="A78" t="str">
        <f t="shared" si="45"/>
        <v>986471</v>
      </c>
      <c r="B78" s="493"/>
      <c r="C78" s="455" t="s">
        <v>4585</v>
      </c>
      <c r="D78" s="455" t="s">
        <v>4586</v>
      </c>
      <c r="E78" s="458" t="s">
        <v>4587</v>
      </c>
      <c r="F78" s="455" t="s">
        <v>4588</v>
      </c>
      <c r="G78" s="504" t="s">
        <v>4589</v>
      </c>
      <c r="H78" s="503"/>
      <c r="I78" s="455"/>
      <c r="J78" s="455"/>
      <c r="K78" s="520"/>
      <c r="L78" s="520"/>
      <c r="M78" s="502"/>
      <c r="N78" s="455"/>
      <c r="O78" s="455"/>
      <c r="P78" s="455"/>
      <c r="Q78" s="501" t="s">
        <v>105</v>
      </c>
      <c r="R78" s="500" t="s">
        <v>105</v>
      </c>
      <c r="S78" s="492" t="b">
        <f t="shared" si="54"/>
        <v>1</v>
      </c>
      <c r="T78" s="492" t="str">
        <f t="shared" si="55"/>
        <v>ok</v>
      </c>
      <c r="U78" s="498"/>
      <c r="V78" s="498">
        <v>0</v>
      </c>
      <c r="W78" s="499">
        <v>0</v>
      </c>
      <c r="X78" s="442">
        <f t="shared" si="46"/>
        <v>0</v>
      </c>
      <c r="Y78" s="490" t="b">
        <f t="shared" si="56"/>
        <v>1</v>
      </c>
      <c r="Z78" s="492" t="str">
        <f t="shared" si="57"/>
        <v>ok</v>
      </c>
      <c r="AA78" s="498"/>
      <c r="AB78" s="498">
        <v>80000</v>
      </c>
      <c r="AC78" s="499">
        <v>75000</v>
      </c>
      <c r="AD78" s="442">
        <f t="shared" si="47"/>
        <v>6.6666666666666666E-2</v>
      </c>
      <c r="AE78" s="490" t="b">
        <f t="shared" si="58"/>
        <v>1</v>
      </c>
      <c r="AF78" s="490" t="str">
        <f t="shared" si="39"/>
        <v>ok</v>
      </c>
      <c r="AG78" s="498"/>
      <c r="AH78" s="498">
        <v>50000</v>
      </c>
      <c r="AI78" s="499">
        <v>50000</v>
      </c>
      <c r="AJ78" s="442">
        <f t="shared" si="35"/>
        <v>0</v>
      </c>
      <c r="AK78" s="492" t="b">
        <f t="shared" si="59"/>
        <v>1</v>
      </c>
      <c r="AL78" s="492" t="str">
        <f t="shared" si="60"/>
        <v>ok</v>
      </c>
      <c r="AM78" s="498"/>
      <c r="AN78" s="498">
        <v>100000</v>
      </c>
      <c r="AO78" s="499">
        <v>100000</v>
      </c>
      <c r="AP78" s="447">
        <f t="shared" si="61"/>
        <v>0</v>
      </c>
      <c r="AQ78" s="492" t="b">
        <f t="shared" si="62"/>
        <v>1</v>
      </c>
      <c r="AR78" s="492" t="b">
        <f t="shared" si="63"/>
        <v>1</v>
      </c>
      <c r="AS78" s="492" t="str">
        <f t="shared" si="52"/>
        <v>ok</v>
      </c>
      <c r="AT78" s="498"/>
      <c r="AU78" s="443">
        <v>291722.01</v>
      </c>
      <c r="AV78" s="443">
        <v>814405.61</v>
      </c>
      <c r="AW78" s="443" t="s">
        <v>6799</v>
      </c>
      <c r="AX78" s="444">
        <v>0.16811999999999999</v>
      </c>
      <c r="AY78" s="443">
        <v>985740.98</v>
      </c>
      <c r="AZ78" s="443">
        <v>465045.45</v>
      </c>
      <c r="BA78" s="442" t="s">
        <v>6800</v>
      </c>
      <c r="BB78" s="442">
        <v>509351</v>
      </c>
      <c r="BC78" s="441">
        <v>435439</v>
      </c>
      <c r="BD78" s="440">
        <v>462386</v>
      </c>
      <c r="BE78" s="439">
        <v>714251.33</v>
      </c>
      <c r="BF78" s="439">
        <v>730</v>
      </c>
      <c r="BG78" s="439" t="s">
        <v>6739</v>
      </c>
      <c r="BH78" s="439">
        <f t="shared" si="53"/>
        <v>986471</v>
      </c>
      <c r="BI78" s="438" t="e">
        <f t="shared" si="36"/>
        <v>#VALUE!</v>
      </c>
      <c r="BJ78" t="e">
        <f>VLOOKUP(P78,'[1]Critère Allocation'!$A$4:$K$10,11,FALSE)</f>
        <v>#N/A</v>
      </c>
      <c r="BK78" s="431" t="e">
        <f t="shared" si="43"/>
        <v>#N/A</v>
      </c>
      <c r="BL78" s="437" t="e">
        <f>$BO78*VLOOKUP($C78,'[1]PARAMETRES 2024'!$C$2:$I$27,2,FALSE)</f>
        <v>#N/A</v>
      </c>
      <c r="BM78" s="436" t="e">
        <f>$BO78*VLOOKUP($C78,'[1]PARAMETRES 2024'!$C$2:$I$27,3,FALSE)</f>
        <v>#N/A</v>
      </c>
      <c r="BN78" s="437" t="e">
        <f>$BO78*VLOOKUP($C78,'[1]PARAMETRES 2024'!$C$2:$I$27,4,FALSE)</f>
        <v>#N/A</v>
      </c>
      <c r="BO78" s="434" t="e">
        <f>$BK78/(1-VLOOKUP($C78,'[1]PARAMETRES 2024'!$C$2:$I$27,5,FALSE))</f>
        <v>#N/A</v>
      </c>
      <c r="BP78" s="437">
        <f t="shared" si="48"/>
        <v>0</v>
      </c>
      <c r="BQ78" s="437">
        <f t="shared" si="42"/>
        <v>0</v>
      </c>
      <c r="BR78" s="434" t="e">
        <f t="shared" si="49"/>
        <v>#N/A</v>
      </c>
      <c r="BS78" s="436">
        <f>IFERROR(BO78*VLOOKUP(C78,'[1]PARAMETRES 2024'!$C$2:$I$27,6,FALSE),0)</f>
        <v>0</v>
      </c>
      <c r="BT78" s="436">
        <f>IFERROR((BP78+BQ78)*VLOOKUP(C78,'[1]PARAMETRES 2024'!$C$2:$I$27,7,FALSE),0)</f>
        <v>0</v>
      </c>
      <c r="BU78" s="435" t="e">
        <f t="shared" si="50"/>
        <v>#N/A</v>
      </c>
      <c r="BX78" s="434" t="e">
        <f t="shared" si="51"/>
        <v>#N/A</v>
      </c>
      <c r="BZ78" s="497"/>
      <c r="CG78" s="497"/>
      <c r="CN78" s="497"/>
    </row>
    <row r="79" spans="1:486" ht="15" customHeight="1" x14ac:dyDescent="0.25">
      <c r="A79" t="str">
        <f t="shared" si="45"/>
        <v>9.8661518400</v>
      </c>
      <c r="B79" s="493"/>
      <c r="C79" s="455" t="s">
        <v>4590</v>
      </c>
      <c r="D79" s="455" t="s">
        <v>4591</v>
      </c>
      <c r="E79" s="458" t="s">
        <v>4592</v>
      </c>
      <c r="F79" s="455">
        <v>56584</v>
      </c>
      <c r="G79" s="504" t="s">
        <v>4593</v>
      </c>
      <c r="H79" s="503" t="s">
        <v>4594</v>
      </c>
      <c r="I79" s="455" t="s">
        <v>4595</v>
      </c>
      <c r="J79" s="455">
        <v>8357819</v>
      </c>
      <c r="K79" s="560" t="s">
        <v>4596</v>
      </c>
      <c r="L79" s="560" t="s">
        <v>4597</v>
      </c>
      <c r="M79" s="502"/>
      <c r="N79" s="455"/>
      <c r="O79" s="455"/>
      <c r="P79" s="455"/>
      <c r="Q79" s="501" t="s">
        <v>105</v>
      </c>
      <c r="R79" s="500" t="s">
        <v>105</v>
      </c>
      <c r="S79" s="492" t="b">
        <f t="shared" si="54"/>
        <v>1</v>
      </c>
      <c r="T79" s="492" t="str">
        <f t="shared" si="55"/>
        <v>ok</v>
      </c>
      <c r="U79" s="498"/>
      <c r="V79" s="498">
        <v>0</v>
      </c>
      <c r="W79" s="499">
        <v>0</v>
      </c>
      <c r="X79" s="442">
        <f t="shared" si="46"/>
        <v>0</v>
      </c>
      <c r="Y79" s="490" t="b">
        <f t="shared" si="56"/>
        <v>1</v>
      </c>
      <c r="Z79" s="492" t="str">
        <f t="shared" si="57"/>
        <v>ok</v>
      </c>
      <c r="AA79" s="498"/>
      <c r="AB79" s="498">
        <v>0</v>
      </c>
      <c r="AC79" s="499">
        <v>0</v>
      </c>
      <c r="AD79" s="442">
        <f t="shared" si="47"/>
        <v>0</v>
      </c>
      <c r="AE79" s="490" t="b">
        <f t="shared" si="58"/>
        <v>1</v>
      </c>
      <c r="AF79" s="490" t="str">
        <f t="shared" si="39"/>
        <v>ok</v>
      </c>
      <c r="AG79" s="498"/>
      <c r="AH79" s="498">
        <v>2000</v>
      </c>
      <c r="AI79" s="499">
        <v>2000</v>
      </c>
      <c r="AJ79" s="442">
        <f t="shared" ref="AJ79:AJ142" si="64">IF(AI79=0,IF(AH79=0,0,1),(AH79-AI79)/AI79)</f>
        <v>0</v>
      </c>
      <c r="AK79" s="492" t="b">
        <f t="shared" si="59"/>
        <v>1</v>
      </c>
      <c r="AL79" s="492" t="str">
        <f t="shared" si="60"/>
        <v>ok</v>
      </c>
      <c r="AM79" s="537"/>
      <c r="AN79" s="498">
        <v>30000</v>
      </c>
      <c r="AO79" s="499">
        <v>20000</v>
      </c>
      <c r="AP79" s="447">
        <f t="shared" si="61"/>
        <v>0.5</v>
      </c>
      <c r="AQ79" s="492" t="b">
        <f t="shared" si="62"/>
        <v>0</v>
      </c>
      <c r="AR79" s="492" t="b">
        <f t="shared" si="63"/>
        <v>1</v>
      </c>
      <c r="AS79" s="492" t="str">
        <f t="shared" si="52"/>
        <v/>
      </c>
      <c r="AT79" s="537"/>
      <c r="AU79" s="443">
        <v>6523.59</v>
      </c>
      <c r="AV79" s="443">
        <v>8543.59</v>
      </c>
      <c r="AW79" s="443" t="s">
        <v>6801</v>
      </c>
      <c r="AX79" s="444">
        <v>1.68058</v>
      </c>
      <c r="AY79" s="443">
        <v>7659.92</v>
      </c>
      <c r="AZ79" s="443">
        <v>3808.77</v>
      </c>
      <c r="BA79" s="442" t="s">
        <v>6802</v>
      </c>
      <c r="BB79" s="442">
        <v>3321</v>
      </c>
      <c r="BC79" s="441">
        <v>4733</v>
      </c>
      <c r="BD79" s="440">
        <v>8559</v>
      </c>
      <c r="BE79" s="439">
        <v>66178.16</v>
      </c>
      <c r="BF79" s="439">
        <v>740</v>
      </c>
      <c r="BG79" s="439" t="s">
        <v>6596</v>
      </c>
      <c r="BH79" s="439">
        <f t="shared" si="53"/>
        <v>8400</v>
      </c>
      <c r="BI79" s="438" t="e">
        <f t="shared" ref="BI79:BI142" si="65">BG79+AY79</f>
        <v>#VALUE!</v>
      </c>
      <c r="BJ79" t="e">
        <f>VLOOKUP(P79,'[1]Critère Allocation'!$A$4:$K$10,11,FALSE)</f>
        <v>#N/A</v>
      </c>
      <c r="BK79" s="431" t="e">
        <f t="shared" si="43"/>
        <v>#N/A</v>
      </c>
      <c r="BL79" s="437" t="e">
        <f>$BO79*VLOOKUP($C79,'[1]PARAMETRES 2024'!$C$2:$I$27,2,FALSE)</f>
        <v>#N/A</v>
      </c>
      <c r="BM79" s="436" t="e">
        <f>$BO79*VLOOKUP($C79,'[1]PARAMETRES 2024'!$C$2:$I$27,3,FALSE)</f>
        <v>#N/A</v>
      </c>
      <c r="BN79" s="437" t="e">
        <f>$BO79*VLOOKUP($C79,'[1]PARAMETRES 2024'!$C$2:$I$27,4,FALSE)</f>
        <v>#N/A</v>
      </c>
      <c r="BO79" s="434" t="e">
        <f>$BK79/(1-VLOOKUP($C79,'[1]PARAMETRES 2024'!$C$2:$I$27,5,FALSE))</f>
        <v>#N/A</v>
      </c>
      <c r="BP79" s="437">
        <f t="shared" si="48"/>
        <v>0</v>
      </c>
      <c r="BQ79" s="437">
        <f t="shared" si="42"/>
        <v>0</v>
      </c>
      <c r="BR79" s="434" t="e">
        <f t="shared" si="49"/>
        <v>#N/A</v>
      </c>
      <c r="BS79" s="436">
        <f>IFERROR(BO79*VLOOKUP(C79,'[1]PARAMETRES 2024'!$C$2:$I$27,6,FALSE),0)</f>
        <v>0</v>
      </c>
      <c r="BT79" s="436">
        <f>IFERROR((BP79+BQ79)*VLOOKUP(C79,'[1]PARAMETRES 2024'!$C$2:$I$27,7,FALSE),0)</f>
        <v>0</v>
      </c>
      <c r="BU79" s="435" t="e">
        <f t="shared" si="50"/>
        <v>#N/A</v>
      </c>
      <c r="BX79" s="434" t="e">
        <f t="shared" si="51"/>
        <v>#N/A</v>
      </c>
      <c r="BZ79" s="497"/>
      <c r="CG79" s="497"/>
      <c r="CN79" s="497"/>
    </row>
    <row r="80" spans="1:486" ht="15" customHeight="1" x14ac:dyDescent="0.25">
      <c r="A80" t="str">
        <f t="shared" si="45"/>
        <v>2672663</v>
      </c>
      <c r="B80" s="445" t="s">
        <v>1</v>
      </c>
      <c r="C80" s="458" t="s">
        <v>4598</v>
      </c>
      <c r="D80" s="458" t="s">
        <v>4599</v>
      </c>
      <c r="E80" s="458" t="s">
        <v>4600</v>
      </c>
      <c r="F80" s="621" t="s">
        <v>4601</v>
      </c>
      <c r="G80" s="509" t="s">
        <v>4602</v>
      </c>
      <c r="H80" s="508"/>
      <c r="I80" s="458"/>
      <c r="J80" s="559"/>
      <c r="K80" s="559"/>
      <c r="L80" s="559"/>
      <c r="M80" s="458"/>
      <c r="N80" s="455"/>
      <c r="O80" s="455"/>
      <c r="P80" s="455"/>
      <c r="Q80" s="501" t="s">
        <v>105</v>
      </c>
      <c r="R80" s="500"/>
      <c r="S80" s="492" t="b">
        <f t="shared" si="54"/>
        <v>0</v>
      </c>
      <c r="T80" s="492" t="str">
        <f t="shared" si="55"/>
        <v/>
      </c>
      <c r="U80" s="505"/>
      <c r="V80" s="498"/>
      <c r="W80" s="499">
        <v>0</v>
      </c>
      <c r="X80" s="442">
        <f t="shared" si="46"/>
        <v>0</v>
      </c>
      <c r="Y80" s="490" t="b">
        <f t="shared" si="56"/>
        <v>1</v>
      </c>
      <c r="Z80" s="492" t="str">
        <f t="shared" si="57"/>
        <v>ok</v>
      </c>
      <c r="AA80" s="498"/>
      <c r="AB80" s="498">
        <v>1000000</v>
      </c>
      <c r="AC80" s="499"/>
      <c r="AD80" s="442">
        <f t="shared" si="47"/>
        <v>1</v>
      </c>
      <c r="AE80" s="490" t="b">
        <f t="shared" si="58"/>
        <v>0</v>
      </c>
      <c r="AF80" s="490" t="str">
        <f t="shared" si="39"/>
        <v/>
      </c>
      <c r="AG80" s="498"/>
      <c r="AH80" s="498">
        <v>40000</v>
      </c>
      <c r="AI80" s="499"/>
      <c r="AJ80" s="442">
        <f t="shared" si="64"/>
        <v>1</v>
      </c>
      <c r="AK80" s="492" t="b">
        <f t="shared" si="59"/>
        <v>0</v>
      </c>
      <c r="AL80" s="492" t="str">
        <f t="shared" si="60"/>
        <v/>
      </c>
      <c r="AM80" s="460"/>
      <c r="AN80" s="498">
        <v>80000</v>
      </c>
      <c r="AO80" s="499"/>
      <c r="AP80" s="447">
        <f t="shared" si="61"/>
        <v>1</v>
      </c>
      <c r="AQ80" s="492" t="b">
        <f t="shared" si="62"/>
        <v>0</v>
      </c>
      <c r="AR80" s="492" t="b">
        <f t="shared" si="63"/>
        <v>1</v>
      </c>
      <c r="AS80" s="492" t="str">
        <f t="shared" si="52"/>
        <v/>
      </c>
      <c r="AT80" s="460"/>
      <c r="AU80" s="443">
        <v>4323046.09</v>
      </c>
      <c r="AV80" s="443" t="s">
        <v>3565</v>
      </c>
      <c r="AW80" s="443" t="s">
        <v>6803</v>
      </c>
      <c r="AX80" s="444">
        <v>5.1940099999999996</v>
      </c>
      <c r="AY80" s="443">
        <v>2671912.61</v>
      </c>
      <c r="AZ80" s="443" t="s">
        <v>3565</v>
      </c>
      <c r="BA80" s="442" t="s">
        <v>6804</v>
      </c>
      <c r="BB80" s="442">
        <v>708939</v>
      </c>
      <c r="BC80" s="441">
        <v>9378020</v>
      </c>
      <c r="BD80" s="440" t="s">
        <v>6805</v>
      </c>
      <c r="BE80" s="439">
        <v>5024402.6500000004</v>
      </c>
      <c r="BF80" s="439">
        <v>750</v>
      </c>
      <c r="BG80" s="439" t="s">
        <v>6807</v>
      </c>
      <c r="BH80" s="439">
        <f t="shared" si="53"/>
        <v>2672663</v>
      </c>
      <c r="BI80" s="438" t="e">
        <f t="shared" si="65"/>
        <v>#VALUE!</v>
      </c>
      <c r="BJ80" t="e">
        <f>VLOOKUP(P80,'[1]Critère Allocation'!$A$4:$K$10,11,FALSE)</f>
        <v>#N/A</v>
      </c>
      <c r="BK80" s="431" t="e">
        <f t="shared" si="43"/>
        <v>#N/A</v>
      </c>
      <c r="BL80" s="437" t="e">
        <f>$BO80*VLOOKUP($C80,'[1]PARAMETRES 2024'!$C$2:$I$27,2,FALSE)</f>
        <v>#N/A</v>
      </c>
      <c r="BM80" s="436" t="e">
        <f>$BO80*VLOOKUP($C80,'[1]PARAMETRES 2024'!$C$2:$I$27,3,FALSE)</f>
        <v>#N/A</v>
      </c>
      <c r="BN80" s="437" t="e">
        <f>$BO80*VLOOKUP($C80,'[1]PARAMETRES 2024'!$C$2:$I$27,4,FALSE)</f>
        <v>#N/A</v>
      </c>
      <c r="BO80" s="434" t="e">
        <f>$BK80/(1-VLOOKUP($C80,'[1]PARAMETRES 2024'!$C$2:$I$27,5,FALSE))</f>
        <v>#N/A</v>
      </c>
      <c r="BP80" s="437">
        <f t="shared" si="48"/>
        <v>0</v>
      </c>
      <c r="BQ80" s="437">
        <f t="shared" si="42"/>
        <v>0</v>
      </c>
      <c r="BR80" s="434" t="e">
        <f t="shared" si="49"/>
        <v>#N/A</v>
      </c>
      <c r="BS80" s="436">
        <f>IFERROR(BO80*VLOOKUP(C80,'[1]PARAMETRES 2024'!$C$2:$I$27,6,FALSE),0)</f>
        <v>0</v>
      </c>
      <c r="BT80" s="436">
        <f>IFERROR((BP80+BQ80)*VLOOKUP(C80,'[1]PARAMETRES 2024'!$C$2:$I$27,7,FALSE),0)</f>
        <v>0</v>
      </c>
      <c r="BU80" s="435" t="e">
        <f t="shared" si="50"/>
        <v>#N/A</v>
      </c>
      <c r="BX80" s="434" t="e">
        <f t="shared" si="51"/>
        <v>#N/A</v>
      </c>
      <c r="BZ80" s="497"/>
      <c r="CG80" s="497"/>
      <c r="CN80" s="497"/>
    </row>
    <row r="81" spans="1:486" ht="15" customHeight="1" x14ac:dyDescent="0.25">
      <c r="A81" t="str">
        <f t="shared" si="45"/>
        <v>9.7013389974010</v>
      </c>
      <c r="B81" s="493"/>
      <c r="C81" s="455" t="s">
        <v>4603</v>
      </c>
      <c r="D81" s="455" t="s">
        <v>4604</v>
      </c>
      <c r="E81" s="458" t="s">
        <v>4605</v>
      </c>
      <c r="F81" s="621">
        <v>40577</v>
      </c>
      <c r="G81" s="504" t="s">
        <v>4606</v>
      </c>
      <c r="H81" s="503" t="s">
        <v>4607</v>
      </c>
      <c r="I81" s="455" t="s">
        <v>4608</v>
      </c>
      <c r="J81" s="455">
        <v>6108005</v>
      </c>
      <c r="K81" s="455" t="s">
        <v>4609</v>
      </c>
      <c r="L81" s="455" t="s">
        <v>4610</v>
      </c>
      <c r="M81" s="502"/>
      <c r="N81" s="455"/>
      <c r="O81" s="455"/>
      <c r="P81" s="455"/>
      <c r="Q81" s="501" t="s">
        <v>105</v>
      </c>
      <c r="R81" s="500" t="s">
        <v>105</v>
      </c>
      <c r="S81" s="492" t="b">
        <f t="shared" si="54"/>
        <v>1</v>
      </c>
      <c r="T81" s="492" t="str">
        <f t="shared" si="55"/>
        <v>ok</v>
      </c>
      <c r="U81" s="498"/>
      <c r="V81" s="498"/>
      <c r="W81" s="499">
        <v>0</v>
      </c>
      <c r="X81" s="442">
        <f t="shared" si="46"/>
        <v>0</v>
      </c>
      <c r="Y81" s="490" t="b">
        <f t="shared" si="56"/>
        <v>1</v>
      </c>
      <c r="Z81" s="492" t="str">
        <f t="shared" si="57"/>
        <v>ok</v>
      </c>
      <c r="AA81" s="498"/>
      <c r="AB81" s="498">
        <v>0</v>
      </c>
      <c r="AC81" s="499"/>
      <c r="AD81" s="442">
        <f t="shared" si="47"/>
        <v>0</v>
      </c>
      <c r="AE81" s="490" t="b">
        <f t="shared" si="58"/>
        <v>1</v>
      </c>
      <c r="AF81" s="490" t="str">
        <f t="shared" si="39"/>
        <v>ok</v>
      </c>
      <c r="AG81" s="498"/>
      <c r="AH81" s="498">
        <v>4600000</v>
      </c>
      <c r="AI81" s="499">
        <v>4500000</v>
      </c>
      <c r="AJ81" s="442">
        <f t="shared" si="64"/>
        <v>2.2222222222222223E-2</v>
      </c>
      <c r="AK81" s="492" t="b">
        <f t="shared" si="59"/>
        <v>1</v>
      </c>
      <c r="AL81" s="492" t="str">
        <f t="shared" si="60"/>
        <v>ok</v>
      </c>
      <c r="AM81" s="537"/>
      <c r="AN81" s="498">
        <v>6350000</v>
      </c>
      <c r="AO81" s="499">
        <v>6200000</v>
      </c>
      <c r="AP81" s="447">
        <f t="shared" si="61"/>
        <v>2.4193548387096774E-2</v>
      </c>
      <c r="AQ81" s="492" t="b">
        <f t="shared" si="62"/>
        <v>1</v>
      </c>
      <c r="AR81" s="492" t="b">
        <f t="shared" si="63"/>
        <v>1</v>
      </c>
      <c r="AS81" s="492" t="str">
        <f t="shared" si="52"/>
        <v>ok</v>
      </c>
      <c r="AT81" s="537"/>
      <c r="AU81" s="443">
        <v>3119301.66</v>
      </c>
      <c r="AV81" s="443">
        <v>4837860.83</v>
      </c>
      <c r="AW81" s="443" t="s">
        <v>6808</v>
      </c>
      <c r="AX81" s="444">
        <v>7.5838999999999999</v>
      </c>
      <c r="AY81" s="443">
        <v>9973250.25</v>
      </c>
      <c r="AZ81" s="443">
        <v>2752930.54</v>
      </c>
      <c r="BA81" s="442" t="s">
        <v>6809</v>
      </c>
      <c r="BB81" s="442">
        <v>7334971</v>
      </c>
      <c r="BC81" s="441">
        <v>2365259</v>
      </c>
      <c r="BD81" s="440">
        <v>8782209</v>
      </c>
      <c r="BE81" s="439">
        <v>6742216.3200000003</v>
      </c>
      <c r="BF81" s="439">
        <v>760</v>
      </c>
      <c r="BG81" s="439" t="s">
        <v>6810</v>
      </c>
      <c r="BH81" s="439">
        <f t="shared" si="53"/>
        <v>9974010</v>
      </c>
      <c r="BI81" s="438" t="e">
        <f t="shared" si="65"/>
        <v>#VALUE!</v>
      </c>
      <c r="BJ81" t="e">
        <f>VLOOKUP(P81,'[1]Critère Allocation'!$A$4:$K$10,11,FALSE)</f>
        <v>#N/A</v>
      </c>
      <c r="BK81" s="431" t="e">
        <f t="shared" si="43"/>
        <v>#N/A</v>
      </c>
      <c r="BL81" s="437" t="e">
        <f>$BO81*VLOOKUP($C81,'[1]PARAMETRES 2024'!$C$2:$I$27,2,FALSE)</f>
        <v>#N/A</v>
      </c>
      <c r="BM81" s="436" t="e">
        <f>$BO81*VLOOKUP($C81,'[1]PARAMETRES 2024'!$C$2:$I$27,3,FALSE)</f>
        <v>#N/A</v>
      </c>
      <c r="BN81" s="437" t="e">
        <f>$BO81*VLOOKUP($C81,'[1]PARAMETRES 2024'!$C$2:$I$27,4,FALSE)</f>
        <v>#N/A</v>
      </c>
      <c r="BO81" s="434" t="e">
        <f>$BK81/(1-VLOOKUP($C81,'[1]PARAMETRES 2024'!$C$2:$I$27,5,FALSE))</f>
        <v>#N/A</v>
      </c>
      <c r="BP81" s="437">
        <f t="shared" si="48"/>
        <v>0</v>
      </c>
      <c r="BQ81" s="437">
        <f t="shared" ref="BQ81:BQ108" si="66">IF(C81="France",BO81*$BQ$2,0)</f>
        <v>0</v>
      </c>
      <c r="BR81" s="434" t="e">
        <f t="shared" si="49"/>
        <v>#N/A</v>
      </c>
      <c r="BS81" s="436">
        <f>IFERROR(BO81*VLOOKUP(C81,'[1]PARAMETRES 2024'!$C$2:$I$27,6,FALSE),0)</f>
        <v>0</v>
      </c>
      <c r="BT81" s="436">
        <f>IFERROR((BP81+BQ81)*VLOOKUP(C81,'[1]PARAMETRES 2024'!$C$2:$I$27,7,FALSE),0)</f>
        <v>0</v>
      </c>
      <c r="BU81" s="435" t="e">
        <f t="shared" si="50"/>
        <v>#N/A</v>
      </c>
      <c r="BX81" s="434" t="e">
        <f t="shared" si="51"/>
        <v>#N/A</v>
      </c>
      <c r="BZ81" s="497"/>
      <c r="CG81" s="497"/>
      <c r="CN81" s="497"/>
    </row>
    <row r="82" spans="1:486" ht="15" customHeight="1" x14ac:dyDescent="0.25">
      <c r="A82" t="str">
        <f t="shared" si="45"/>
        <v>Og Erhlafu Jceqysbjq8513490</v>
      </c>
      <c r="B82" s="548" t="s">
        <v>1</v>
      </c>
      <c r="C82" s="458" t="s">
        <v>4611</v>
      </c>
      <c r="D82" s="458" t="s">
        <v>4612</v>
      </c>
      <c r="E82" s="458" t="s">
        <v>2952</v>
      </c>
      <c r="F82" s="621" t="s">
        <v>4613</v>
      </c>
      <c r="G82" s="509" t="s">
        <v>4614</v>
      </c>
      <c r="H82" s="558" t="s">
        <v>4615</v>
      </c>
      <c r="I82" s="458" t="s">
        <v>4616</v>
      </c>
      <c r="J82" s="507">
        <v>50318</v>
      </c>
      <c r="K82" s="557" t="s">
        <v>4617</v>
      </c>
      <c r="L82" s="506" t="s">
        <v>4618</v>
      </c>
      <c r="M82" s="455">
        <v>836729</v>
      </c>
      <c r="N82" s="455">
        <v>8721599</v>
      </c>
      <c r="O82" s="455" t="s">
        <v>4619</v>
      </c>
      <c r="P82" s="455" t="s">
        <v>4620</v>
      </c>
      <c r="Q82" s="501" t="s">
        <v>105</v>
      </c>
      <c r="R82" s="500"/>
      <c r="S82" s="492" t="b">
        <f t="shared" si="54"/>
        <v>0</v>
      </c>
      <c r="T82" s="492" t="str">
        <f t="shared" si="55"/>
        <v/>
      </c>
      <c r="U82" s="498"/>
      <c r="V82" s="498">
        <v>0</v>
      </c>
      <c r="W82" s="499"/>
      <c r="X82" s="442">
        <f t="shared" si="46"/>
        <v>0</v>
      </c>
      <c r="Y82" s="490" t="b">
        <f t="shared" si="56"/>
        <v>1</v>
      </c>
      <c r="Z82" s="492" t="str">
        <f t="shared" si="57"/>
        <v>ok</v>
      </c>
      <c r="AA82" s="498"/>
      <c r="AB82" s="498">
        <v>0</v>
      </c>
      <c r="AC82" s="499"/>
      <c r="AD82" s="442">
        <f t="shared" si="47"/>
        <v>0</v>
      </c>
      <c r="AE82" s="490" t="b">
        <f t="shared" si="58"/>
        <v>1</v>
      </c>
      <c r="AF82" s="490" t="str">
        <f t="shared" si="39"/>
        <v>ok</v>
      </c>
      <c r="AG82" s="498"/>
      <c r="AH82" s="498">
        <v>1196800</v>
      </c>
      <c r="AI82" s="499"/>
      <c r="AJ82" s="442">
        <f t="shared" si="64"/>
        <v>1</v>
      </c>
      <c r="AK82" s="492" t="b">
        <f t="shared" si="59"/>
        <v>0</v>
      </c>
      <c r="AL82" s="492" t="str">
        <f t="shared" si="60"/>
        <v/>
      </c>
      <c r="AM82" s="537"/>
      <c r="AN82" s="498">
        <v>1496000</v>
      </c>
      <c r="AO82" s="499"/>
      <c r="AP82" s="447">
        <f t="shared" si="61"/>
        <v>1</v>
      </c>
      <c r="AQ82" s="492" t="b">
        <f t="shared" si="62"/>
        <v>0</v>
      </c>
      <c r="AR82" s="492" t="b">
        <f t="shared" si="63"/>
        <v>1</v>
      </c>
      <c r="AS82" s="492" t="str">
        <f t="shared" si="52"/>
        <v/>
      </c>
      <c r="AT82" s="537"/>
      <c r="AU82" s="443">
        <v>7940975.1699999999</v>
      </c>
      <c r="AV82" s="443" t="s">
        <v>3565</v>
      </c>
      <c r="AW82" s="443" t="s">
        <v>6811</v>
      </c>
      <c r="AX82" s="444">
        <v>1.7069399999999999</v>
      </c>
      <c r="AY82" s="443">
        <v>8512719.8699999992</v>
      </c>
      <c r="AZ82" s="443" t="s">
        <v>3565</v>
      </c>
      <c r="BA82" s="442" t="s">
        <v>6812</v>
      </c>
      <c r="BB82" s="442">
        <v>262758</v>
      </c>
      <c r="BC82" s="441">
        <v>6882542</v>
      </c>
      <c r="BD82" s="440">
        <v>6316842</v>
      </c>
      <c r="BE82" s="439">
        <v>2776293.86</v>
      </c>
      <c r="BF82" s="439">
        <v>770</v>
      </c>
      <c r="BG82" s="439" t="s">
        <v>6813</v>
      </c>
      <c r="BH82" s="439">
        <f t="shared" si="53"/>
        <v>8513490</v>
      </c>
      <c r="BI82" s="438" t="e">
        <f t="shared" si="65"/>
        <v>#VALUE!</v>
      </c>
      <c r="BJ82" t="e">
        <f>VLOOKUP(P82,'[1]Critère Allocation'!$A$4:$K$10,11,FALSE)</f>
        <v>#N/A</v>
      </c>
      <c r="BK82" s="431" t="e">
        <f t="shared" si="43"/>
        <v>#N/A</v>
      </c>
      <c r="BL82" s="437" t="e">
        <f>$BO82*VLOOKUP($C82,'[1]PARAMETRES 2024'!$C$2:$I$27,2,FALSE)</f>
        <v>#N/A</v>
      </c>
      <c r="BM82" s="436" t="e">
        <f>$BO82*VLOOKUP($C82,'[1]PARAMETRES 2024'!$C$2:$I$27,3,FALSE)</f>
        <v>#N/A</v>
      </c>
      <c r="BN82" s="437" t="e">
        <f>$BO82*VLOOKUP($C82,'[1]PARAMETRES 2024'!$C$2:$I$27,4,FALSE)</f>
        <v>#N/A</v>
      </c>
      <c r="BO82" s="434" t="e">
        <f>$BK82/(1-VLOOKUP($C82,'[1]PARAMETRES 2024'!$C$2:$I$27,5,FALSE))</f>
        <v>#N/A</v>
      </c>
      <c r="BP82" s="437">
        <f t="shared" si="48"/>
        <v>0</v>
      </c>
      <c r="BQ82" s="437">
        <f t="shared" si="66"/>
        <v>0</v>
      </c>
      <c r="BR82" s="434" t="e">
        <f t="shared" si="49"/>
        <v>#N/A</v>
      </c>
      <c r="BS82" s="436">
        <f>IFERROR(BO82*VLOOKUP(C82,'[1]PARAMETRES 2024'!$C$2:$I$27,6,FALSE),0)</f>
        <v>0</v>
      </c>
      <c r="BT82" s="436">
        <f>IFERROR((BP82+BQ82)*VLOOKUP(C82,'[1]PARAMETRES 2024'!$C$2:$I$27,7,FALSE),0)</f>
        <v>0</v>
      </c>
      <c r="BU82" s="435" t="e">
        <f t="shared" si="50"/>
        <v>#N/A</v>
      </c>
      <c r="BX82" s="434" t="e">
        <f t="shared" si="51"/>
        <v>#N/A</v>
      </c>
      <c r="BZ82" s="497"/>
      <c r="CG82" s="497"/>
      <c r="CN82" s="497"/>
    </row>
    <row r="83" spans="1:486" ht="15" customHeight="1" x14ac:dyDescent="0.25">
      <c r="A83" t="str">
        <f t="shared" si="45"/>
        <v>Zcaag8496946</v>
      </c>
      <c r="B83" s="556"/>
      <c r="C83" s="456" t="s">
        <v>4621</v>
      </c>
      <c r="D83" s="456" t="s">
        <v>4622</v>
      </c>
      <c r="E83" s="458" t="s">
        <v>4623</v>
      </c>
      <c r="F83" s="456" t="s">
        <v>4624</v>
      </c>
      <c r="G83" s="457" t="s">
        <v>4625</v>
      </c>
      <c r="H83" s="456" t="s">
        <v>4626</v>
      </c>
      <c r="I83" s="456" t="s">
        <v>4627</v>
      </c>
      <c r="J83" s="456">
        <v>15600</v>
      </c>
      <c r="K83" s="456" t="s">
        <v>4628</v>
      </c>
      <c r="L83" s="456" t="s">
        <v>4629</v>
      </c>
      <c r="M83" s="456">
        <v>967967</v>
      </c>
      <c r="N83" s="455">
        <v>8633820</v>
      </c>
      <c r="O83" s="456" t="s">
        <v>4630</v>
      </c>
      <c r="P83" s="455" t="s">
        <v>4631</v>
      </c>
      <c r="Q83" s="454" t="s">
        <v>97</v>
      </c>
      <c r="R83" s="453" t="s">
        <v>97</v>
      </c>
      <c r="S83" s="446" t="b">
        <f t="shared" si="54"/>
        <v>1</v>
      </c>
      <c r="T83" s="446" t="str">
        <f t="shared" si="55"/>
        <v>ok</v>
      </c>
      <c r="U83" s="452"/>
      <c r="V83" s="451">
        <v>7330400</v>
      </c>
      <c r="W83" s="450">
        <v>7248109</v>
      </c>
      <c r="X83" s="442">
        <f t="shared" si="46"/>
        <v>1.1353444050027393E-2</v>
      </c>
      <c r="Y83" s="447" t="b">
        <f t="shared" si="56"/>
        <v>1</v>
      </c>
      <c r="Z83" s="446" t="str">
        <f t="shared" si="57"/>
        <v>ok</v>
      </c>
      <c r="AA83" s="452"/>
      <c r="AB83" s="451">
        <v>16295400</v>
      </c>
      <c r="AC83" s="450">
        <v>14612715</v>
      </c>
      <c r="AD83" s="442">
        <f t="shared" si="47"/>
        <v>0.11515211238979205</v>
      </c>
      <c r="AE83" s="447" t="b">
        <f t="shared" si="58"/>
        <v>0</v>
      </c>
      <c r="AF83" s="447" t="str">
        <f t="shared" si="39"/>
        <v/>
      </c>
      <c r="AG83" s="452"/>
      <c r="AH83" s="451"/>
      <c r="AI83" s="450"/>
      <c r="AJ83" s="442">
        <f t="shared" si="64"/>
        <v>0</v>
      </c>
      <c r="AK83" s="446" t="b">
        <f t="shared" si="59"/>
        <v>1</v>
      </c>
      <c r="AL83" s="446" t="str">
        <f t="shared" si="60"/>
        <v>ok</v>
      </c>
      <c r="AM83" s="452"/>
      <c r="AN83" s="451"/>
      <c r="AO83" s="450"/>
      <c r="AP83" s="447">
        <f t="shared" si="61"/>
        <v>0</v>
      </c>
      <c r="AQ83" s="446" t="b">
        <f t="shared" si="62"/>
        <v>1</v>
      </c>
      <c r="AR83" s="446" t="b">
        <f t="shared" si="63"/>
        <v>1</v>
      </c>
      <c r="AS83" s="446" t="str">
        <f t="shared" si="52"/>
        <v>ok</v>
      </c>
      <c r="AT83" s="452"/>
      <c r="AU83" s="443">
        <v>37796463.799999997</v>
      </c>
      <c r="AV83" s="443">
        <v>52348456.18</v>
      </c>
      <c r="AW83" s="443" t="s">
        <v>6814</v>
      </c>
      <c r="AX83" s="444">
        <v>6.2795800000000002</v>
      </c>
      <c r="AY83" s="443">
        <v>8496166.2400000002</v>
      </c>
      <c r="AZ83" s="443">
        <v>1759043.48</v>
      </c>
      <c r="BA83" s="442" t="s">
        <v>6815</v>
      </c>
      <c r="BB83" s="442">
        <v>5267915</v>
      </c>
      <c r="BC83" s="441">
        <v>50643409</v>
      </c>
      <c r="BD83" s="440">
        <v>72402341</v>
      </c>
      <c r="BE83" s="439">
        <v>61871858.890000001</v>
      </c>
      <c r="BF83" s="439">
        <v>780</v>
      </c>
      <c r="BG83" s="439" t="s">
        <v>6816</v>
      </c>
      <c r="BH83" s="439">
        <f t="shared" si="53"/>
        <v>8496946</v>
      </c>
      <c r="BI83" s="438" t="e">
        <f t="shared" si="65"/>
        <v>#VALUE!</v>
      </c>
      <c r="BJ83" t="e">
        <f>VLOOKUP(P83,'[1]Critère Allocation'!$A$4:$K$10,11,FALSE)</f>
        <v>#N/A</v>
      </c>
      <c r="BK83" s="431" t="e">
        <f t="shared" si="43"/>
        <v>#N/A</v>
      </c>
      <c r="BL83" s="437" t="e">
        <f>$BO83*VLOOKUP($C83,'[1]PARAMETRES 2024'!$C$2:$I$27,2,FALSE)</f>
        <v>#N/A</v>
      </c>
      <c r="BM83" s="436" t="e">
        <f>$BO83*VLOOKUP($C83,'[1]PARAMETRES 2024'!$C$2:$I$27,3,FALSE)</f>
        <v>#N/A</v>
      </c>
      <c r="BN83" s="437" t="e">
        <f>$BO83*VLOOKUP($C83,'[1]PARAMETRES 2024'!$C$2:$I$27,4,FALSE)</f>
        <v>#N/A</v>
      </c>
      <c r="BO83" s="434" t="e">
        <f>$BK83/(1-VLOOKUP($C83,'[1]PARAMETRES 2024'!$C$2:$I$27,5,FALSE))</f>
        <v>#N/A</v>
      </c>
      <c r="BP83" s="437">
        <f t="shared" si="48"/>
        <v>0</v>
      </c>
      <c r="BQ83" s="437">
        <f t="shared" si="66"/>
        <v>0</v>
      </c>
      <c r="BR83" s="434" t="e">
        <f t="shared" si="49"/>
        <v>#N/A</v>
      </c>
      <c r="BS83" s="436">
        <f>IFERROR(BO83*VLOOKUP(C83,'[1]PARAMETRES 2024'!$C$2:$I$27,6,FALSE),0)</f>
        <v>0</v>
      </c>
      <c r="BT83" s="436">
        <f>IFERROR((BP83+BQ83)*VLOOKUP(C83,'[1]PARAMETRES 2024'!$C$2:$I$27,7,FALSE),0)</f>
        <v>0</v>
      </c>
      <c r="BU83" s="435" t="e">
        <f t="shared" si="50"/>
        <v>#N/A</v>
      </c>
      <c r="BV83" s="432"/>
      <c r="BW83" s="432"/>
      <c r="BX83" s="434" t="e">
        <f t="shared" si="51"/>
        <v>#N/A</v>
      </c>
      <c r="BY83" s="432"/>
      <c r="BZ83" s="433"/>
      <c r="CA83" s="432"/>
      <c r="CB83" s="432"/>
      <c r="CC83" s="432"/>
      <c r="CD83" s="432"/>
      <c r="CE83" s="432"/>
      <c r="CF83" s="432"/>
      <c r="CG83" s="433"/>
      <c r="CH83" s="432"/>
      <c r="CI83" s="432"/>
      <c r="CJ83" s="432"/>
      <c r="CK83" s="432"/>
      <c r="CL83" s="432"/>
      <c r="CM83" s="432"/>
      <c r="CN83" s="433"/>
      <c r="CO83" s="432"/>
      <c r="CP83" s="432"/>
      <c r="CQ83" s="432"/>
      <c r="CR83" s="432"/>
      <c r="CS83" s="432"/>
      <c r="CT83" s="432"/>
      <c r="CU83" s="432"/>
      <c r="CV83" s="432"/>
      <c r="CW83" s="432"/>
      <c r="CX83" s="432"/>
      <c r="CY83" s="432"/>
      <c r="CZ83" s="432"/>
      <c r="DA83" s="432"/>
      <c r="DB83" s="432"/>
      <c r="DC83" s="432"/>
      <c r="DD83" s="432"/>
      <c r="DE83" s="432"/>
      <c r="DF83" s="432"/>
      <c r="DG83" s="432"/>
      <c r="DH83" s="432"/>
      <c r="DI83" s="432"/>
      <c r="DJ83" s="432"/>
      <c r="DK83" s="432"/>
      <c r="DL83" s="432"/>
      <c r="DM83" s="432"/>
      <c r="DN83" s="432"/>
      <c r="DO83" s="432"/>
      <c r="DP83" s="432"/>
      <c r="DQ83" s="432"/>
      <c r="DR83" s="432"/>
      <c r="DS83" s="432"/>
      <c r="DT83" s="432"/>
      <c r="DU83" s="432"/>
      <c r="DV83" s="432"/>
      <c r="DW83" s="432"/>
      <c r="DX83" s="432"/>
      <c r="DY83" s="432"/>
      <c r="DZ83" s="432"/>
      <c r="EA83" s="432"/>
      <c r="EB83" s="432"/>
      <c r="EC83" s="432"/>
      <c r="ED83" s="432"/>
      <c r="EE83" s="432"/>
      <c r="EF83" s="432"/>
      <c r="EG83" s="432"/>
      <c r="EH83" s="432"/>
      <c r="EI83" s="432"/>
      <c r="EJ83" s="432"/>
      <c r="EK83" s="432"/>
      <c r="EL83" s="432"/>
      <c r="EM83" s="432"/>
      <c r="EN83" s="432"/>
      <c r="EO83" s="432"/>
      <c r="EP83" s="432"/>
      <c r="EQ83" s="432"/>
      <c r="ER83" s="432"/>
      <c r="ES83" s="432"/>
      <c r="ET83" s="432"/>
      <c r="EU83" s="432"/>
      <c r="EV83" s="432"/>
      <c r="EW83" s="432"/>
      <c r="EX83" s="432"/>
      <c r="EY83" s="432"/>
      <c r="EZ83" s="432"/>
      <c r="FA83" s="432"/>
      <c r="FB83" s="432"/>
      <c r="FC83" s="432"/>
      <c r="FD83" s="432"/>
      <c r="FE83" s="432"/>
      <c r="FF83" s="432"/>
      <c r="FG83" s="432"/>
      <c r="FH83" s="432"/>
      <c r="FI83" s="432"/>
      <c r="FJ83" s="432"/>
      <c r="FK83" s="432"/>
      <c r="FL83" s="432"/>
      <c r="FM83" s="432"/>
      <c r="FN83" s="432"/>
      <c r="FO83" s="432"/>
      <c r="FP83" s="432"/>
      <c r="FQ83" s="432"/>
      <c r="FR83" s="432"/>
      <c r="FS83" s="432"/>
      <c r="FT83" s="432"/>
      <c r="FU83" s="432"/>
      <c r="FV83" s="432"/>
      <c r="FW83" s="432"/>
      <c r="FX83" s="432"/>
      <c r="FY83" s="432"/>
      <c r="FZ83" s="432"/>
      <c r="GA83" s="432"/>
      <c r="GB83" s="432"/>
      <c r="GC83" s="432"/>
      <c r="GD83" s="432"/>
      <c r="GE83" s="432"/>
      <c r="GF83" s="432"/>
      <c r="GG83" s="432"/>
      <c r="GH83" s="432"/>
      <c r="GI83" s="432"/>
      <c r="GJ83" s="432"/>
      <c r="GK83" s="432"/>
      <c r="GL83" s="432"/>
      <c r="GM83" s="432"/>
      <c r="GN83" s="432"/>
      <c r="GO83" s="432"/>
      <c r="GP83" s="432"/>
      <c r="GQ83" s="432"/>
      <c r="GR83" s="432"/>
      <c r="GS83" s="432"/>
      <c r="GT83" s="432"/>
      <c r="GU83" s="432"/>
      <c r="GV83" s="432"/>
      <c r="GW83" s="432"/>
      <c r="GX83" s="432"/>
      <c r="GY83" s="432"/>
      <c r="GZ83" s="432"/>
      <c r="HA83" s="432"/>
      <c r="HB83" s="432"/>
      <c r="HC83" s="432"/>
      <c r="HD83" s="432"/>
      <c r="HE83" s="432"/>
      <c r="HF83" s="432"/>
      <c r="HG83" s="432"/>
      <c r="HH83" s="432"/>
      <c r="HI83" s="432"/>
      <c r="HJ83" s="432"/>
      <c r="HK83" s="432"/>
      <c r="HL83" s="432"/>
      <c r="HM83" s="432"/>
      <c r="HN83" s="432"/>
      <c r="HO83" s="432"/>
      <c r="HP83" s="432"/>
      <c r="HQ83" s="432"/>
      <c r="HR83" s="432"/>
      <c r="HS83" s="432"/>
      <c r="HT83" s="432"/>
      <c r="HU83" s="432"/>
      <c r="HV83" s="432"/>
      <c r="HW83" s="432"/>
      <c r="HX83" s="432"/>
      <c r="HY83" s="432"/>
      <c r="HZ83" s="432"/>
      <c r="IA83" s="432"/>
      <c r="IB83" s="432"/>
      <c r="IC83" s="432"/>
      <c r="ID83" s="432"/>
      <c r="IE83" s="432"/>
      <c r="IF83" s="432"/>
      <c r="IG83" s="432"/>
      <c r="IH83" s="432"/>
      <c r="II83" s="432"/>
      <c r="IJ83" s="432"/>
      <c r="IK83" s="432"/>
      <c r="IL83" s="432"/>
      <c r="IM83" s="432"/>
      <c r="IN83" s="432"/>
      <c r="IO83" s="432"/>
      <c r="IP83" s="432"/>
      <c r="IQ83" s="432"/>
      <c r="IR83" s="432"/>
      <c r="IS83" s="432"/>
      <c r="IT83" s="432"/>
      <c r="IU83" s="432"/>
      <c r="IV83" s="432"/>
      <c r="IW83" s="432"/>
      <c r="IX83" s="432"/>
      <c r="IY83" s="432"/>
      <c r="IZ83" s="432"/>
      <c r="JA83" s="432"/>
      <c r="JB83" s="432"/>
      <c r="JC83" s="432"/>
      <c r="JD83" s="432"/>
      <c r="JE83" s="432"/>
      <c r="JF83" s="432"/>
      <c r="JG83" s="432"/>
      <c r="JH83" s="432"/>
      <c r="JI83" s="432"/>
      <c r="JJ83" s="432"/>
      <c r="JK83" s="432"/>
      <c r="JL83" s="432"/>
      <c r="JM83" s="432"/>
      <c r="JN83" s="432"/>
      <c r="JO83" s="432"/>
      <c r="JP83" s="432"/>
      <c r="JQ83" s="432"/>
      <c r="JR83" s="432"/>
      <c r="JS83" s="432"/>
      <c r="JT83" s="432"/>
      <c r="JU83" s="432"/>
      <c r="JV83" s="432"/>
      <c r="JW83" s="432"/>
      <c r="JX83" s="432"/>
      <c r="JY83" s="432"/>
      <c r="JZ83" s="432"/>
      <c r="KA83" s="432"/>
      <c r="KB83" s="432"/>
      <c r="KC83" s="432"/>
      <c r="KD83" s="432"/>
      <c r="KE83" s="432"/>
      <c r="KF83" s="432"/>
      <c r="KG83" s="432"/>
      <c r="KH83" s="432"/>
      <c r="KI83" s="432"/>
      <c r="KJ83" s="432"/>
      <c r="KK83" s="432"/>
      <c r="KL83" s="432"/>
      <c r="KM83" s="432"/>
      <c r="KN83" s="432"/>
      <c r="KO83" s="432"/>
      <c r="KP83" s="432"/>
      <c r="KQ83" s="432"/>
      <c r="KR83" s="432"/>
      <c r="KS83" s="432"/>
      <c r="KT83" s="432"/>
      <c r="KU83" s="432"/>
      <c r="KV83" s="432"/>
      <c r="KW83" s="432"/>
      <c r="KX83" s="432"/>
      <c r="KY83" s="432"/>
      <c r="KZ83" s="432"/>
      <c r="LA83" s="432"/>
      <c r="LB83" s="432"/>
      <c r="LC83" s="432"/>
      <c r="LD83" s="432"/>
      <c r="LE83" s="432"/>
      <c r="LF83" s="432"/>
      <c r="LG83" s="432"/>
      <c r="LH83" s="432"/>
      <c r="LI83" s="432"/>
      <c r="LJ83" s="432"/>
      <c r="LK83" s="432"/>
      <c r="LL83" s="432"/>
      <c r="LM83" s="432"/>
      <c r="LN83" s="432"/>
      <c r="LO83" s="432"/>
      <c r="LP83" s="432"/>
      <c r="LQ83" s="432"/>
      <c r="LR83" s="432"/>
      <c r="LS83" s="432"/>
      <c r="LT83" s="432"/>
      <c r="LU83" s="432"/>
      <c r="LV83" s="432"/>
      <c r="LW83" s="432"/>
      <c r="LX83" s="432"/>
      <c r="LY83" s="432"/>
      <c r="LZ83" s="432"/>
      <c r="MA83" s="432"/>
      <c r="MB83" s="432"/>
      <c r="MC83" s="432"/>
      <c r="MD83" s="432"/>
      <c r="ME83" s="432"/>
      <c r="MF83" s="432"/>
      <c r="MG83" s="432"/>
      <c r="MH83" s="432"/>
      <c r="MI83" s="432"/>
      <c r="MJ83" s="432"/>
      <c r="MK83" s="432"/>
      <c r="ML83" s="432"/>
      <c r="MM83" s="432"/>
      <c r="MN83" s="432"/>
      <c r="MO83" s="432"/>
      <c r="MP83" s="432"/>
      <c r="MQ83" s="432"/>
      <c r="MR83" s="432"/>
      <c r="MS83" s="432"/>
      <c r="MT83" s="432"/>
      <c r="MU83" s="432"/>
      <c r="MV83" s="432"/>
      <c r="MW83" s="432"/>
      <c r="MX83" s="432"/>
      <c r="MY83" s="432"/>
      <c r="MZ83" s="432"/>
      <c r="NA83" s="432"/>
      <c r="NB83" s="432"/>
      <c r="NC83" s="432"/>
      <c r="ND83" s="432"/>
      <c r="NE83" s="432"/>
      <c r="NF83" s="432"/>
      <c r="NG83" s="432"/>
      <c r="NH83" s="432"/>
      <c r="NI83" s="432"/>
      <c r="NJ83" s="432"/>
      <c r="NK83" s="432"/>
      <c r="NL83" s="432"/>
      <c r="NM83" s="432"/>
      <c r="NN83" s="432"/>
      <c r="NO83" s="432"/>
      <c r="NP83" s="432"/>
      <c r="NQ83" s="432"/>
      <c r="NR83" s="432"/>
      <c r="NS83" s="432"/>
      <c r="NT83" s="432"/>
      <c r="NU83" s="432"/>
      <c r="NV83" s="432"/>
      <c r="NW83" s="432"/>
      <c r="NX83" s="432"/>
      <c r="NY83" s="432"/>
      <c r="NZ83" s="432"/>
      <c r="OA83" s="432"/>
      <c r="OB83" s="432"/>
      <c r="OC83" s="432"/>
      <c r="OD83" s="432"/>
      <c r="OE83" s="432"/>
      <c r="OF83" s="432"/>
      <c r="OG83" s="432"/>
      <c r="OH83" s="432"/>
      <c r="OI83" s="432"/>
      <c r="OJ83" s="432"/>
      <c r="OK83" s="432"/>
      <c r="OL83" s="432"/>
      <c r="OM83" s="432"/>
      <c r="ON83" s="432"/>
      <c r="OO83" s="432"/>
      <c r="OP83" s="432"/>
      <c r="OQ83" s="432"/>
      <c r="OR83" s="432"/>
      <c r="OS83" s="432"/>
      <c r="OT83" s="432"/>
      <c r="OU83" s="432"/>
      <c r="OV83" s="432"/>
      <c r="OW83" s="432"/>
      <c r="OX83" s="432"/>
      <c r="OY83" s="432"/>
      <c r="OZ83" s="432"/>
      <c r="PA83" s="432"/>
      <c r="PB83" s="432"/>
      <c r="PC83" s="432"/>
      <c r="PD83" s="432"/>
      <c r="PE83" s="432"/>
      <c r="PF83" s="432"/>
      <c r="PG83" s="432"/>
      <c r="PH83" s="432"/>
      <c r="PI83" s="432"/>
      <c r="PJ83" s="432"/>
      <c r="PK83" s="432"/>
      <c r="PL83" s="432"/>
      <c r="PM83" s="432"/>
      <c r="PN83" s="432"/>
      <c r="PO83" s="432"/>
      <c r="PP83" s="432"/>
      <c r="PQ83" s="432"/>
      <c r="PR83" s="432"/>
      <c r="PS83" s="432"/>
      <c r="PT83" s="432"/>
      <c r="PU83" s="432"/>
      <c r="PV83" s="432"/>
      <c r="PW83" s="432"/>
      <c r="PX83" s="432"/>
      <c r="PY83" s="432"/>
      <c r="PZ83" s="432"/>
      <c r="QA83" s="432"/>
      <c r="QB83" s="432"/>
      <c r="QC83" s="432"/>
      <c r="QD83" s="432"/>
      <c r="QE83" s="432"/>
      <c r="QF83" s="432"/>
      <c r="QG83" s="432"/>
      <c r="QH83" s="432"/>
      <c r="QI83" s="432"/>
      <c r="QJ83" s="432"/>
      <c r="QK83" s="432"/>
      <c r="QL83" s="432"/>
      <c r="QM83" s="432"/>
      <c r="QN83" s="432"/>
      <c r="QO83" s="432"/>
      <c r="QP83" s="432"/>
      <c r="QQ83" s="432"/>
      <c r="QR83" s="432"/>
      <c r="QS83" s="432"/>
      <c r="QT83" s="432"/>
      <c r="QU83" s="432"/>
      <c r="QV83" s="432"/>
      <c r="QW83" s="432"/>
      <c r="QX83" s="432"/>
      <c r="QY83" s="432"/>
      <c r="QZ83" s="432"/>
      <c r="RA83" s="432"/>
      <c r="RB83" s="432"/>
      <c r="RC83" s="432"/>
      <c r="RD83" s="432"/>
      <c r="RE83" s="432"/>
      <c r="RF83" s="432"/>
      <c r="RG83" s="432"/>
      <c r="RH83" s="432"/>
      <c r="RI83" s="432"/>
      <c r="RJ83" s="432"/>
      <c r="RK83" s="432"/>
      <c r="RL83" s="432"/>
      <c r="RM83" s="432"/>
      <c r="RN83" s="432"/>
      <c r="RO83" s="432"/>
      <c r="RP83" s="432"/>
      <c r="RQ83" s="432"/>
      <c r="RR83" s="432"/>
    </row>
    <row r="84" spans="1:486" ht="15" customHeight="1" x14ac:dyDescent="0.25">
      <c r="A84" t="str">
        <f t="shared" si="45"/>
        <v>TEATTK JSB AAHDFJ239370</v>
      </c>
      <c r="B84" s="548"/>
      <c r="C84" s="554" t="s">
        <v>4632</v>
      </c>
      <c r="D84" s="456" t="s">
        <v>4633</v>
      </c>
      <c r="E84" s="458" t="s">
        <v>4634</v>
      </c>
      <c r="F84" s="456" t="s">
        <v>4635</v>
      </c>
      <c r="G84" s="457" t="s">
        <v>4636</v>
      </c>
      <c r="H84" s="456" t="s">
        <v>4637</v>
      </c>
      <c r="I84" s="456" t="s">
        <v>4638</v>
      </c>
      <c r="J84" s="456">
        <v>11399</v>
      </c>
      <c r="K84" s="456" t="s">
        <v>4639</v>
      </c>
      <c r="L84" s="456" t="s">
        <v>4640</v>
      </c>
      <c r="M84" s="456">
        <v>690567</v>
      </c>
      <c r="N84" s="455">
        <v>7292437</v>
      </c>
      <c r="O84" s="456" t="s">
        <v>4641</v>
      </c>
      <c r="P84" s="455" t="s">
        <v>4642</v>
      </c>
      <c r="Q84" s="454" t="s">
        <v>97</v>
      </c>
      <c r="R84" s="453" t="s">
        <v>97</v>
      </c>
      <c r="S84" s="446" t="b">
        <f t="shared" si="54"/>
        <v>1</v>
      </c>
      <c r="T84" s="446" t="str">
        <f t="shared" si="55"/>
        <v>ok</v>
      </c>
      <c r="U84" s="452"/>
      <c r="V84" s="452"/>
      <c r="W84" s="450"/>
      <c r="X84" s="442">
        <f t="shared" si="46"/>
        <v>0</v>
      </c>
      <c r="Y84" s="447" t="b">
        <f t="shared" si="56"/>
        <v>1</v>
      </c>
      <c r="Z84" s="446" t="str">
        <f t="shared" si="57"/>
        <v>ok</v>
      </c>
      <c r="AA84" s="452"/>
      <c r="AB84" s="451">
        <v>2192300</v>
      </c>
      <c r="AC84" s="450">
        <v>2247332</v>
      </c>
      <c r="AD84" s="442">
        <f t="shared" si="47"/>
        <v>-2.4487703641473534E-2</v>
      </c>
      <c r="AE84" s="447" t="b">
        <f t="shared" si="58"/>
        <v>1</v>
      </c>
      <c r="AF84" s="447" t="str">
        <f t="shared" si="39"/>
        <v>ok</v>
      </c>
      <c r="AG84" s="555"/>
      <c r="AH84" s="451"/>
      <c r="AI84" s="450"/>
      <c r="AJ84" s="442">
        <f t="shared" si="64"/>
        <v>0</v>
      </c>
      <c r="AK84" s="446" t="b">
        <f t="shared" si="59"/>
        <v>1</v>
      </c>
      <c r="AL84" s="446" t="str">
        <f t="shared" si="60"/>
        <v>ok</v>
      </c>
      <c r="AM84" s="452"/>
      <c r="AN84" s="451"/>
      <c r="AO84" s="450"/>
      <c r="AP84" s="447">
        <f t="shared" si="61"/>
        <v>0</v>
      </c>
      <c r="AQ84" s="446" t="b">
        <f t="shared" si="62"/>
        <v>1</v>
      </c>
      <c r="AR84" s="446" t="b">
        <f t="shared" si="63"/>
        <v>1</v>
      </c>
      <c r="AS84" s="446" t="str">
        <f t="shared" si="52"/>
        <v>ok</v>
      </c>
      <c r="AT84" s="452"/>
      <c r="AU84" s="443">
        <v>6931793.5499999998</v>
      </c>
      <c r="AV84" s="443">
        <v>4512974.9400000004</v>
      </c>
      <c r="AW84" s="443" t="s">
        <v>6817</v>
      </c>
      <c r="AX84" s="444">
        <v>8.4979200000000006</v>
      </c>
      <c r="AY84" s="443">
        <v>238579.99</v>
      </c>
      <c r="AZ84" s="443">
        <v>706794.16</v>
      </c>
      <c r="BA84" s="442" t="s">
        <v>6818</v>
      </c>
      <c r="BB84" s="442">
        <v>896104</v>
      </c>
      <c r="BC84" s="441">
        <v>7007576</v>
      </c>
      <c r="BD84" s="440">
        <v>5036329</v>
      </c>
      <c r="BE84" s="439">
        <v>2535829.16</v>
      </c>
      <c r="BF84" s="439">
        <v>790</v>
      </c>
      <c r="BG84" s="439" t="s">
        <v>6819</v>
      </c>
      <c r="BH84" s="439">
        <f t="shared" si="53"/>
        <v>239370</v>
      </c>
      <c r="BI84" s="438" t="e">
        <f t="shared" si="65"/>
        <v>#VALUE!</v>
      </c>
      <c r="BJ84" t="e">
        <f>VLOOKUP(P84,'[1]Critère Allocation'!$A$4:$K$10,11,FALSE)</f>
        <v>#N/A</v>
      </c>
      <c r="BK84" s="431" t="e">
        <f t="shared" si="43"/>
        <v>#N/A</v>
      </c>
      <c r="BL84" s="437" t="e">
        <f>$BO84*VLOOKUP($C84,'[1]PARAMETRES 2024'!$C$2:$I$27,2,FALSE)</f>
        <v>#N/A</v>
      </c>
      <c r="BM84" s="436" t="e">
        <f>$BO84*VLOOKUP($C84,'[1]PARAMETRES 2024'!$C$2:$I$27,3,FALSE)</f>
        <v>#N/A</v>
      </c>
      <c r="BN84" s="437" t="e">
        <f>$BO84*VLOOKUP($C84,'[1]PARAMETRES 2024'!$C$2:$I$27,4,FALSE)</f>
        <v>#N/A</v>
      </c>
      <c r="BO84" s="434" t="e">
        <f>$BK84/(1-VLOOKUP($C84,'[1]PARAMETRES 2024'!$C$2:$I$27,5,FALSE))</f>
        <v>#N/A</v>
      </c>
      <c r="BP84" s="437">
        <f t="shared" si="48"/>
        <v>0</v>
      </c>
      <c r="BQ84" s="437">
        <f t="shared" si="66"/>
        <v>0</v>
      </c>
      <c r="BR84" s="434" t="e">
        <f t="shared" si="49"/>
        <v>#N/A</v>
      </c>
      <c r="BS84" s="436">
        <f>IFERROR(BO84*VLOOKUP(C84,'[1]PARAMETRES 2024'!$C$2:$I$27,6,FALSE),0)</f>
        <v>0</v>
      </c>
      <c r="BT84" s="436">
        <f>IFERROR((BP84+BQ84)*VLOOKUP(C84,'[1]PARAMETRES 2024'!$C$2:$I$27,7,FALSE),0)</f>
        <v>0</v>
      </c>
      <c r="BU84" s="435" t="e">
        <f t="shared" si="50"/>
        <v>#N/A</v>
      </c>
      <c r="BV84" s="432"/>
      <c r="BW84" s="432"/>
      <c r="BX84" s="434" t="e">
        <f t="shared" si="51"/>
        <v>#N/A</v>
      </c>
      <c r="BY84" s="432"/>
      <c r="BZ84" s="433"/>
      <c r="CA84" s="432"/>
      <c r="CB84" s="432"/>
      <c r="CC84" s="432"/>
      <c r="CD84" s="432"/>
      <c r="CE84" s="432"/>
      <c r="CF84" s="432"/>
      <c r="CG84" s="433"/>
      <c r="CH84" s="432"/>
      <c r="CI84" s="432"/>
      <c r="CJ84" s="432"/>
      <c r="CK84" s="432"/>
      <c r="CL84" s="432"/>
      <c r="CM84" s="432"/>
      <c r="CN84" s="433"/>
      <c r="CO84" s="432"/>
      <c r="CP84" s="432"/>
      <c r="CQ84" s="432"/>
      <c r="CR84" s="432"/>
      <c r="CS84" s="432"/>
      <c r="CT84" s="432"/>
      <c r="CU84" s="432"/>
      <c r="CV84" s="432"/>
      <c r="CW84" s="432"/>
      <c r="CX84" s="432"/>
      <c r="CY84" s="432"/>
      <c r="CZ84" s="432"/>
      <c r="DA84" s="432"/>
      <c r="DB84" s="432"/>
      <c r="DC84" s="432"/>
      <c r="DD84" s="432"/>
      <c r="DE84" s="432"/>
      <c r="DF84" s="432"/>
      <c r="DG84" s="432"/>
      <c r="DH84" s="432"/>
      <c r="DI84" s="432"/>
      <c r="DJ84" s="432"/>
      <c r="DK84" s="432"/>
      <c r="DL84" s="432"/>
      <c r="DM84" s="432"/>
      <c r="DN84" s="432"/>
      <c r="DO84" s="432"/>
      <c r="DP84" s="432"/>
      <c r="DQ84" s="432"/>
      <c r="DR84" s="432"/>
      <c r="DS84" s="432"/>
      <c r="DT84" s="432"/>
      <c r="DU84" s="432"/>
      <c r="DV84" s="432"/>
      <c r="DW84" s="432"/>
      <c r="DX84" s="432"/>
      <c r="DY84" s="432"/>
      <c r="DZ84" s="432"/>
      <c r="EA84" s="432"/>
      <c r="EB84" s="432"/>
      <c r="EC84" s="432"/>
      <c r="ED84" s="432"/>
      <c r="EE84" s="432"/>
      <c r="EF84" s="432"/>
      <c r="EG84" s="432"/>
      <c r="EH84" s="432"/>
      <c r="EI84" s="432"/>
      <c r="EJ84" s="432"/>
      <c r="EK84" s="432"/>
      <c r="EL84" s="432"/>
      <c r="EM84" s="432"/>
      <c r="EN84" s="432"/>
      <c r="EO84" s="432"/>
      <c r="EP84" s="432"/>
      <c r="EQ84" s="432"/>
      <c r="ER84" s="432"/>
      <c r="ES84" s="432"/>
      <c r="ET84" s="432"/>
      <c r="EU84" s="432"/>
      <c r="EV84" s="432"/>
      <c r="EW84" s="432"/>
      <c r="EX84" s="432"/>
      <c r="EY84" s="432"/>
      <c r="EZ84" s="432"/>
      <c r="FA84" s="432"/>
      <c r="FB84" s="432"/>
      <c r="FC84" s="432"/>
      <c r="FD84" s="432"/>
      <c r="FE84" s="432"/>
      <c r="FF84" s="432"/>
      <c r="FG84" s="432"/>
      <c r="FH84" s="432"/>
      <c r="FI84" s="432"/>
      <c r="FJ84" s="432"/>
      <c r="FK84" s="432"/>
      <c r="FL84" s="432"/>
      <c r="FM84" s="432"/>
      <c r="FN84" s="432"/>
      <c r="FO84" s="432"/>
      <c r="FP84" s="432"/>
      <c r="FQ84" s="432"/>
      <c r="FR84" s="432"/>
      <c r="FS84" s="432"/>
      <c r="FT84" s="432"/>
      <c r="FU84" s="432"/>
      <c r="FV84" s="432"/>
      <c r="FW84" s="432"/>
      <c r="FX84" s="432"/>
      <c r="FY84" s="432"/>
      <c r="FZ84" s="432"/>
      <c r="GA84" s="432"/>
      <c r="GB84" s="432"/>
      <c r="GC84" s="432"/>
      <c r="GD84" s="432"/>
      <c r="GE84" s="432"/>
      <c r="GF84" s="432"/>
      <c r="GG84" s="432"/>
      <c r="GH84" s="432"/>
      <c r="GI84" s="432"/>
      <c r="GJ84" s="432"/>
      <c r="GK84" s="432"/>
      <c r="GL84" s="432"/>
      <c r="GM84" s="432"/>
      <c r="GN84" s="432"/>
      <c r="GO84" s="432"/>
      <c r="GP84" s="432"/>
      <c r="GQ84" s="432"/>
      <c r="GR84" s="432"/>
      <c r="GS84" s="432"/>
      <c r="GT84" s="432"/>
      <c r="GU84" s="432"/>
      <c r="GV84" s="432"/>
      <c r="GW84" s="432"/>
      <c r="GX84" s="432"/>
      <c r="GY84" s="432"/>
      <c r="GZ84" s="432"/>
      <c r="HA84" s="432"/>
      <c r="HB84" s="432"/>
      <c r="HC84" s="432"/>
      <c r="HD84" s="432"/>
      <c r="HE84" s="432"/>
      <c r="HF84" s="432"/>
      <c r="HG84" s="432"/>
      <c r="HH84" s="432"/>
      <c r="HI84" s="432"/>
      <c r="HJ84" s="432"/>
      <c r="HK84" s="432"/>
      <c r="HL84" s="432"/>
      <c r="HM84" s="432"/>
      <c r="HN84" s="432"/>
      <c r="HO84" s="432"/>
      <c r="HP84" s="432"/>
      <c r="HQ84" s="432"/>
      <c r="HR84" s="432"/>
      <c r="HS84" s="432"/>
      <c r="HT84" s="432"/>
      <c r="HU84" s="432"/>
      <c r="HV84" s="432"/>
      <c r="HW84" s="432"/>
      <c r="HX84" s="432"/>
      <c r="HY84" s="432"/>
      <c r="HZ84" s="432"/>
      <c r="IA84" s="432"/>
      <c r="IB84" s="432"/>
      <c r="IC84" s="432"/>
      <c r="ID84" s="432"/>
      <c r="IE84" s="432"/>
      <c r="IF84" s="432"/>
      <c r="IG84" s="432"/>
      <c r="IH84" s="432"/>
      <c r="II84" s="432"/>
      <c r="IJ84" s="432"/>
      <c r="IK84" s="432"/>
      <c r="IL84" s="432"/>
      <c r="IM84" s="432"/>
      <c r="IN84" s="432"/>
      <c r="IO84" s="432"/>
      <c r="IP84" s="432"/>
      <c r="IQ84" s="432"/>
      <c r="IR84" s="432"/>
      <c r="IS84" s="432"/>
      <c r="IT84" s="432"/>
      <c r="IU84" s="432"/>
      <c r="IV84" s="432"/>
      <c r="IW84" s="432"/>
      <c r="IX84" s="432"/>
      <c r="IY84" s="432"/>
      <c r="IZ84" s="432"/>
      <c r="JA84" s="432"/>
      <c r="JB84" s="432"/>
      <c r="JC84" s="432"/>
      <c r="JD84" s="432"/>
      <c r="JE84" s="432"/>
      <c r="JF84" s="432"/>
      <c r="JG84" s="432"/>
      <c r="JH84" s="432"/>
      <c r="JI84" s="432"/>
      <c r="JJ84" s="432"/>
      <c r="JK84" s="432"/>
      <c r="JL84" s="432"/>
      <c r="JM84" s="432"/>
      <c r="JN84" s="432"/>
      <c r="JO84" s="432"/>
      <c r="JP84" s="432"/>
      <c r="JQ84" s="432"/>
      <c r="JR84" s="432"/>
      <c r="JS84" s="432"/>
      <c r="JT84" s="432"/>
      <c r="JU84" s="432"/>
      <c r="JV84" s="432"/>
      <c r="JW84" s="432"/>
      <c r="JX84" s="432"/>
      <c r="JY84" s="432"/>
      <c r="JZ84" s="432"/>
      <c r="KA84" s="432"/>
      <c r="KB84" s="432"/>
      <c r="KC84" s="432"/>
      <c r="KD84" s="432"/>
      <c r="KE84" s="432"/>
      <c r="KF84" s="432"/>
      <c r="KG84" s="432"/>
      <c r="KH84" s="432"/>
      <c r="KI84" s="432"/>
      <c r="KJ84" s="432"/>
      <c r="KK84" s="432"/>
      <c r="KL84" s="432"/>
      <c r="KM84" s="432"/>
      <c r="KN84" s="432"/>
      <c r="KO84" s="432"/>
      <c r="KP84" s="432"/>
      <c r="KQ84" s="432"/>
      <c r="KR84" s="432"/>
      <c r="KS84" s="432"/>
      <c r="KT84" s="432"/>
      <c r="KU84" s="432"/>
      <c r="KV84" s="432"/>
      <c r="KW84" s="432"/>
      <c r="KX84" s="432"/>
      <c r="KY84" s="432"/>
      <c r="KZ84" s="432"/>
      <c r="LA84" s="432"/>
      <c r="LB84" s="432"/>
      <c r="LC84" s="432"/>
      <c r="LD84" s="432"/>
      <c r="LE84" s="432"/>
      <c r="LF84" s="432"/>
      <c r="LG84" s="432"/>
      <c r="LH84" s="432"/>
      <c r="LI84" s="432"/>
      <c r="LJ84" s="432"/>
      <c r="LK84" s="432"/>
      <c r="LL84" s="432"/>
      <c r="LM84" s="432"/>
      <c r="LN84" s="432"/>
      <c r="LO84" s="432"/>
      <c r="LP84" s="432"/>
      <c r="LQ84" s="432"/>
      <c r="LR84" s="432"/>
      <c r="LS84" s="432"/>
      <c r="LT84" s="432"/>
      <c r="LU84" s="432"/>
      <c r="LV84" s="432"/>
      <c r="LW84" s="432"/>
      <c r="LX84" s="432"/>
      <c r="LY84" s="432"/>
      <c r="LZ84" s="432"/>
      <c r="MA84" s="432"/>
      <c r="MB84" s="432"/>
      <c r="MC84" s="432"/>
      <c r="MD84" s="432"/>
      <c r="ME84" s="432"/>
      <c r="MF84" s="432"/>
      <c r="MG84" s="432"/>
      <c r="MH84" s="432"/>
      <c r="MI84" s="432"/>
      <c r="MJ84" s="432"/>
      <c r="MK84" s="432"/>
      <c r="ML84" s="432"/>
      <c r="MM84" s="432"/>
      <c r="MN84" s="432"/>
      <c r="MO84" s="432"/>
      <c r="MP84" s="432"/>
      <c r="MQ84" s="432"/>
      <c r="MR84" s="432"/>
      <c r="MS84" s="432"/>
      <c r="MT84" s="432"/>
      <c r="MU84" s="432"/>
      <c r="MV84" s="432"/>
      <c r="MW84" s="432"/>
      <c r="MX84" s="432"/>
      <c r="MY84" s="432"/>
      <c r="MZ84" s="432"/>
      <c r="NA84" s="432"/>
      <c r="NB84" s="432"/>
      <c r="NC84" s="432"/>
      <c r="ND84" s="432"/>
      <c r="NE84" s="432"/>
      <c r="NF84" s="432"/>
      <c r="NG84" s="432"/>
      <c r="NH84" s="432"/>
      <c r="NI84" s="432"/>
      <c r="NJ84" s="432"/>
      <c r="NK84" s="432"/>
      <c r="NL84" s="432"/>
      <c r="NM84" s="432"/>
      <c r="NN84" s="432"/>
      <c r="NO84" s="432"/>
      <c r="NP84" s="432"/>
      <c r="NQ84" s="432"/>
      <c r="NR84" s="432"/>
      <c r="NS84" s="432"/>
      <c r="NT84" s="432"/>
      <c r="NU84" s="432"/>
      <c r="NV84" s="432"/>
      <c r="NW84" s="432"/>
      <c r="NX84" s="432"/>
      <c r="NY84" s="432"/>
      <c r="NZ84" s="432"/>
      <c r="OA84" s="432"/>
      <c r="OB84" s="432"/>
      <c r="OC84" s="432"/>
      <c r="OD84" s="432"/>
      <c r="OE84" s="432"/>
      <c r="OF84" s="432"/>
      <c r="OG84" s="432"/>
      <c r="OH84" s="432"/>
      <c r="OI84" s="432"/>
      <c r="OJ84" s="432"/>
      <c r="OK84" s="432"/>
      <c r="OL84" s="432"/>
      <c r="OM84" s="432"/>
      <c r="ON84" s="432"/>
      <c r="OO84" s="432"/>
      <c r="OP84" s="432"/>
      <c r="OQ84" s="432"/>
      <c r="OR84" s="432"/>
      <c r="OS84" s="432"/>
      <c r="OT84" s="432"/>
      <c r="OU84" s="432"/>
      <c r="OV84" s="432"/>
      <c r="OW84" s="432"/>
      <c r="OX84" s="432"/>
      <c r="OY84" s="432"/>
      <c r="OZ84" s="432"/>
      <c r="PA84" s="432"/>
      <c r="PB84" s="432"/>
      <c r="PC84" s="432"/>
      <c r="PD84" s="432"/>
      <c r="PE84" s="432"/>
      <c r="PF84" s="432"/>
      <c r="PG84" s="432"/>
      <c r="PH84" s="432"/>
      <c r="PI84" s="432"/>
      <c r="PJ84" s="432"/>
      <c r="PK84" s="432"/>
      <c r="PL84" s="432"/>
      <c r="PM84" s="432"/>
      <c r="PN84" s="432"/>
      <c r="PO84" s="432"/>
      <c r="PP84" s="432"/>
      <c r="PQ84" s="432"/>
      <c r="PR84" s="432"/>
      <c r="PS84" s="432"/>
      <c r="PT84" s="432"/>
      <c r="PU84" s="432"/>
      <c r="PV84" s="432"/>
      <c r="PW84" s="432"/>
      <c r="PX84" s="432"/>
      <c r="PY84" s="432"/>
      <c r="PZ84" s="432"/>
      <c r="QA84" s="432"/>
      <c r="QB84" s="432"/>
      <c r="QC84" s="432"/>
      <c r="QD84" s="432"/>
      <c r="QE84" s="432"/>
      <c r="QF84" s="432"/>
      <c r="QG84" s="432"/>
      <c r="QH84" s="432"/>
      <c r="QI84" s="432"/>
      <c r="QJ84" s="432"/>
      <c r="QK84" s="432"/>
      <c r="QL84" s="432"/>
      <c r="QM84" s="432"/>
      <c r="QN84" s="432"/>
      <c r="QO84" s="432"/>
      <c r="QP84" s="432"/>
      <c r="QQ84" s="432"/>
      <c r="QR84" s="432"/>
      <c r="QS84" s="432"/>
      <c r="QT84" s="432"/>
      <c r="QU84" s="432"/>
      <c r="QV84" s="432"/>
      <c r="QW84" s="432"/>
      <c r="QX84" s="432"/>
      <c r="QY84" s="432"/>
      <c r="QZ84" s="432"/>
      <c r="RA84" s="432"/>
      <c r="RB84" s="432"/>
      <c r="RC84" s="432"/>
      <c r="RD84" s="432"/>
      <c r="RE84" s="432"/>
      <c r="RF84" s="432"/>
      <c r="RG84" s="432"/>
      <c r="RH84" s="432"/>
      <c r="RI84" s="432"/>
      <c r="RJ84" s="432"/>
      <c r="RK84" s="432"/>
      <c r="RL84" s="432"/>
      <c r="RM84" s="432"/>
      <c r="RN84" s="432"/>
      <c r="RO84" s="432"/>
      <c r="RP84" s="432"/>
      <c r="RQ84" s="432"/>
      <c r="RR84" s="432"/>
    </row>
    <row r="85" spans="1:486" ht="15" customHeight="1" x14ac:dyDescent="0.25">
      <c r="A85" t="str">
        <f t="shared" si="45"/>
        <v>26972700</v>
      </c>
      <c r="B85" s="548"/>
      <c r="C85" s="554" t="s">
        <v>4643</v>
      </c>
      <c r="D85" s="456" t="s">
        <v>4644</v>
      </c>
      <c r="E85" s="458" t="s">
        <v>4645</v>
      </c>
      <c r="F85" s="456" t="s">
        <v>4646</v>
      </c>
      <c r="G85" s="457" t="s">
        <v>4647</v>
      </c>
      <c r="H85" s="457"/>
      <c r="I85" s="456"/>
      <c r="J85" s="456"/>
      <c r="K85" s="456"/>
      <c r="L85" s="456"/>
      <c r="M85" s="456"/>
      <c r="N85" s="455"/>
      <c r="O85" s="456"/>
      <c r="P85" s="455"/>
      <c r="Q85" s="454" t="s">
        <v>97</v>
      </c>
      <c r="R85" s="453" t="s">
        <v>97</v>
      </c>
      <c r="S85" s="446" t="b">
        <f t="shared" si="54"/>
        <v>1</v>
      </c>
      <c r="T85" s="446" t="str">
        <f t="shared" si="55"/>
        <v>ok</v>
      </c>
      <c r="U85" s="452"/>
      <c r="V85" s="451">
        <v>36179000</v>
      </c>
      <c r="W85" s="450">
        <v>36179737</v>
      </c>
      <c r="X85" s="442">
        <f t="shared" si="46"/>
        <v>-2.0370518447936755E-5</v>
      </c>
      <c r="Y85" s="447" t="b">
        <f t="shared" si="56"/>
        <v>1</v>
      </c>
      <c r="Z85" s="446" t="str">
        <f t="shared" si="57"/>
        <v>ok</v>
      </c>
      <c r="AA85" s="452"/>
      <c r="AB85" s="451">
        <v>89206700</v>
      </c>
      <c r="AC85" s="450">
        <v>91640157</v>
      </c>
      <c r="AD85" s="442">
        <f t="shared" si="47"/>
        <v>-2.6554483096313333E-2</v>
      </c>
      <c r="AE85" s="447" t="b">
        <f t="shared" si="58"/>
        <v>1</v>
      </c>
      <c r="AF85" s="447" t="str">
        <f t="shared" si="39"/>
        <v>ok</v>
      </c>
      <c r="AG85" s="452"/>
      <c r="AH85" s="451">
        <v>87178000</v>
      </c>
      <c r="AI85" s="450">
        <v>106103000</v>
      </c>
      <c r="AJ85" s="442">
        <f t="shared" si="64"/>
        <v>-0.17836441947918533</v>
      </c>
      <c r="AK85" s="446" t="b">
        <f t="shared" si="59"/>
        <v>0</v>
      </c>
      <c r="AL85" s="446" t="str">
        <f t="shared" si="60"/>
        <v/>
      </c>
      <c r="AM85" s="452"/>
      <c r="AN85" s="451">
        <v>121969000</v>
      </c>
      <c r="AO85" s="450">
        <v>117187000</v>
      </c>
      <c r="AP85" s="447">
        <f t="shared" si="61"/>
        <v>4.0806574108049526E-2</v>
      </c>
      <c r="AQ85" s="446" t="b">
        <f t="shared" si="62"/>
        <v>1</v>
      </c>
      <c r="AR85" s="446" t="b">
        <f t="shared" si="63"/>
        <v>1</v>
      </c>
      <c r="AS85" s="446" t="str">
        <f t="shared" si="52"/>
        <v>ok</v>
      </c>
      <c r="AT85" s="452"/>
      <c r="AU85" s="443">
        <v>46665736.380000003</v>
      </c>
      <c r="AV85" s="443">
        <v>475701458.57999998</v>
      </c>
      <c r="AW85" s="443" t="s">
        <v>6820</v>
      </c>
      <c r="AX85" s="444">
        <v>1.90459</v>
      </c>
      <c r="AY85" s="443">
        <v>26971899.879999999</v>
      </c>
      <c r="AZ85" s="443">
        <v>35051332.359999999</v>
      </c>
      <c r="BA85" s="442" t="s">
        <v>6821</v>
      </c>
      <c r="BB85" s="442">
        <v>88059070</v>
      </c>
      <c r="BC85" s="441">
        <v>131049833</v>
      </c>
      <c r="BD85" s="440">
        <v>59808256</v>
      </c>
      <c r="BE85" s="439">
        <v>517096726.58999997</v>
      </c>
      <c r="BF85" s="439">
        <v>800</v>
      </c>
      <c r="BG85" s="439" t="s">
        <v>6663</v>
      </c>
      <c r="BH85" s="439">
        <f t="shared" si="53"/>
        <v>26972700</v>
      </c>
      <c r="BI85" s="438" t="e">
        <f t="shared" si="65"/>
        <v>#VALUE!</v>
      </c>
      <c r="BJ85" t="e">
        <f>VLOOKUP(P85,'[1]Critère Allocation'!$A$4:$K$10,11,FALSE)</f>
        <v>#N/A</v>
      </c>
      <c r="BK85" s="431" t="e">
        <f t="shared" si="43"/>
        <v>#N/A</v>
      </c>
      <c r="BL85" s="437" t="e">
        <f>$BO85*VLOOKUP($C85,'[1]PARAMETRES 2024'!$C$2:$I$27,2,FALSE)</f>
        <v>#N/A</v>
      </c>
      <c r="BM85" s="436" t="e">
        <f>$BO85*VLOOKUP($C85,'[1]PARAMETRES 2024'!$C$2:$I$27,3,FALSE)</f>
        <v>#N/A</v>
      </c>
      <c r="BN85" s="437" t="e">
        <f>$BO85*VLOOKUP($C85,'[1]PARAMETRES 2024'!$C$2:$I$27,4,FALSE)</f>
        <v>#N/A</v>
      </c>
      <c r="BO85" s="434" t="e">
        <f>$BK85/(1-VLOOKUP($C85,'[1]PARAMETRES 2024'!$C$2:$I$27,5,FALSE))</f>
        <v>#N/A</v>
      </c>
      <c r="BP85" s="437">
        <f t="shared" si="48"/>
        <v>0</v>
      </c>
      <c r="BQ85" s="437">
        <f t="shared" si="66"/>
        <v>0</v>
      </c>
      <c r="BR85" s="434" t="e">
        <f t="shared" si="49"/>
        <v>#N/A</v>
      </c>
      <c r="BS85" s="436">
        <f>IFERROR(BO85*VLOOKUP(C85,'[1]PARAMETRES 2024'!$C$2:$I$27,6,FALSE),0)</f>
        <v>0</v>
      </c>
      <c r="BT85" s="436">
        <f>IFERROR((BP85+BQ85)*VLOOKUP(C85,'[1]PARAMETRES 2024'!$C$2:$I$27,7,FALSE),0)</f>
        <v>0</v>
      </c>
      <c r="BU85" s="435" t="e">
        <f t="shared" si="50"/>
        <v>#N/A</v>
      </c>
      <c r="BV85" s="432"/>
      <c r="BW85" s="432"/>
      <c r="BX85" s="434" t="e">
        <f t="shared" si="51"/>
        <v>#N/A</v>
      </c>
      <c r="BY85" s="432"/>
      <c r="BZ85" s="433"/>
      <c r="CA85" s="432"/>
      <c r="CB85" s="432"/>
      <c r="CC85" s="432"/>
      <c r="CD85" s="432"/>
      <c r="CE85" s="432"/>
      <c r="CF85" s="432"/>
      <c r="CG85" s="433"/>
      <c r="CH85" s="432"/>
      <c r="CI85" s="432"/>
      <c r="CJ85" s="432"/>
      <c r="CK85" s="432"/>
      <c r="CL85" s="432"/>
      <c r="CM85" s="432"/>
      <c r="CN85" s="433"/>
      <c r="CO85" s="432"/>
      <c r="CP85" s="432"/>
      <c r="CQ85" s="432"/>
      <c r="CR85" s="432"/>
      <c r="CS85" s="432"/>
      <c r="CT85" s="432"/>
      <c r="CU85" s="432"/>
      <c r="CV85" s="432"/>
      <c r="CW85" s="432"/>
      <c r="CX85" s="432"/>
      <c r="CY85" s="432"/>
      <c r="CZ85" s="432"/>
      <c r="DA85" s="432"/>
      <c r="DB85" s="432"/>
      <c r="DC85" s="432"/>
      <c r="DD85" s="432"/>
      <c r="DE85" s="432"/>
      <c r="DF85" s="432"/>
      <c r="DG85" s="432"/>
      <c r="DH85" s="432"/>
      <c r="DI85" s="432"/>
      <c r="DJ85" s="432"/>
      <c r="DK85" s="432"/>
      <c r="DL85" s="432"/>
      <c r="DM85" s="432"/>
      <c r="DN85" s="432"/>
      <c r="DO85" s="432"/>
      <c r="DP85" s="432"/>
      <c r="DQ85" s="432"/>
      <c r="DR85" s="432"/>
      <c r="DS85" s="432"/>
      <c r="DT85" s="432"/>
      <c r="DU85" s="432"/>
      <c r="DV85" s="432"/>
      <c r="DW85" s="432"/>
      <c r="DX85" s="432"/>
      <c r="DY85" s="432"/>
      <c r="DZ85" s="432"/>
      <c r="EA85" s="432"/>
      <c r="EB85" s="432"/>
      <c r="EC85" s="432"/>
      <c r="ED85" s="432"/>
      <c r="EE85" s="432"/>
      <c r="EF85" s="432"/>
      <c r="EG85" s="432"/>
      <c r="EH85" s="432"/>
      <c r="EI85" s="432"/>
      <c r="EJ85" s="432"/>
      <c r="EK85" s="432"/>
      <c r="EL85" s="432"/>
      <c r="EM85" s="432"/>
      <c r="EN85" s="432"/>
      <c r="EO85" s="432"/>
      <c r="EP85" s="432"/>
      <c r="EQ85" s="432"/>
      <c r="ER85" s="432"/>
      <c r="ES85" s="432"/>
      <c r="ET85" s="432"/>
      <c r="EU85" s="432"/>
      <c r="EV85" s="432"/>
      <c r="EW85" s="432"/>
      <c r="EX85" s="432"/>
      <c r="EY85" s="432"/>
      <c r="EZ85" s="432"/>
      <c r="FA85" s="432"/>
      <c r="FB85" s="432"/>
      <c r="FC85" s="432"/>
      <c r="FD85" s="432"/>
      <c r="FE85" s="432"/>
      <c r="FF85" s="432"/>
      <c r="FG85" s="432"/>
      <c r="FH85" s="432"/>
      <c r="FI85" s="432"/>
      <c r="FJ85" s="432"/>
      <c r="FK85" s="432"/>
      <c r="FL85" s="432"/>
      <c r="FM85" s="432"/>
      <c r="FN85" s="432"/>
      <c r="FO85" s="432"/>
      <c r="FP85" s="432"/>
      <c r="FQ85" s="432"/>
      <c r="FR85" s="432"/>
      <c r="FS85" s="432"/>
      <c r="FT85" s="432"/>
      <c r="FU85" s="432"/>
      <c r="FV85" s="432"/>
      <c r="FW85" s="432"/>
      <c r="FX85" s="432"/>
      <c r="FY85" s="432"/>
      <c r="FZ85" s="432"/>
      <c r="GA85" s="432"/>
      <c r="GB85" s="432"/>
      <c r="GC85" s="432"/>
      <c r="GD85" s="432"/>
      <c r="GE85" s="432"/>
      <c r="GF85" s="432"/>
      <c r="GG85" s="432"/>
      <c r="GH85" s="432"/>
      <c r="GI85" s="432"/>
      <c r="GJ85" s="432"/>
      <c r="GK85" s="432"/>
      <c r="GL85" s="432"/>
      <c r="GM85" s="432"/>
      <c r="GN85" s="432"/>
      <c r="GO85" s="432"/>
      <c r="GP85" s="432"/>
      <c r="GQ85" s="432"/>
      <c r="GR85" s="432"/>
      <c r="GS85" s="432"/>
      <c r="GT85" s="432"/>
      <c r="GU85" s="432"/>
      <c r="GV85" s="432"/>
      <c r="GW85" s="432"/>
      <c r="GX85" s="432"/>
      <c r="GY85" s="432"/>
      <c r="GZ85" s="432"/>
      <c r="HA85" s="432"/>
      <c r="HB85" s="432"/>
      <c r="HC85" s="432"/>
      <c r="HD85" s="432"/>
      <c r="HE85" s="432"/>
      <c r="HF85" s="432"/>
      <c r="HG85" s="432"/>
      <c r="HH85" s="432"/>
      <c r="HI85" s="432"/>
      <c r="HJ85" s="432"/>
      <c r="HK85" s="432"/>
      <c r="HL85" s="432"/>
      <c r="HM85" s="432"/>
      <c r="HN85" s="432"/>
      <c r="HO85" s="432"/>
      <c r="HP85" s="432"/>
      <c r="HQ85" s="432"/>
      <c r="HR85" s="432"/>
      <c r="HS85" s="432"/>
      <c r="HT85" s="432"/>
      <c r="HU85" s="432"/>
      <c r="HV85" s="432"/>
      <c r="HW85" s="432"/>
      <c r="HX85" s="432"/>
      <c r="HY85" s="432"/>
      <c r="HZ85" s="432"/>
      <c r="IA85" s="432"/>
      <c r="IB85" s="432"/>
      <c r="IC85" s="432"/>
      <c r="ID85" s="432"/>
      <c r="IE85" s="432"/>
      <c r="IF85" s="432"/>
      <c r="IG85" s="432"/>
      <c r="IH85" s="432"/>
      <c r="II85" s="432"/>
      <c r="IJ85" s="432"/>
      <c r="IK85" s="432"/>
      <c r="IL85" s="432"/>
      <c r="IM85" s="432"/>
      <c r="IN85" s="432"/>
      <c r="IO85" s="432"/>
      <c r="IP85" s="432"/>
      <c r="IQ85" s="432"/>
      <c r="IR85" s="432"/>
      <c r="IS85" s="432"/>
      <c r="IT85" s="432"/>
      <c r="IU85" s="432"/>
      <c r="IV85" s="432"/>
      <c r="IW85" s="432"/>
      <c r="IX85" s="432"/>
      <c r="IY85" s="432"/>
      <c r="IZ85" s="432"/>
      <c r="JA85" s="432"/>
      <c r="JB85" s="432"/>
      <c r="JC85" s="432"/>
      <c r="JD85" s="432"/>
      <c r="JE85" s="432"/>
      <c r="JF85" s="432"/>
      <c r="JG85" s="432"/>
      <c r="JH85" s="432"/>
      <c r="JI85" s="432"/>
      <c r="JJ85" s="432"/>
      <c r="JK85" s="432"/>
      <c r="JL85" s="432"/>
      <c r="JM85" s="432"/>
      <c r="JN85" s="432"/>
      <c r="JO85" s="432"/>
      <c r="JP85" s="432"/>
      <c r="JQ85" s="432"/>
      <c r="JR85" s="432"/>
      <c r="JS85" s="432"/>
      <c r="JT85" s="432"/>
      <c r="JU85" s="432"/>
      <c r="JV85" s="432"/>
      <c r="JW85" s="432"/>
      <c r="JX85" s="432"/>
      <c r="JY85" s="432"/>
      <c r="JZ85" s="432"/>
      <c r="KA85" s="432"/>
      <c r="KB85" s="432"/>
      <c r="KC85" s="432"/>
      <c r="KD85" s="432"/>
      <c r="KE85" s="432"/>
      <c r="KF85" s="432"/>
      <c r="KG85" s="432"/>
      <c r="KH85" s="432"/>
      <c r="KI85" s="432"/>
      <c r="KJ85" s="432"/>
      <c r="KK85" s="432"/>
      <c r="KL85" s="432"/>
      <c r="KM85" s="432"/>
      <c r="KN85" s="432"/>
      <c r="KO85" s="432"/>
      <c r="KP85" s="432"/>
      <c r="KQ85" s="432"/>
      <c r="KR85" s="432"/>
      <c r="KS85" s="432"/>
      <c r="KT85" s="432"/>
      <c r="KU85" s="432"/>
      <c r="KV85" s="432"/>
      <c r="KW85" s="432"/>
      <c r="KX85" s="432"/>
      <c r="KY85" s="432"/>
      <c r="KZ85" s="432"/>
      <c r="LA85" s="432"/>
      <c r="LB85" s="432"/>
      <c r="LC85" s="432"/>
      <c r="LD85" s="432"/>
      <c r="LE85" s="432"/>
      <c r="LF85" s="432"/>
      <c r="LG85" s="432"/>
      <c r="LH85" s="432"/>
      <c r="LI85" s="432"/>
      <c r="LJ85" s="432"/>
      <c r="LK85" s="432"/>
      <c r="LL85" s="432"/>
      <c r="LM85" s="432"/>
      <c r="LN85" s="432"/>
      <c r="LO85" s="432"/>
      <c r="LP85" s="432"/>
      <c r="LQ85" s="432"/>
      <c r="LR85" s="432"/>
      <c r="LS85" s="432"/>
      <c r="LT85" s="432"/>
      <c r="LU85" s="432"/>
      <c r="LV85" s="432"/>
      <c r="LW85" s="432"/>
      <c r="LX85" s="432"/>
      <c r="LY85" s="432"/>
      <c r="LZ85" s="432"/>
      <c r="MA85" s="432"/>
      <c r="MB85" s="432"/>
      <c r="MC85" s="432"/>
      <c r="MD85" s="432"/>
      <c r="ME85" s="432"/>
      <c r="MF85" s="432"/>
      <c r="MG85" s="432"/>
      <c r="MH85" s="432"/>
      <c r="MI85" s="432"/>
      <c r="MJ85" s="432"/>
      <c r="MK85" s="432"/>
      <c r="ML85" s="432"/>
      <c r="MM85" s="432"/>
      <c r="MN85" s="432"/>
      <c r="MO85" s="432"/>
      <c r="MP85" s="432"/>
      <c r="MQ85" s="432"/>
      <c r="MR85" s="432"/>
      <c r="MS85" s="432"/>
      <c r="MT85" s="432"/>
      <c r="MU85" s="432"/>
      <c r="MV85" s="432"/>
      <c r="MW85" s="432"/>
      <c r="MX85" s="432"/>
      <c r="MY85" s="432"/>
      <c r="MZ85" s="432"/>
      <c r="NA85" s="432"/>
      <c r="NB85" s="432"/>
      <c r="NC85" s="432"/>
      <c r="ND85" s="432"/>
      <c r="NE85" s="432"/>
      <c r="NF85" s="432"/>
      <c r="NG85" s="432"/>
      <c r="NH85" s="432"/>
      <c r="NI85" s="432"/>
      <c r="NJ85" s="432"/>
      <c r="NK85" s="432"/>
      <c r="NL85" s="432"/>
      <c r="NM85" s="432"/>
      <c r="NN85" s="432"/>
      <c r="NO85" s="432"/>
      <c r="NP85" s="432"/>
      <c r="NQ85" s="432"/>
      <c r="NR85" s="432"/>
      <c r="NS85" s="432"/>
      <c r="NT85" s="432"/>
      <c r="NU85" s="432"/>
      <c r="NV85" s="432"/>
      <c r="NW85" s="432"/>
      <c r="NX85" s="432"/>
      <c r="NY85" s="432"/>
      <c r="NZ85" s="432"/>
      <c r="OA85" s="432"/>
      <c r="OB85" s="432"/>
      <c r="OC85" s="432"/>
      <c r="OD85" s="432"/>
      <c r="OE85" s="432"/>
      <c r="OF85" s="432"/>
      <c r="OG85" s="432"/>
      <c r="OH85" s="432"/>
      <c r="OI85" s="432"/>
      <c r="OJ85" s="432"/>
      <c r="OK85" s="432"/>
      <c r="OL85" s="432"/>
      <c r="OM85" s="432"/>
      <c r="ON85" s="432"/>
      <c r="OO85" s="432"/>
      <c r="OP85" s="432"/>
      <c r="OQ85" s="432"/>
      <c r="OR85" s="432"/>
      <c r="OS85" s="432"/>
      <c r="OT85" s="432"/>
      <c r="OU85" s="432"/>
      <c r="OV85" s="432"/>
      <c r="OW85" s="432"/>
      <c r="OX85" s="432"/>
      <c r="OY85" s="432"/>
      <c r="OZ85" s="432"/>
      <c r="PA85" s="432"/>
      <c r="PB85" s="432"/>
      <c r="PC85" s="432"/>
      <c r="PD85" s="432"/>
      <c r="PE85" s="432"/>
      <c r="PF85" s="432"/>
      <c r="PG85" s="432"/>
      <c r="PH85" s="432"/>
      <c r="PI85" s="432"/>
      <c r="PJ85" s="432"/>
      <c r="PK85" s="432"/>
      <c r="PL85" s="432"/>
      <c r="PM85" s="432"/>
      <c r="PN85" s="432"/>
      <c r="PO85" s="432"/>
      <c r="PP85" s="432"/>
      <c r="PQ85" s="432"/>
      <c r="PR85" s="432"/>
      <c r="PS85" s="432"/>
      <c r="PT85" s="432"/>
      <c r="PU85" s="432"/>
      <c r="PV85" s="432"/>
      <c r="PW85" s="432"/>
      <c r="PX85" s="432"/>
      <c r="PY85" s="432"/>
      <c r="PZ85" s="432"/>
      <c r="QA85" s="432"/>
      <c r="QB85" s="432"/>
      <c r="QC85" s="432"/>
      <c r="QD85" s="432"/>
      <c r="QE85" s="432"/>
      <c r="QF85" s="432"/>
      <c r="QG85" s="432"/>
      <c r="QH85" s="432"/>
      <c r="QI85" s="432"/>
      <c r="QJ85" s="432"/>
      <c r="QK85" s="432"/>
      <c r="QL85" s="432"/>
      <c r="QM85" s="432"/>
      <c r="QN85" s="432"/>
      <c r="QO85" s="432"/>
      <c r="QP85" s="432"/>
      <c r="QQ85" s="432"/>
      <c r="QR85" s="432"/>
      <c r="QS85" s="432"/>
      <c r="QT85" s="432"/>
      <c r="QU85" s="432"/>
      <c r="QV85" s="432"/>
      <c r="QW85" s="432"/>
      <c r="QX85" s="432"/>
      <c r="QY85" s="432"/>
      <c r="QZ85" s="432"/>
      <c r="RA85" s="432"/>
      <c r="RB85" s="432"/>
      <c r="RC85" s="432"/>
      <c r="RD85" s="432"/>
      <c r="RE85" s="432"/>
      <c r="RF85" s="432"/>
      <c r="RG85" s="432"/>
      <c r="RH85" s="432"/>
      <c r="RI85" s="432"/>
      <c r="RJ85" s="432"/>
      <c r="RK85" s="432"/>
      <c r="RL85" s="432"/>
      <c r="RM85" s="432"/>
      <c r="RN85" s="432"/>
      <c r="RO85" s="432"/>
      <c r="RP85" s="432"/>
      <c r="RQ85" s="432"/>
      <c r="RR85" s="432"/>
    </row>
    <row r="86" spans="1:486" ht="15" customHeight="1" x14ac:dyDescent="0.25">
      <c r="A86" t="str">
        <f t="shared" si="45"/>
        <v>9096699</v>
      </c>
      <c r="B86" s="548"/>
      <c r="C86" s="554" t="s">
        <v>4648</v>
      </c>
      <c r="D86" s="456" t="s">
        <v>4649</v>
      </c>
      <c r="E86" s="458" t="s">
        <v>4650</v>
      </c>
      <c r="F86" s="456">
        <v>45961</v>
      </c>
      <c r="G86" s="457"/>
      <c r="H86" s="456"/>
      <c r="I86" s="456"/>
      <c r="J86" s="632">
        <v>2848101</v>
      </c>
      <c r="K86" s="456" t="s">
        <v>4651</v>
      </c>
      <c r="L86" s="456" t="s">
        <v>4652</v>
      </c>
      <c r="M86" s="456"/>
      <c r="N86" s="455"/>
      <c r="O86" s="456"/>
      <c r="P86" s="455"/>
      <c r="Q86" s="454" t="s">
        <v>97</v>
      </c>
      <c r="R86" s="453" t="s">
        <v>97</v>
      </c>
      <c r="S86" s="446" t="b">
        <f t="shared" si="54"/>
        <v>1</v>
      </c>
      <c r="T86" s="446" t="str">
        <f t="shared" si="55"/>
        <v>ok</v>
      </c>
      <c r="U86" s="452"/>
      <c r="V86" s="451">
        <v>6196300</v>
      </c>
      <c r="W86" s="450">
        <v>5531533</v>
      </c>
      <c r="X86" s="442">
        <f t="shared" si="46"/>
        <v>0.12017771565314715</v>
      </c>
      <c r="Y86" s="447" t="b">
        <f t="shared" si="56"/>
        <v>1</v>
      </c>
      <c r="Z86" s="446" t="str">
        <f t="shared" si="57"/>
        <v>ok</v>
      </c>
      <c r="AA86" s="452"/>
      <c r="AB86" s="451">
        <v>13500300</v>
      </c>
      <c r="AC86" s="450">
        <v>9042749</v>
      </c>
      <c r="AD86" s="442">
        <f t="shared" si="47"/>
        <v>0.49294202459893555</v>
      </c>
      <c r="AE86" s="447" t="b">
        <f t="shared" si="58"/>
        <v>0</v>
      </c>
      <c r="AF86" s="447" t="str">
        <f t="shared" ref="AF86:AF149" si="67">IF(AE86,"ok","")</f>
        <v/>
      </c>
      <c r="AG86" s="555"/>
      <c r="AH86" s="451"/>
      <c r="AI86" s="450"/>
      <c r="AJ86" s="442">
        <f t="shared" si="64"/>
        <v>0</v>
      </c>
      <c r="AK86" s="446" t="b">
        <f t="shared" si="59"/>
        <v>1</v>
      </c>
      <c r="AL86" s="446" t="str">
        <f t="shared" si="60"/>
        <v>ok</v>
      </c>
      <c r="AM86" s="452"/>
      <c r="AN86" s="451"/>
      <c r="AO86" s="450"/>
      <c r="AP86" s="447">
        <f t="shared" si="61"/>
        <v>0</v>
      </c>
      <c r="AQ86" s="446" t="b">
        <f t="shared" si="62"/>
        <v>1</v>
      </c>
      <c r="AR86" s="446" t="b">
        <f t="shared" si="63"/>
        <v>1</v>
      </c>
      <c r="AS86" s="446" t="str">
        <f t="shared" si="52"/>
        <v>ok</v>
      </c>
      <c r="AT86" s="452"/>
      <c r="AU86" s="443">
        <v>4391309.5999999996</v>
      </c>
      <c r="AV86" s="443">
        <v>50867643.689999998</v>
      </c>
      <c r="AW86" s="443" t="s">
        <v>6822</v>
      </c>
      <c r="AX86" s="444">
        <v>3.6179899999999998</v>
      </c>
      <c r="AY86" s="443">
        <v>9095890.4199999999</v>
      </c>
      <c r="AZ86" s="443">
        <v>5237601.07</v>
      </c>
      <c r="BA86" s="442" t="s">
        <v>6823</v>
      </c>
      <c r="BB86" s="442">
        <v>6377255</v>
      </c>
      <c r="BC86" s="441">
        <v>22449339</v>
      </c>
      <c r="BD86" s="440">
        <v>1172990</v>
      </c>
      <c r="BE86" s="439">
        <v>46353601.869999997</v>
      </c>
      <c r="BF86" s="439">
        <v>810</v>
      </c>
      <c r="BG86" s="439" t="s">
        <v>6825</v>
      </c>
      <c r="BH86" s="439">
        <f>ROUND((AY86+BF86),0)-1</f>
        <v>9096699</v>
      </c>
      <c r="BI86" s="438" t="e">
        <f t="shared" si="65"/>
        <v>#VALUE!</v>
      </c>
      <c r="BJ86" t="e">
        <f>VLOOKUP(P86,'[1]Critère Allocation'!$A$4:$K$10,11,FALSE)</f>
        <v>#N/A</v>
      </c>
      <c r="BK86" s="431" t="e">
        <f t="shared" si="43"/>
        <v>#N/A</v>
      </c>
      <c r="BL86" s="437" t="e">
        <f>$BO86*VLOOKUP($C86,'[1]PARAMETRES 2024'!$C$2:$I$27,2,FALSE)</f>
        <v>#N/A</v>
      </c>
      <c r="BM86" s="436" t="e">
        <f>$BO86*VLOOKUP($C86,'[1]PARAMETRES 2024'!$C$2:$I$27,3,FALSE)</f>
        <v>#N/A</v>
      </c>
      <c r="BN86" s="437" t="e">
        <f>$BO86*VLOOKUP($C86,'[1]PARAMETRES 2024'!$C$2:$I$27,4,FALSE)</f>
        <v>#N/A</v>
      </c>
      <c r="BO86" s="434" t="e">
        <f>$BK86/(1-VLOOKUP($C86,'[1]PARAMETRES 2024'!$C$2:$I$27,5,FALSE))</f>
        <v>#N/A</v>
      </c>
      <c r="BP86" s="437">
        <f t="shared" si="48"/>
        <v>0</v>
      </c>
      <c r="BQ86" s="437">
        <f t="shared" si="66"/>
        <v>0</v>
      </c>
      <c r="BR86" s="434" t="e">
        <f t="shared" si="49"/>
        <v>#N/A</v>
      </c>
      <c r="BS86" s="436">
        <f>IFERROR(BO86*VLOOKUP(C86,'[1]PARAMETRES 2024'!$C$2:$I$27,6,FALSE),0)</f>
        <v>0</v>
      </c>
      <c r="BT86" s="436">
        <f>IFERROR((BP86+BQ86)*VLOOKUP(C86,'[1]PARAMETRES 2024'!$C$2:$I$27,7,FALSE),0)</f>
        <v>0</v>
      </c>
      <c r="BU86" s="435" t="e">
        <f t="shared" si="50"/>
        <v>#N/A</v>
      </c>
      <c r="BV86" s="432"/>
      <c r="BW86" s="432"/>
      <c r="BX86" s="434" t="e">
        <f t="shared" si="51"/>
        <v>#N/A</v>
      </c>
      <c r="BY86" s="432"/>
      <c r="BZ86" s="433"/>
      <c r="CA86" s="432"/>
      <c r="CB86" s="432"/>
      <c r="CC86" s="432"/>
      <c r="CD86" s="432"/>
      <c r="CE86" s="432"/>
      <c r="CF86" s="432"/>
      <c r="CG86" s="433"/>
      <c r="CH86" s="432"/>
      <c r="CI86" s="432"/>
      <c r="CJ86" s="432"/>
      <c r="CK86" s="432"/>
      <c r="CL86" s="432"/>
      <c r="CM86" s="432"/>
      <c r="CN86" s="433"/>
      <c r="CO86" s="432"/>
      <c r="CP86" s="432"/>
      <c r="CQ86" s="432"/>
      <c r="CR86" s="432"/>
      <c r="CS86" s="432"/>
      <c r="CT86" s="432"/>
      <c r="CU86" s="432"/>
      <c r="CV86" s="432"/>
      <c r="CW86" s="432"/>
      <c r="CX86" s="432"/>
      <c r="CY86" s="432"/>
      <c r="CZ86" s="432"/>
      <c r="DA86" s="432"/>
      <c r="DB86" s="432"/>
      <c r="DC86" s="432"/>
      <c r="DD86" s="432"/>
      <c r="DE86" s="432"/>
      <c r="DF86" s="432"/>
      <c r="DG86" s="432"/>
      <c r="DH86" s="432"/>
      <c r="DI86" s="432"/>
      <c r="DJ86" s="432"/>
      <c r="DK86" s="432"/>
      <c r="DL86" s="432"/>
      <c r="DM86" s="432"/>
      <c r="DN86" s="432"/>
      <c r="DO86" s="432"/>
      <c r="DP86" s="432"/>
      <c r="DQ86" s="432"/>
      <c r="DR86" s="432"/>
      <c r="DS86" s="432"/>
      <c r="DT86" s="432"/>
      <c r="DU86" s="432"/>
      <c r="DV86" s="432"/>
      <c r="DW86" s="432"/>
      <c r="DX86" s="432"/>
      <c r="DY86" s="432"/>
      <c r="DZ86" s="432"/>
      <c r="EA86" s="432"/>
      <c r="EB86" s="432"/>
      <c r="EC86" s="432"/>
      <c r="ED86" s="432"/>
      <c r="EE86" s="432"/>
      <c r="EF86" s="432"/>
      <c r="EG86" s="432"/>
      <c r="EH86" s="432"/>
      <c r="EI86" s="432"/>
      <c r="EJ86" s="432"/>
      <c r="EK86" s="432"/>
      <c r="EL86" s="432"/>
      <c r="EM86" s="432"/>
      <c r="EN86" s="432"/>
      <c r="EO86" s="432"/>
      <c r="EP86" s="432"/>
      <c r="EQ86" s="432"/>
      <c r="ER86" s="432"/>
      <c r="ES86" s="432"/>
      <c r="ET86" s="432"/>
      <c r="EU86" s="432"/>
      <c r="EV86" s="432"/>
      <c r="EW86" s="432"/>
      <c r="EX86" s="432"/>
      <c r="EY86" s="432"/>
      <c r="EZ86" s="432"/>
      <c r="FA86" s="432"/>
      <c r="FB86" s="432"/>
      <c r="FC86" s="432"/>
      <c r="FD86" s="432"/>
      <c r="FE86" s="432"/>
      <c r="FF86" s="432"/>
      <c r="FG86" s="432"/>
      <c r="FH86" s="432"/>
      <c r="FI86" s="432"/>
      <c r="FJ86" s="432"/>
      <c r="FK86" s="432"/>
      <c r="FL86" s="432"/>
      <c r="FM86" s="432"/>
      <c r="FN86" s="432"/>
      <c r="FO86" s="432"/>
      <c r="FP86" s="432"/>
      <c r="FQ86" s="432"/>
      <c r="FR86" s="432"/>
      <c r="FS86" s="432"/>
      <c r="FT86" s="432"/>
      <c r="FU86" s="432"/>
      <c r="FV86" s="432"/>
      <c r="FW86" s="432"/>
      <c r="FX86" s="432"/>
      <c r="FY86" s="432"/>
      <c r="FZ86" s="432"/>
      <c r="GA86" s="432"/>
      <c r="GB86" s="432"/>
      <c r="GC86" s="432"/>
      <c r="GD86" s="432"/>
      <c r="GE86" s="432"/>
      <c r="GF86" s="432"/>
      <c r="GG86" s="432"/>
      <c r="GH86" s="432"/>
      <c r="GI86" s="432"/>
      <c r="GJ86" s="432"/>
      <c r="GK86" s="432"/>
      <c r="GL86" s="432"/>
      <c r="GM86" s="432"/>
      <c r="GN86" s="432"/>
      <c r="GO86" s="432"/>
      <c r="GP86" s="432"/>
      <c r="GQ86" s="432"/>
      <c r="GR86" s="432"/>
      <c r="GS86" s="432"/>
      <c r="GT86" s="432"/>
      <c r="GU86" s="432"/>
      <c r="GV86" s="432"/>
      <c r="GW86" s="432"/>
      <c r="GX86" s="432"/>
      <c r="GY86" s="432"/>
      <c r="GZ86" s="432"/>
      <c r="HA86" s="432"/>
      <c r="HB86" s="432"/>
      <c r="HC86" s="432"/>
      <c r="HD86" s="432"/>
      <c r="HE86" s="432"/>
      <c r="HF86" s="432"/>
      <c r="HG86" s="432"/>
      <c r="HH86" s="432"/>
      <c r="HI86" s="432"/>
      <c r="HJ86" s="432"/>
      <c r="HK86" s="432"/>
      <c r="HL86" s="432"/>
      <c r="HM86" s="432"/>
      <c r="HN86" s="432"/>
      <c r="HO86" s="432"/>
      <c r="HP86" s="432"/>
      <c r="HQ86" s="432"/>
      <c r="HR86" s="432"/>
      <c r="HS86" s="432"/>
      <c r="HT86" s="432"/>
      <c r="HU86" s="432"/>
      <c r="HV86" s="432"/>
      <c r="HW86" s="432"/>
      <c r="HX86" s="432"/>
      <c r="HY86" s="432"/>
      <c r="HZ86" s="432"/>
      <c r="IA86" s="432"/>
      <c r="IB86" s="432"/>
      <c r="IC86" s="432"/>
      <c r="ID86" s="432"/>
      <c r="IE86" s="432"/>
      <c r="IF86" s="432"/>
      <c r="IG86" s="432"/>
      <c r="IH86" s="432"/>
      <c r="II86" s="432"/>
      <c r="IJ86" s="432"/>
      <c r="IK86" s="432"/>
      <c r="IL86" s="432"/>
      <c r="IM86" s="432"/>
      <c r="IN86" s="432"/>
      <c r="IO86" s="432"/>
      <c r="IP86" s="432"/>
      <c r="IQ86" s="432"/>
      <c r="IR86" s="432"/>
      <c r="IS86" s="432"/>
      <c r="IT86" s="432"/>
      <c r="IU86" s="432"/>
      <c r="IV86" s="432"/>
      <c r="IW86" s="432"/>
      <c r="IX86" s="432"/>
      <c r="IY86" s="432"/>
      <c r="IZ86" s="432"/>
      <c r="JA86" s="432"/>
      <c r="JB86" s="432"/>
      <c r="JC86" s="432"/>
      <c r="JD86" s="432"/>
      <c r="JE86" s="432"/>
      <c r="JF86" s="432"/>
      <c r="JG86" s="432"/>
      <c r="JH86" s="432"/>
      <c r="JI86" s="432"/>
      <c r="JJ86" s="432"/>
      <c r="JK86" s="432"/>
      <c r="JL86" s="432"/>
      <c r="JM86" s="432"/>
      <c r="JN86" s="432"/>
      <c r="JO86" s="432"/>
      <c r="JP86" s="432"/>
      <c r="JQ86" s="432"/>
      <c r="JR86" s="432"/>
      <c r="JS86" s="432"/>
      <c r="JT86" s="432"/>
      <c r="JU86" s="432"/>
      <c r="JV86" s="432"/>
      <c r="JW86" s="432"/>
      <c r="JX86" s="432"/>
      <c r="JY86" s="432"/>
      <c r="JZ86" s="432"/>
      <c r="KA86" s="432"/>
      <c r="KB86" s="432"/>
      <c r="KC86" s="432"/>
      <c r="KD86" s="432"/>
      <c r="KE86" s="432"/>
      <c r="KF86" s="432"/>
      <c r="KG86" s="432"/>
      <c r="KH86" s="432"/>
      <c r="KI86" s="432"/>
      <c r="KJ86" s="432"/>
      <c r="KK86" s="432"/>
      <c r="KL86" s="432"/>
      <c r="KM86" s="432"/>
      <c r="KN86" s="432"/>
      <c r="KO86" s="432"/>
      <c r="KP86" s="432"/>
      <c r="KQ86" s="432"/>
      <c r="KR86" s="432"/>
      <c r="KS86" s="432"/>
      <c r="KT86" s="432"/>
      <c r="KU86" s="432"/>
      <c r="KV86" s="432"/>
      <c r="KW86" s="432"/>
      <c r="KX86" s="432"/>
      <c r="KY86" s="432"/>
      <c r="KZ86" s="432"/>
      <c r="LA86" s="432"/>
      <c r="LB86" s="432"/>
      <c r="LC86" s="432"/>
      <c r="LD86" s="432"/>
      <c r="LE86" s="432"/>
      <c r="LF86" s="432"/>
      <c r="LG86" s="432"/>
      <c r="LH86" s="432"/>
      <c r="LI86" s="432"/>
      <c r="LJ86" s="432"/>
      <c r="LK86" s="432"/>
      <c r="LL86" s="432"/>
      <c r="LM86" s="432"/>
      <c r="LN86" s="432"/>
      <c r="LO86" s="432"/>
      <c r="LP86" s="432"/>
      <c r="LQ86" s="432"/>
      <c r="LR86" s="432"/>
      <c r="LS86" s="432"/>
      <c r="LT86" s="432"/>
      <c r="LU86" s="432"/>
      <c r="LV86" s="432"/>
      <c r="LW86" s="432"/>
      <c r="LX86" s="432"/>
      <c r="LY86" s="432"/>
      <c r="LZ86" s="432"/>
      <c r="MA86" s="432"/>
      <c r="MB86" s="432"/>
      <c r="MC86" s="432"/>
      <c r="MD86" s="432"/>
      <c r="ME86" s="432"/>
      <c r="MF86" s="432"/>
      <c r="MG86" s="432"/>
      <c r="MH86" s="432"/>
      <c r="MI86" s="432"/>
      <c r="MJ86" s="432"/>
      <c r="MK86" s="432"/>
      <c r="ML86" s="432"/>
      <c r="MM86" s="432"/>
      <c r="MN86" s="432"/>
      <c r="MO86" s="432"/>
      <c r="MP86" s="432"/>
      <c r="MQ86" s="432"/>
      <c r="MR86" s="432"/>
      <c r="MS86" s="432"/>
      <c r="MT86" s="432"/>
      <c r="MU86" s="432"/>
      <c r="MV86" s="432"/>
      <c r="MW86" s="432"/>
      <c r="MX86" s="432"/>
      <c r="MY86" s="432"/>
      <c r="MZ86" s="432"/>
      <c r="NA86" s="432"/>
      <c r="NB86" s="432"/>
      <c r="NC86" s="432"/>
      <c r="ND86" s="432"/>
      <c r="NE86" s="432"/>
      <c r="NF86" s="432"/>
      <c r="NG86" s="432"/>
      <c r="NH86" s="432"/>
      <c r="NI86" s="432"/>
      <c r="NJ86" s="432"/>
      <c r="NK86" s="432"/>
      <c r="NL86" s="432"/>
      <c r="NM86" s="432"/>
      <c r="NN86" s="432"/>
      <c r="NO86" s="432"/>
      <c r="NP86" s="432"/>
      <c r="NQ86" s="432"/>
      <c r="NR86" s="432"/>
      <c r="NS86" s="432"/>
      <c r="NT86" s="432"/>
      <c r="NU86" s="432"/>
      <c r="NV86" s="432"/>
      <c r="NW86" s="432"/>
      <c r="NX86" s="432"/>
      <c r="NY86" s="432"/>
      <c r="NZ86" s="432"/>
      <c r="OA86" s="432"/>
      <c r="OB86" s="432"/>
      <c r="OC86" s="432"/>
      <c r="OD86" s="432"/>
      <c r="OE86" s="432"/>
      <c r="OF86" s="432"/>
      <c r="OG86" s="432"/>
      <c r="OH86" s="432"/>
      <c r="OI86" s="432"/>
      <c r="OJ86" s="432"/>
      <c r="OK86" s="432"/>
      <c r="OL86" s="432"/>
      <c r="OM86" s="432"/>
      <c r="ON86" s="432"/>
      <c r="OO86" s="432"/>
      <c r="OP86" s="432"/>
      <c r="OQ86" s="432"/>
      <c r="OR86" s="432"/>
      <c r="OS86" s="432"/>
      <c r="OT86" s="432"/>
      <c r="OU86" s="432"/>
      <c r="OV86" s="432"/>
      <c r="OW86" s="432"/>
      <c r="OX86" s="432"/>
      <c r="OY86" s="432"/>
      <c r="OZ86" s="432"/>
      <c r="PA86" s="432"/>
      <c r="PB86" s="432"/>
      <c r="PC86" s="432"/>
      <c r="PD86" s="432"/>
      <c r="PE86" s="432"/>
      <c r="PF86" s="432"/>
      <c r="PG86" s="432"/>
      <c r="PH86" s="432"/>
      <c r="PI86" s="432"/>
      <c r="PJ86" s="432"/>
      <c r="PK86" s="432"/>
      <c r="PL86" s="432"/>
      <c r="PM86" s="432"/>
      <c r="PN86" s="432"/>
      <c r="PO86" s="432"/>
      <c r="PP86" s="432"/>
      <c r="PQ86" s="432"/>
      <c r="PR86" s="432"/>
      <c r="PS86" s="432"/>
      <c r="PT86" s="432"/>
      <c r="PU86" s="432"/>
      <c r="PV86" s="432"/>
      <c r="PW86" s="432"/>
      <c r="PX86" s="432"/>
      <c r="PY86" s="432"/>
      <c r="PZ86" s="432"/>
      <c r="QA86" s="432"/>
      <c r="QB86" s="432"/>
      <c r="QC86" s="432"/>
      <c r="QD86" s="432"/>
      <c r="QE86" s="432"/>
      <c r="QF86" s="432"/>
      <c r="QG86" s="432"/>
      <c r="QH86" s="432"/>
      <c r="QI86" s="432"/>
      <c r="QJ86" s="432"/>
      <c r="QK86" s="432"/>
      <c r="QL86" s="432"/>
      <c r="QM86" s="432"/>
      <c r="QN86" s="432"/>
      <c r="QO86" s="432"/>
      <c r="QP86" s="432"/>
      <c r="QQ86" s="432"/>
      <c r="QR86" s="432"/>
      <c r="QS86" s="432"/>
      <c r="QT86" s="432"/>
      <c r="QU86" s="432"/>
      <c r="QV86" s="432"/>
      <c r="QW86" s="432"/>
      <c r="QX86" s="432"/>
      <c r="QY86" s="432"/>
      <c r="QZ86" s="432"/>
      <c r="RA86" s="432"/>
      <c r="RB86" s="432"/>
      <c r="RC86" s="432"/>
      <c r="RD86" s="432"/>
      <c r="RE86" s="432"/>
      <c r="RF86" s="432"/>
      <c r="RG86" s="432"/>
      <c r="RH86" s="432"/>
      <c r="RI86" s="432"/>
      <c r="RJ86" s="432"/>
      <c r="RK86" s="432"/>
      <c r="RL86" s="432"/>
      <c r="RM86" s="432"/>
      <c r="RN86" s="432"/>
      <c r="RO86" s="432"/>
      <c r="RP86" s="432"/>
      <c r="RQ86" s="432"/>
      <c r="RR86" s="432"/>
    </row>
    <row r="87" spans="1:486" ht="15" customHeight="1" x14ac:dyDescent="0.25">
      <c r="A87" t="str">
        <f t="shared" si="45"/>
        <v>5804298</v>
      </c>
      <c r="B87" s="548"/>
      <c r="C87" s="554" t="s">
        <v>4653</v>
      </c>
      <c r="D87" s="456" t="s">
        <v>4654</v>
      </c>
      <c r="E87" s="458" t="s">
        <v>4655</v>
      </c>
      <c r="F87" s="456" t="s">
        <v>4656</v>
      </c>
      <c r="G87" s="457" t="s">
        <v>4657</v>
      </c>
      <c r="H87" s="456"/>
      <c r="I87" s="456"/>
      <c r="J87" s="456"/>
      <c r="K87" s="456"/>
      <c r="L87" s="456"/>
      <c r="M87" s="456"/>
      <c r="N87" s="455"/>
      <c r="O87" s="456"/>
      <c r="P87" s="455"/>
      <c r="Q87" s="454" t="s">
        <v>97</v>
      </c>
      <c r="R87" s="453" t="s">
        <v>97</v>
      </c>
      <c r="S87" s="446" t="b">
        <f t="shared" si="54"/>
        <v>1</v>
      </c>
      <c r="T87" s="446" t="str">
        <f t="shared" si="55"/>
        <v>ok</v>
      </c>
      <c r="U87" s="452"/>
      <c r="V87" s="452"/>
      <c r="W87" s="450"/>
      <c r="X87" s="442">
        <f t="shared" si="46"/>
        <v>0</v>
      </c>
      <c r="Y87" s="447" t="b">
        <f t="shared" si="56"/>
        <v>1</v>
      </c>
      <c r="Z87" s="446" t="str">
        <f t="shared" si="57"/>
        <v>ok</v>
      </c>
      <c r="AA87" s="452"/>
      <c r="AB87" s="451">
        <v>5868500</v>
      </c>
      <c r="AC87" s="450">
        <v>5909941</v>
      </c>
      <c r="AD87" s="442">
        <f t="shared" si="47"/>
        <v>-7.0120835385666285E-3</v>
      </c>
      <c r="AE87" s="447" t="b">
        <f t="shared" si="58"/>
        <v>1</v>
      </c>
      <c r="AF87" s="447" t="str">
        <f t="shared" si="67"/>
        <v>ok</v>
      </c>
      <c r="AG87" s="452"/>
      <c r="AH87" s="451"/>
      <c r="AI87" s="450"/>
      <c r="AJ87" s="442">
        <f t="shared" si="64"/>
        <v>0</v>
      </c>
      <c r="AK87" s="446" t="b">
        <f t="shared" si="59"/>
        <v>1</v>
      </c>
      <c r="AL87" s="446" t="str">
        <f t="shared" si="60"/>
        <v>ok</v>
      </c>
      <c r="AM87" s="452"/>
      <c r="AN87" s="451"/>
      <c r="AO87" s="450"/>
      <c r="AP87" s="447">
        <f t="shared" si="61"/>
        <v>0</v>
      </c>
      <c r="AQ87" s="446" t="b">
        <f t="shared" si="62"/>
        <v>1</v>
      </c>
      <c r="AR87" s="446" t="b">
        <f t="shared" si="63"/>
        <v>1</v>
      </c>
      <c r="AS87" s="446" t="str">
        <f t="shared" si="52"/>
        <v>ok</v>
      </c>
      <c r="AT87" s="452"/>
      <c r="AU87" s="443" t="s">
        <v>6826</v>
      </c>
      <c r="AV87" s="443">
        <v>3845638.77</v>
      </c>
      <c r="AW87" s="443" t="s">
        <v>6827</v>
      </c>
      <c r="AX87" s="444">
        <v>3.1056599999999999</v>
      </c>
      <c r="AY87" s="443">
        <v>5803478.04</v>
      </c>
      <c r="AZ87" s="443" t="s">
        <v>6828</v>
      </c>
      <c r="BA87" s="442" t="s">
        <v>6829</v>
      </c>
      <c r="BB87" s="442">
        <v>3777229</v>
      </c>
      <c r="BC87" s="441">
        <v>1249490</v>
      </c>
      <c r="BD87" s="440">
        <v>4633774</v>
      </c>
      <c r="BE87" s="439">
        <v>7716986.6699999999</v>
      </c>
      <c r="BF87" s="439">
        <v>820</v>
      </c>
      <c r="BG87" s="439" t="s">
        <v>6830</v>
      </c>
      <c r="BH87" s="439">
        <f>ROUND((AY87+BF87),0)</f>
        <v>5804298</v>
      </c>
      <c r="BI87" s="438" t="e">
        <f t="shared" si="65"/>
        <v>#VALUE!</v>
      </c>
      <c r="BJ87" t="e">
        <f>VLOOKUP(P87,'[1]Critère Allocation'!$A$4:$K$10,11,FALSE)</f>
        <v>#N/A</v>
      </c>
      <c r="BK87" s="431" t="e">
        <f t="shared" si="43"/>
        <v>#N/A</v>
      </c>
      <c r="BL87" s="437" t="e">
        <f>$BO87*VLOOKUP($C87,'[1]PARAMETRES 2024'!$C$2:$I$27,2,FALSE)</f>
        <v>#N/A</v>
      </c>
      <c r="BM87" s="436" t="e">
        <f>$BO87*VLOOKUP($C87,'[1]PARAMETRES 2024'!$C$2:$I$27,3,FALSE)</f>
        <v>#N/A</v>
      </c>
      <c r="BN87" s="437" t="e">
        <f>$BO87*VLOOKUP($C87,'[1]PARAMETRES 2024'!$C$2:$I$27,4,FALSE)</f>
        <v>#N/A</v>
      </c>
      <c r="BO87" s="434" t="e">
        <f>$BK87/(1-VLOOKUP($C87,'[1]PARAMETRES 2024'!$C$2:$I$27,5,FALSE))</f>
        <v>#N/A</v>
      </c>
      <c r="BP87" s="437">
        <f t="shared" si="48"/>
        <v>0</v>
      </c>
      <c r="BQ87" s="437">
        <f t="shared" si="66"/>
        <v>0</v>
      </c>
      <c r="BR87" s="434" t="e">
        <f t="shared" si="49"/>
        <v>#N/A</v>
      </c>
      <c r="BS87" s="436">
        <f>IFERROR(BO87*VLOOKUP(C87,'[1]PARAMETRES 2024'!$C$2:$I$27,6,FALSE),0)</f>
        <v>0</v>
      </c>
      <c r="BT87" s="436">
        <f>IFERROR((BP87+BQ87)*VLOOKUP(C87,'[1]PARAMETRES 2024'!$C$2:$I$27,7,FALSE),0)</f>
        <v>0</v>
      </c>
      <c r="BU87" s="435" t="e">
        <f t="shared" si="50"/>
        <v>#N/A</v>
      </c>
      <c r="BV87" s="432"/>
      <c r="BW87" s="432"/>
      <c r="BX87" s="434" t="e">
        <f t="shared" si="51"/>
        <v>#N/A</v>
      </c>
      <c r="BY87" s="432"/>
      <c r="BZ87" s="433"/>
      <c r="CA87" s="432"/>
      <c r="CB87" s="432"/>
      <c r="CC87" s="432"/>
      <c r="CD87" s="432"/>
      <c r="CE87" s="432"/>
      <c r="CF87" s="432"/>
      <c r="CG87" s="433"/>
      <c r="CH87" s="432"/>
      <c r="CI87" s="432"/>
      <c r="CJ87" s="432"/>
      <c r="CK87" s="432"/>
      <c r="CL87" s="432"/>
      <c r="CM87" s="432"/>
      <c r="CN87" s="433"/>
      <c r="CO87" s="432"/>
      <c r="CP87" s="432"/>
      <c r="CQ87" s="432"/>
      <c r="CR87" s="432"/>
      <c r="CS87" s="432"/>
      <c r="CT87" s="432"/>
      <c r="CU87" s="432"/>
      <c r="CV87" s="432"/>
      <c r="CW87" s="432"/>
      <c r="CX87" s="432"/>
      <c r="CY87" s="432"/>
      <c r="CZ87" s="432"/>
      <c r="DA87" s="432"/>
      <c r="DB87" s="432"/>
      <c r="DC87" s="432"/>
      <c r="DD87" s="432"/>
      <c r="DE87" s="432"/>
      <c r="DF87" s="432"/>
      <c r="DG87" s="432"/>
      <c r="DH87" s="432"/>
      <c r="DI87" s="432"/>
      <c r="DJ87" s="432"/>
      <c r="DK87" s="432"/>
      <c r="DL87" s="432"/>
      <c r="DM87" s="432"/>
      <c r="DN87" s="432"/>
      <c r="DO87" s="432"/>
      <c r="DP87" s="432"/>
      <c r="DQ87" s="432"/>
      <c r="DR87" s="432"/>
      <c r="DS87" s="432"/>
      <c r="DT87" s="432"/>
      <c r="DU87" s="432"/>
      <c r="DV87" s="432"/>
      <c r="DW87" s="432"/>
      <c r="DX87" s="432"/>
      <c r="DY87" s="432"/>
      <c r="DZ87" s="432"/>
      <c r="EA87" s="432"/>
      <c r="EB87" s="432"/>
      <c r="EC87" s="432"/>
      <c r="ED87" s="432"/>
      <c r="EE87" s="432"/>
      <c r="EF87" s="432"/>
      <c r="EG87" s="432"/>
      <c r="EH87" s="432"/>
      <c r="EI87" s="432"/>
      <c r="EJ87" s="432"/>
      <c r="EK87" s="432"/>
      <c r="EL87" s="432"/>
      <c r="EM87" s="432"/>
      <c r="EN87" s="432"/>
      <c r="EO87" s="432"/>
      <c r="EP87" s="432"/>
      <c r="EQ87" s="432"/>
      <c r="ER87" s="432"/>
      <c r="ES87" s="432"/>
      <c r="ET87" s="432"/>
      <c r="EU87" s="432"/>
      <c r="EV87" s="432"/>
      <c r="EW87" s="432"/>
      <c r="EX87" s="432"/>
      <c r="EY87" s="432"/>
      <c r="EZ87" s="432"/>
      <c r="FA87" s="432"/>
      <c r="FB87" s="432"/>
      <c r="FC87" s="432"/>
      <c r="FD87" s="432"/>
      <c r="FE87" s="432"/>
      <c r="FF87" s="432"/>
      <c r="FG87" s="432"/>
      <c r="FH87" s="432"/>
      <c r="FI87" s="432"/>
      <c r="FJ87" s="432"/>
      <c r="FK87" s="432"/>
      <c r="FL87" s="432"/>
      <c r="FM87" s="432"/>
      <c r="FN87" s="432"/>
      <c r="FO87" s="432"/>
      <c r="FP87" s="432"/>
      <c r="FQ87" s="432"/>
      <c r="FR87" s="432"/>
      <c r="FS87" s="432"/>
      <c r="FT87" s="432"/>
      <c r="FU87" s="432"/>
      <c r="FV87" s="432"/>
      <c r="FW87" s="432"/>
      <c r="FX87" s="432"/>
      <c r="FY87" s="432"/>
      <c r="FZ87" s="432"/>
      <c r="GA87" s="432"/>
      <c r="GB87" s="432"/>
      <c r="GC87" s="432"/>
      <c r="GD87" s="432"/>
      <c r="GE87" s="432"/>
      <c r="GF87" s="432"/>
      <c r="GG87" s="432"/>
      <c r="GH87" s="432"/>
      <c r="GI87" s="432"/>
      <c r="GJ87" s="432"/>
      <c r="GK87" s="432"/>
      <c r="GL87" s="432"/>
      <c r="GM87" s="432"/>
      <c r="GN87" s="432"/>
      <c r="GO87" s="432"/>
      <c r="GP87" s="432"/>
      <c r="GQ87" s="432"/>
      <c r="GR87" s="432"/>
      <c r="GS87" s="432"/>
      <c r="GT87" s="432"/>
      <c r="GU87" s="432"/>
      <c r="GV87" s="432"/>
      <c r="GW87" s="432"/>
      <c r="GX87" s="432"/>
      <c r="GY87" s="432"/>
      <c r="GZ87" s="432"/>
      <c r="HA87" s="432"/>
      <c r="HB87" s="432"/>
      <c r="HC87" s="432"/>
      <c r="HD87" s="432"/>
      <c r="HE87" s="432"/>
      <c r="HF87" s="432"/>
      <c r="HG87" s="432"/>
      <c r="HH87" s="432"/>
      <c r="HI87" s="432"/>
      <c r="HJ87" s="432"/>
      <c r="HK87" s="432"/>
      <c r="HL87" s="432"/>
      <c r="HM87" s="432"/>
      <c r="HN87" s="432"/>
      <c r="HO87" s="432"/>
      <c r="HP87" s="432"/>
      <c r="HQ87" s="432"/>
      <c r="HR87" s="432"/>
      <c r="HS87" s="432"/>
      <c r="HT87" s="432"/>
      <c r="HU87" s="432"/>
      <c r="HV87" s="432"/>
      <c r="HW87" s="432"/>
      <c r="HX87" s="432"/>
      <c r="HY87" s="432"/>
      <c r="HZ87" s="432"/>
      <c r="IA87" s="432"/>
      <c r="IB87" s="432"/>
      <c r="IC87" s="432"/>
      <c r="ID87" s="432"/>
      <c r="IE87" s="432"/>
      <c r="IF87" s="432"/>
      <c r="IG87" s="432"/>
      <c r="IH87" s="432"/>
      <c r="II87" s="432"/>
      <c r="IJ87" s="432"/>
      <c r="IK87" s="432"/>
      <c r="IL87" s="432"/>
      <c r="IM87" s="432"/>
      <c r="IN87" s="432"/>
      <c r="IO87" s="432"/>
      <c r="IP87" s="432"/>
      <c r="IQ87" s="432"/>
      <c r="IR87" s="432"/>
      <c r="IS87" s="432"/>
      <c r="IT87" s="432"/>
      <c r="IU87" s="432"/>
      <c r="IV87" s="432"/>
      <c r="IW87" s="432"/>
      <c r="IX87" s="432"/>
      <c r="IY87" s="432"/>
      <c r="IZ87" s="432"/>
      <c r="JA87" s="432"/>
      <c r="JB87" s="432"/>
      <c r="JC87" s="432"/>
      <c r="JD87" s="432"/>
      <c r="JE87" s="432"/>
      <c r="JF87" s="432"/>
      <c r="JG87" s="432"/>
      <c r="JH87" s="432"/>
      <c r="JI87" s="432"/>
      <c r="JJ87" s="432"/>
      <c r="JK87" s="432"/>
      <c r="JL87" s="432"/>
      <c r="JM87" s="432"/>
      <c r="JN87" s="432"/>
      <c r="JO87" s="432"/>
      <c r="JP87" s="432"/>
      <c r="JQ87" s="432"/>
      <c r="JR87" s="432"/>
      <c r="JS87" s="432"/>
      <c r="JT87" s="432"/>
      <c r="JU87" s="432"/>
      <c r="JV87" s="432"/>
      <c r="JW87" s="432"/>
      <c r="JX87" s="432"/>
      <c r="JY87" s="432"/>
      <c r="JZ87" s="432"/>
      <c r="KA87" s="432"/>
      <c r="KB87" s="432"/>
      <c r="KC87" s="432"/>
      <c r="KD87" s="432"/>
      <c r="KE87" s="432"/>
      <c r="KF87" s="432"/>
      <c r="KG87" s="432"/>
      <c r="KH87" s="432"/>
      <c r="KI87" s="432"/>
      <c r="KJ87" s="432"/>
      <c r="KK87" s="432"/>
      <c r="KL87" s="432"/>
      <c r="KM87" s="432"/>
      <c r="KN87" s="432"/>
      <c r="KO87" s="432"/>
      <c r="KP87" s="432"/>
      <c r="KQ87" s="432"/>
      <c r="KR87" s="432"/>
      <c r="KS87" s="432"/>
      <c r="KT87" s="432"/>
      <c r="KU87" s="432"/>
      <c r="KV87" s="432"/>
      <c r="KW87" s="432"/>
      <c r="KX87" s="432"/>
      <c r="KY87" s="432"/>
      <c r="KZ87" s="432"/>
      <c r="LA87" s="432"/>
      <c r="LB87" s="432"/>
      <c r="LC87" s="432"/>
      <c r="LD87" s="432"/>
      <c r="LE87" s="432"/>
      <c r="LF87" s="432"/>
      <c r="LG87" s="432"/>
      <c r="LH87" s="432"/>
      <c r="LI87" s="432"/>
      <c r="LJ87" s="432"/>
      <c r="LK87" s="432"/>
      <c r="LL87" s="432"/>
      <c r="LM87" s="432"/>
      <c r="LN87" s="432"/>
      <c r="LO87" s="432"/>
      <c r="LP87" s="432"/>
      <c r="LQ87" s="432"/>
      <c r="LR87" s="432"/>
      <c r="LS87" s="432"/>
      <c r="LT87" s="432"/>
      <c r="LU87" s="432"/>
      <c r="LV87" s="432"/>
      <c r="LW87" s="432"/>
      <c r="LX87" s="432"/>
      <c r="LY87" s="432"/>
      <c r="LZ87" s="432"/>
      <c r="MA87" s="432"/>
      <c r="MB87" s="432"/>
      <c r="MC87" s="432"/>
      <c r="MD87" s="432"/>
      <c r="ME87" s="432"/>
      <c r="MF87" s="432"/>
      <c r="MG87" s="432"/>
      <c r="MH87" s="432"/>
      <c r="MI87" s="432"/>
      <c r="MJ87" s="432"/>
      <c r="MK87" s="432"/>
      <c r="ML87" s="432"/>
      <c r="MM87" s="432"/>
      <c r="MN87" s="432"/>
      <c r="MO87" s="432"/>
      <c r="MP87" s="432"/>
      <c r="MQ87" s="432"/>
      <c r="MR87" s="432"/>
      <c r="MS87" s="432"/>
      <c r="MT87" s="432"/>
      <c r="MU87" s="432"/>
      <c r="MV87" s="432"/>
      <c r="MW87" s="432"/>
      <c r="MX87" s="432"/>
      <c r="MY87" s="432"/>
      <c r="MZ87" s="432"/>
      <c r="NA87" s="432"/>
      <c r="NB87" s="432"/>
      <c r="NC87" s="432"/>
      <c r="ND87" s="432"/>
      <c r="NE87" s="432"/>
      <c r="NF87" s="432"/>
      <c r="NG87" s="432"/>
      <c r="NH87" s="432"/>
      <c r="NI87" s="432"/>
      <c r="NJ87" s="432"/>
      <c r="NK87" s="432"/>
      <c r="NL87" s="432"/>
      <c r="NM87" s="432"/>
      <c r="NN87" s="432"/>
      <c r="NO87" s="432"/>
      <c r="NP87" s="432"/>
      <c r="NQ87" s="432"/>
      <c r="NR87" s="432"/>
      <c r="NS87" s="432"/>
      <c r="NT87" s="432"/>
      <c r="NU87" s="432"/>
      <c r="NV87" s="432"/>
      <c r="NW87" s="432"/>
      <c r="NX87" s="432"/>
      <c r="NY87" s="432"/>
      <c r="NZ87" s="432"/>
      <c r="OA87" s="432"/>
      <c r="OB87" s="432"/>
      <c r="OC87" s="432"/>
      <c r="OD87" s="432"/>
      <c r="OE87" s="432"/>
      <c r="OF87" s="432"/>
      <c r="OG87" s="432"/>
      <c r="OH87" s="432"/>
      <c r="OI87" s="432"/>
      <c r="OJ87" s="432"/>
      <c r="OK87" s="432"/>
      <c r="OL87" s="432"/>
      <c r="OM87" s="432"/>
      <c r="ON87" s="432"/>
      <c r="OO87" s="432"/>
      <c r="OP87" s="432"/>
      <c r="OQ87" s="432"/>
      <c r="OR87" s="432"/>
      <c r="OS87" s="432"/>
      <c r="OT87" s="432"/>
      <c r="OU87" s="432"/>
      <c r="OV87" s="432"/>
      <c r="OW87" s="432"/>
      <c r="OX87" s="432"/>
      <c r="OY87" s="432"/>
      <c r="OZ87" s="432"/>
      <c r="PA87" s="432"/>
      <c r="PB87" s="432"/>
      <c r="PC87" s="432"/>
      <c r="PD87" s="432"/>
      <c r="PE87" s="432"/>
      <c r="PF87" s="432"/>
      <c r="PG87" s="432"/>
      <c r="PH87" s="432"/>
      <c r="PI87" s="432"/>
      <c r="PJ87" s="432"/>
      <c r="PK87" s="432"/>
      <c r="PL87" s="432"/>
      <c r="PM87" s="432"/>
      <c r="PN87" s="432"/>
      <c r="PO87" s="432"/>
      <c r="PP87" s="432"/>
      <c r="PQ87" s="432"/>
      <c r="PR87" s="432"/>
      <c r="PS87" s="432"/>
      <c r="PT87" s="432"/>
      <c r="PU87" s="432"/>
      <c r="PV87" s="432"/>
      <c r="PW87" s="432"/>
      <c r="PX87" s="432"/>
      <c r="PY87" s="432"/>
      <c r="PZ87" s="432"/>
      <c r="QA87" s="432"/>
      <c r="QB87" s="432"/>
      <c r="QC87" s="432"/>
      <c r="QD87" s="432"/>
      <c r="QE87" s="432"/>
      <c r="QF87" s="432"/>
      <c r="QG87" s="432"/>
      <c r="QH87" s="432"/>
      <c r="QI87" s="432"/>
      <c r="QJ87" s="432"/>
      <c r="QK87" s="432"/>
      <c r="QL87" s="432"/>
      <c r="QM87" s="432"/>
      <c r="QN87" s="432"/>
      <c r="QO87" s="432"/>
      <c r="QP87" s="432"/>
      <c r="QQ87" s="432"/>
      <c r="QR87" s="432"/>
      <c r="QS87" s="432"/>
      <c r="QT87" s="432"/>
      <c r="QU87" s="432"/>
      <c r="QV87" s="432"/>
      <c r="QW87" s="432"/>
      <c r="QX87" s="432"/>
      <c r="QY87" s="432"/>
      <c r="QZ87" s="432"/>
      <c r="RA87" s="432"/>
      <c r="RB87" s="432"/>
      <c r="RC87" s="432"/>
      <c r="RD87" s="432"/>
      <c r="RE87" s="432"/>
      <c r="RF87" s="432"/>
      <c r="RG87" s="432"/>
      <c r="RH87" s="432"/>
      <c r="RI87" s="432"/>
      <c r="RJ87" s="432"/>
      <c r="RK87" s="432"/>
      <c r="RL87" s="432"/>
      <c r="RM87" s="432"/>
      <c r="RN87" s="432"/>
      <c r="RO87" s="432"/>
      <c r="RP87" s="432"/>
      <c r="RQ87" s="432"/>
      <c r="RR87" s="432"/>
    </row>
    <row r="88" spans="1:486" ht="15" customHeight="1" x14ac:dyDescent="0.25">
      <c r="A88" t="str">
        <f t="shared" si="45"/>
        <v>4782200</v>
      </c>
      <c r="B88" s="548"/>
      <c r="C88" s="554" t="s">
        <v>4658</v>
      </c>
      <c r="D88" s="456" t="s">
        <v>4659</v>
      </c>
      <c r="E88" s="458" t="s">
        <v>4660</v>
      </c>
      <c r="F88" s="456">
        <v>49084</v>
      </c>
      <c r="G88" s="457"/>
      <c r="H88" s="456"/>
      <c r="I88" s="456"/>
      <c r="J88" s="632">
        <v>9456089</v>
      </c>
      <c r="K88" s="456" t="s">
        <v>4661</v>
      </c>
      <c r="L88" s="456" t="s">
        <v>4662</v>
      </c>
      <c r="M88" s="456"/>
      <c r="N88" s="455"/>
      <c r="O88" s="456"/>
      <c r="P88" s="455"/>
      <c r="Q88" s="454" t="s">
        <v>97</v>
      </c>
      <c r="R88" s="453" t="s">
        <v>97</v>
      </c>
      <c r="S88" s="446" t="b">
        <f t="shared" si="54"/>
        <v>1</v>
      </c>
      <c r="T88" s="446" t="str">
        <f t="shared" si="55"/>
        <v>ok</v>
      </c>
      <c r="U88" s="452"/>
      <c r="V88" s="452"/>
      <c r="W88" s="450"/>
      <c r="X88" s="442">
        <f t="shared" si="46"/>
        <v>0</v>
      </c>
      <c r="Y88" s="447" t="b">
        <f t="shared" si="56"/>
        <v>1</v>
      </c>
      <c r="Z88" s="446" t="str">
        <f t="shared" si="57"/>
        <v>ok</v>
      </c>
      <c r="AA88" s="452"/>
      <c r="AB88" s="451"/>
      <c r="AC88" s="450"/>
      <c r="AD88" s="442">
        <f t="shared" si="47"/>
        <v>0</v>
      </c>
      <c r="AE88" s="447" t="b">
        <f t="shared" si="58"/>
        <v>1</v>
      </c>
      <c r="AF88" s="447" t="str">
        <f t="shared" si="67"/>
        <v>ok</v>
      </c>
      <c r="AG88" s="452"/>
      <c r="AH88" s="451">
        <v>19842000</v>
      </c>
      <c r="AI88" s="450">
        <v>17518000</v>
      </c>
      <c r="AJ88" s="442">
        <f t="shared" si="64"/>
        <v>0.13266354606690262</v>
      </c>
      <c r="AK88" s="446" t="b">
        <f t="shared" si="59"/>
        <v>0</v>
      </c>
      <c r="AL88" s="446" t="str">
        <f t="shared" si="60"/>
        <v/>
      </c>
      <c r="AM88" s="452"/>
      <c r="AN88" s="451">
        <v>81614000</v>
      </c>
      <c r="AO88" s="450">
        <v>72054000</v>
      </c>
      <c r="AP88" s="447">
        <f t="shared" si="61"/>
        <v>0.1326782690759708</v>
      </c>
      <c r="AQ88" s="446" t="b">
        <f t="shared" si="62"/>
        <v>0</v>
      </c>
      <c r="AR88" s="446" t="b">
        <f t="shared" si="63"/>
        <v>1</v>
      </c>
      <c r="AS88" s="446" t="str">
        <f t="shared" si="52"/>
        <v/>
      </c>
      <c r="AT88" s="452"/>
      <c r="AU88" s="443">
        <v>67693357.730000004</v>
      </c>
      <c r="AV88" s="443">
        <v>47848621.259999998</v>
      </c>
      <c r="AW88" s="443" t="s">
        <v>6831</v>
      </c>
      <c r="AX88" s="444">
        <v>3.0014699999999999</v>
      </c>
      <c r="AY88" s="443">
        <v>4781370.2300000004</v>
      </c>
      <c r="AZ88" s="443">
        <v>1198061.08</v>
      </c>
      <c r="BA88" s="442" t="s">
        <v>6832</v>
      </c>
      <c r="BB88" s="442">
        <v>4895902</v>
      </c>
      <c r="BC88" s="441">
        <v>30922022</v>
      </c>
      <c r="BD88" s="440">
        <v>6843176</v>
      </c>
      <c r="BE88" s="439" t="s">
        <v>6833</v>
      </c>
      <c r="BF88" s="439">
        <v>830</v>
      </c>
      <c r="BG88" s="439" t="s">
        <v>6835</v>
      </c>
      <c r="BH88" s="439">
        <f>ROUND((AY88+BF88),0)</f>
        <v>4782200</v>
      </c>
      <c r="BI88" s="438" t="e">
        <f t="shared" si="65"/>
        <v>#VALUE!</v>
      </c>
      <c r="BJ88" t="e">
        <f>VLOOKUP(P88,'[1]Critère Allocation'!$A$4:$K$10,11,FALSE)</f>
        <v>#N/A</v>
      </c>
      <c r="BK88" s="431" t="e">
        <f t="shared" si="43"/>
        <v>#N/A</v>
      </c>
      <c r="BL88" s="437" t="e">
        <f>$BO88*VLOOKUP($C88,'[1]PARAMETRES 2024'!$C$2:$I$27,2,FALSE)</f>
        <v>#N/A</v>
      </c>
      <c r="BM88" s="436" t="e">
        <f>$BO88*VLOOKUP($C88,'[1]PARAMETRES 2024'!$C$2:$I$27,3,FALSE)</f>
        <v>#N/A</v>
      </c>
      <c r="BN88" s="437" t="e">
        <f>$BO88*VLOOKUP($C88,'[1]PARAMETRES 2024'!$C$2:$I$27,4,FALSE)</f>
        <v>#N/A</v>
      </c>
      <c r="BO88" s="434" t="e">
        <f>$BK88/(1-VLOOKUP($C88,'[1]PARAMETRES 2024'!$C$2:$I$27,5,FALSE))</f>
        <v>#N/A</v>
      </c>
      <c r="BP88" s="437">
        <f t="shared" si="48"/>
        <v>0</v>
      </c>
      <c r="BQ88" s="437">
        <f t="shared" si="66"/>
        <v>0</v>
      </c>
      <c r="BR88" s="434" t="e">
        <f t="shared" si="49"/>
        <v>#N/A</v>
      </c>
      <c r="BS88" s="436">
        <f>IFERROR(BO88*VLOOKUP(C88,'[1]PARAMETRES 2024'!$C$2:$I$27,6,FALSE),0)</f>
        <v>0</v>
      </c>
      <c r="BT88" s="436">
        <f>IFERROR((BP88+BQ88)*VLOOKUP(C88,'[1]PARAMETRES 2024'!$C$2:$I$27,7,FALSE),0)</f>
        <v>0</v>
      </c>
      <c r="BU88" s="435" t="e">
        <f t="shared" si="50"/>
        <v>#N/A</v>
      </c>
      <c r="BV88" s="432"/>
      <c r="BW88" s="432"/>
      <c r="BX88" s="434" t="e">
        <f t="shared" si="51"/>
        <v>#N/A</v>
      </c>
      <c r="BY88" s="432"/>
      <c r="BZ88" s="433"/>
      <c r="CA88" s="432"/>
      <c r="CB88" s="432"/>
      <c r="CC88" s="432"/>
      <c r="CD88" s="432"/>
      <c r="CE88" s="432"/>
      <c r="CF88" s="432"/>
      <c r="CG88" s="433"/>
      <c r="CH88" s="432"/>
      <c r="CI88" s="432"/>
      <c r="CJ88" s="432"/>
      <c r="CK88" s="432"/>
      <c r="CL88" s="432"/>
      <c r="CM88" s="432"/>
      <c r="CN88" s="433"/>
      <c r="CO88" s="432"/>
      <c r="CP88" s="432"/>
      <c r="CQ88" s="432"/>
      <c r="CR88" s="432"/>
      <c r="CS88" s="432"/>
      <c r="CT88" s="432"/>
      <c r="CU88" s="432"/>
      <c r="CV88" s="432"/>
      <c r="CW88" s="432"/>
      <c r="CX88" s="432"/>
      <c r="CY88" s="432"/>
      <c r="CZ88" s="432"/>
      <c r="DA88" s="432"/>
      <c r="DB88" s="432"/>
      <c r="DC88" s="432"/>
      <c r="DD88" s="432"/>
      <c r="DE88" s="432"/>
      <c r="DF88" s="432"/>
      <c r="DG88" s="432"/>
      <c r="DH88" s="432"/>
      <c r="DI88" s="432"/>
      <c r="DJ88" s="432"/>
      <c r="DK88" s="432"/>
      <c r="DL88" s="432"/>
      <c r="DM88" s="432"/>
      <c r="DN88" s="432"/>
      <c r="DO88" s="432"/>
      <c r="DP88" s="432"/>
      <c r="DQ88" s="432"/>
      <c r="DR88" s="432"/>
      <c r="DS88" s="432"/>
      <c r="DT88" s="432"/>
      <c r="DU88" s="432"/>
      <c r="DV88" s="432"/>
      <c r="DW88" s="432"/>
      <c r="DX88" s="432"/>
      <c r="DY88" s="432"/>
      <c r="DZ88" s="432"/>
      <c r="EA88" s="432"/>
      <c r="EB88" s="432"/>
      <c r="EC88" s="432"/>
      <c r="ED88" s="432"/>
      <c r="EE88" s="432"/>
      <c r="EF88" s="432"/>
      <c r="EG88" s="432"/>
      <c r="EH88" s="432"/>
      <c r="EI88" s="432"/>
      <c r="EJ88" s="432"/>
      <c r="EK88" s="432"/>
      <c r="EL88" s="432"/>
      <c r="EM88" s="432"/>
      <c r="EN88" s="432"/>
      <c r="EO88" s="432"/>
      <c r="EP88" s="432"/>
      <c r="EQ88" s="432"/>
      <c r="ER88" s="432"/>
      <c r="ES88" s="432"/>
      <c r="ET88" s="432"/>
      <c r="EU88" s="432"/>
      <c r="EV88" s="432"/>
      <c r="EW88" s="432"/>
      <c r="EX88" s="432"/>
      <c r="EY88" s="432"/>
      <c r="EZ88" s="432"/>
      <c r="FA88" s="432"/>
      <c r="FB88" s="432"/>
      <c r="FC88" s="432"/>
      <c r="FD88" s="432"/>
      <c r="FE88" s="432"/>
      <c r="FF88" s="432"/>
      <c r="FG88" s="432"/>
      <c r="FH88" s="432"/>
      <c r="FI88" s="432"/>
      <c r="FJ88" s="432"/>
      <c r="FK88" s="432"/>
      <c r="FL88" s="432"/>
      <c r="FM88" s="432"/>
      <c r="FN88" s="432"/>
      <c r="FO88" s="432"/>
      <c r="FP88" s="432"/>
      <c r="FQ88" s="432"/>
      <c r="FR88" s="432"/>
      <c r="FS88" s="432"/>
      <c r="FT88" s="432"/>
      <c r="FU88" s="432"/>
      <c r="FV88" s="432"/>
      <c r="FW88" s="432"/>
      <c r="FX88" s="432"/>
      <c r="FY88" s="432"/>
      <c r="FZ88" s="432"/>
      <c r="GA88" s="432"/>
      <c r="GB88" s="432"/>
      <c r="GC88" s="432"/>
      <c r="GD88" s="432"/>
      <c r="GE88" s="432"/>
      <c r="GF88" s="432"/>
      <c r="GG88" s="432"/>
      <c r="GH88" s="432"/>
      <c r="GI88" s="432"/>
      <c r="GJ88" s="432"/>
      <c r="GK88" s="432"/>
      <c r="GL88" s="432"/>
      <c r="GM88" s="432"/>
      <c r="GN88" s="432"/>
      <c r="GO88" s="432"/>
      <c r="GP88" s="432"/>
      <c r="GQ88" s="432"/>
      <c r="GR88" s="432"/>
      <c r="GS88" s="432"/>
      <c r="GT88" s="432"/>
      <c r="GU88" s="432"/>
      <c r="GV88" s="432"/>
      <c r="GW88" s="432"/>
      <c r="GX88" s="432"/>
      <c r="GY88" s="432"/>
      <c r="GZ88" s="432"/>
      <c r="HA88" s="432"/>
      <c r="HB88" s="432"/>
      <c r="HC88" s="432"/>
      <c r="HD88" s="432"/>
      <c r="HE88" s="432"/>
      <c r="HF88" s="432"/>
      <c r="HG88" s="432"/>
      <c r="HH88" s="432"/>
      <c r="HI88" s="432"/>
      <c r="HJ88" s="432"/>
      <c r="HK88" s="432"/>
      <c r="HL88" s="432"/>
      <c r="HM88" s="432"/>
      <c r="HN88" s="432"/>
      <c r="HO88" s="432"/>
      <c r="HP88" s="432"/>
      <c r="HQ88" s="432"/>
      <c r="HR88" s="432"/>
      <c r="HS88" s="432"/>
      <c r="HT88" s="432"/>
      <c r="HU88" s="432"/>
      <c r="HV88" s="432"/>
      <c r="HW88" s="432"/>
      <c r="HX88" s="432"/>
      <c r="HY88" s="432"/>
      <c r="HZ88" s="432"/>
      <c r="IA88" s="432"/>
      <c r="IB88" s="432"/>
      <c r="IC88" s="432"/>
      <c r="ID88" s="432"/>
      <c r="IE88" s="432"/>
      <c r="IF88" s="432"/>
      <c r="IG88" s="432"/>
      <c r="IH88" s="432"/>
      <c r="II88" s="432"/>
      <c r="IJ88" s="432"/>
      <c r="IK88" s="432"/>
      <c r="IL88" s="432"/>
      <c r="IM88" s="432"/>
      <c r="IN88" s="432"/>
      <c r="IO88" s="432"/>
      <c r="IP88" s="432"/>
      <c r="IQ88" s="432"/>
      <c r="IR88" s="432"/>
      <c r="IS88" s="432"/>
      <c r="IT88" s="432"/>
      <c r="IU88" s="432"/>
      <c r="IV88" s="432"/>
      <c r="IW88" s="432"/>
      <c r="IX88" s="432"/>
      <c r="IY88" s="432"/>
      <c r="IZ88" s="432"/>
      <c r="JA88" s="432"/>
      <c r="JB88" s="432"/>
      <c r="JC88" s="432"/>
      <c r="JD88" s="432"/>
      <c r="JE88" s="432"/>
      <c r="JF88" s="432"/>
      <c r="JG88" s="432"/>
      <c r="JH88" s="432"/>
      <c r="JI88" s="432"/>
      <c r="JJ88" s="432"/>
      <c r="JK88" s="432"/>
      <c r="JL88" s="432"/>
      <c r="JM88" s="432"/>
      <c r="JN88" s="432"/>
      <c r="JO88" s="432"/>
      <c r="JP88" s="432"/>
      <c r="JQ88" s="432"/>
      <c r="JR88" s="432"/>
      <c r="JS88" s="432"/>
      <c r="JT88" s="432"/>
      <c r="JU88" s="432"/>
      <c r="JV88" s="432"/>
      <c r="JW88" s="432"/>
      <c r="JX88" s="432"/>
      <c r="JY88" s="432"/>
      <c r="JZ88" s="432"/>
      <c r="KA88" s="432"/>
      <c r="KB88" s="432"/>
      <c r="KC88" s="432"/>
      <c r="KD88" s="432"/>
      <c r="KE88" s="432"/>
      <c r="KF88" s="432"/>
      <c r="KG88" s="432"/>
      <c r="KH88" s="432"/>
      <c r="KI88" s="432"/>
      <c r="KJ88" s="432"/>
      <c r="KK88" s="432"/>
      <c r="KL88" s="432"/>
      <c r="KM88" s="432"/>
      <c r="KN88" s="432"/>
      <c r="KO88" s="432"/>
      <c r="KP88" s="432"/>
      <c r="KQ88" s="432"/>
      <c r="KR88" s="432"/>
      <c r="KS88" s="432"/>
      <c r="KT88" s="432"/>
      <c r="KU88" s="432"/>
      <c r="KV88" s="432"/>
      <c r="KW88" s="432"/>
      <c r="KX88" s="432"/>
      <c r="KY88" s="432"/>
      <c r="KZ88" s="432"/>
      <c r="LA88" s="432"/>
      <c r="LB88" s="432"/>
      <c r="LC88" s="432"/>
      <c r="LD88" s="432"/>
      <c r="LE88" s="432"/>
      <c r="LF88" s="432"/>
      <c r="LG88" s="432"/>
      <c r="LH88" s="432"/>
      <c r="LI88" s="432"/>
      <c r="LJ88" s="432"/>
      <c r="LK88" s="432"/>
      <c r="LL88" s="432"/>
      <c r="LM88" s="432"/>
      <c r="LN88" s="432"/>
      <c r="LO88" s="432"/>
      <c r="LP88" s="432"/>
      <c r="LQ88" s="432"/>
      <c r="LR88" s="432"/>
      <c r="LS88" s="432"/>
      <c r="LT88" s="432"/>
      <c r="LU88" s="432"/>
      <c r="LV88" s="432"/>
      <c r="LW88" s="432"/>
      <c r="LX88" s="432"/>
      <c r="LY88" s="432"/>
      <c r="LZ88" s="432"/>
      <c r="MA88" s="432"/>
      <c r="MB88" s="432"/>
      <c r="MC88" s="432"/>
      <c r="MD88" s="432"/>
      <c r="ME88" s="432"/>
      <c r="MF88" s="432"/>
      <c r="MG88" s="432"/>
      <c r="MH88" s="432"/>
      <c r="MI88" s="432"/>
      <c r="MJ88" s="432"/>
      <c r="MK88" s="432"/>
      <c r="ML88" s="432"/>
      <c r="MM88" s="432"/>
      <c r="MN88" s="432"/>
      <c r="MO88" s="432"/>
      <c r="MP88" s="432"/>
      <c r="MQ88" s="432"/>
      <c r="MR88" s="432"/>
      <c r="MS88" s="432"/>
      <c r="MT88" s="432"/>
      <c r="MU88" s="432"/>
      <c r="MV88" s="432"/>
      <c r="MW88" s="432"/>
      <c r="MX88" s="432"/>
      <c r="MY88" s="432"/>
      <c r="MZ88" s="432"/>
      <c r="NA88" s="432"/>
      <c r="NB88" s="432"/>
      <c r="NC88" s="432"/>
      <c r="ND88" s="432"/>
      <c r="NE88" s="432"/>
      <c r="NF88" s="432"/>
      <c r="NG88" s="432"/>
      <c r="NH88" s="432"/>
      <c r="NI88" s="432"/>
      <c r="NJ88" s="432"/>
      <c r="NK88" s="432"/>
      <c r="NL88" s="432"/>
      <c r="NM88" s="432"/>
      <c r="NN88" s="432"/>
      <c r="NO88" s="432"/>
      <c r="NP88" s="432"/>
      <c r="NQ88" s="432"/>
      <c r="NR88" s="432"/>
      <c r="NS88" s="432"/>
      <c r="NT88" s="432"/>
      <c r="NU88" s="432"/>
      <c r="NV88" s="432"/>
      <c r="NW88" s="432"/>
      <c r="NX88" s="432"/>
      <c r="NY88" s="432"/>
      <c r="NZ88" s="432"/>
      <c r="OA88" s="432"/>
      <c r="OB88" s="432"/>
      <c r="OC88" s="432"/>
      <c r="OD88" s="432"/>
      <c r="OE88" s="432"/>
      <c r="OF88" s="432"/>
      <c r="OG88" s="432"/>
      <c r="OH88" s="432"/>
      <c r="OI88" s="432"/>
      <c r="OJ88" s="432"/>
      <c r="OK88" s="432"/>
      <c r="OL88" s="432"/>
      <c r="OM88" s="432"/>
      <c r="ON88" s="432"/>
      <c r="OO88" s="432"/>
      <c r="OP88" s="432"/>
      <c r="OQ88" s="432"/>
      <c r="OR88" s="432"/>
      <c r="OS88" s="432"/>
      <c r="OT88" s="432"/>
      <c r="OU88" s="432"/>
      <c r="OV88" s="432"/>
      <c r="OW88" s="432"/>
      <c r="OX88" s="432"/>
      <c r="OY88" s="432"/>
      <c r="OZ88" s="432"/>
      <c r="PA88" s="432"/>
      <c r="PB88" s="432"/>
      <c r="PC88" s="432"/>
      <c r="PD88" s="432"/>
      <c r="PE88" s="432"/>
      <c r="PF88" s="432"/>
      <c r="PG88" s="432"/>
      <c r="PH88" s="432"/>
      <c r="PI88" s="432"/>
      <c r="PJ88" s="432"/>
      <c r="PK88" s="432"/>
      <c r="PL88" s="432"/>
      <c r="PM88" s="432"/>
      <c r="PN88" s="432"/>
      <c r="PO88" s="432"/>
      <c r="PP88" s="432"/>
      <c r="PQ88" s="432"/>
      <c r="PR88" s="432"/>
      <c r="PS88" s="432"/>
      <c r="PT88" s="432"/>
      <c r="PU88" s="432"/>
      <c r="PV88" s="432"/>
      <c r="PW88" s="432"/>
      <c r="PX88" s="432"/>
      <c r="PY88" s="432"/>
      <c r="PZ88" s="432"/>
      <c r="QA88" s="432"/>
      <c r="QB88" s="432"/>
      <c r="QC88" s="432"/>
      <c r="QD88" s="432"/>
      <c r="QE88" s="432"/>
      <c r="QF88" s="432"/>
      <c r="QG88" s="432"/>
      <c r="QH88" s="432"/>
      <c r="QI88" s="432"/>
      <c r="QJ88" s="432"/>
      <c r="QK88" s="432"/>
      <c r="QL88" s="432"/>
      <c r="QM88" s="432"/>
      <c r="QN88" s="432"/>
      <c r="QO88" s="432"/>
      <c r="QP88" s="432"/>
      <c r="QQ88" s="432"/>
      <c r="QR88" s="432"/>
      <c r="QS88" s="432"/>
      <c r="QT88" s="432"/>
      <c r="QU88" s="432"/>
      <c r="QV88" s="432"/>
      <c r="QW88" s="432"/>
      <c r="QX88" s="432"/>
      <c r="QY88" s="432"/>
      <c r="QZ88" s="432"/>
      <c r="RA88" s="432"/>
      <c r="RB88" s="432"/>
      <c r="RC88" s="432"/>
      <c r="RD88" s="432"/>
      <c r="RE88" s="432"/>
      <c r="RF88" s="432"/>
      <c r="RG88" s="432"/>
      <c r="RH88" s="432"/>
      <c r="RI88" s="432"/>
      <c r="RJ88" s="432"/>
      <c r="RK88" s="432"/>
      <c r="RL88" s="432"/>
      <c r="RM88" s="432"/>
      <c r="RN88" s="432"/>
      <c r="RO88" s="432"/>
      <c r="RP88" s="432"/>
      <c r="RQ88" s="432"/>
      <c r="RR88" s="432"/>
    </row>
    <row r="89" spans="1:486" ht="15" customHeight="1" x14ac:dyDescent="0.25">
      <c r="A89" t="str">
        <f t="shared" si="45"/>
        <v>Ajtgfbl3498964</v>
      </c>
      <c r="B89" s="548"/>
      <c r="C89" s="554" t="s">
        <v>4663</v>
      </c>
      <c r="D89" s="456" t="s">
        <v>4664</v>
      </c>
      <c r="E89" s="458" t="s">
        <v>4665</v>
      </c>
      <c r="F89" s="456" t="s">
        <v>4666</v>
      </c>
      <c r="G89" s="457" t="s">
        <v>4667</v>
      </c>
      <c r="H89" s="456" t="s">
        <v>4668</v>
      </c>
      <c r="I89" s="456" t="s">
        <v>4669</v>
      </c>
      <c r="J89" s="456">
        <v>64322</v>
      </c>
      <c r="K89" s="456"/>
      <c r="L89" s="456"/>
      <c r="M89" s="456"/>
      <c r="N89" s="455" t="s">
        <v>4670</v>
      </c>
      <c r="O89" s="456" t="s">
        <v>4671</v>
      </c>
      <c r="P89" s="455" t="s">
        <v>4672</v>
      </c>
      <c r="Q89" s="454" t="s">
        <v>97</v>
      </c>
      <c r="R89" s="453" t="s">
        <v>97</v>
      </c>
      <c r="S89" s="446" t="b">
        <f t="shared" si="54"/>
        <v>1</v>
      </c>
      <c r="T89" s="446" t="str">
        <f t="shared" si="55"/>
        <v>ok</v>
      </c>
      <c r="U89" s="452"/>
      <c r="V89" s="452"/>
      <c r="W89" s="450"/>
      <c r="X89" s="442">
        <f t="shared" si="46"/>
        <v>0</v>
      </c>
      <c r="Y89" s="447" t="b">
        <f t="shared" si="56"/>
        <v>1</v>
      </c>
      <c r="Z89" s="446" t="str">
        <f t="shared" si="57"/>
        <v>ok</v>
      </c>
      <c r="AA89" s="452"/>
      <c r="AB89" s="451"/>
      <c r="AC89" s="450"/>
      <c r="AD89" s="442">
        <f t="shared" si="47"/>
        <v>0</v>
      </c>
      <c r="AE89" s="447" t="b">
        <f t="shared" si="58"/>
        <v>1</v>
      </c>
      <c r="AF89" s="447" t="str">
        <f t="shared" si="67"/>
        <v>ok</v>
      </c>
      <c r="AG89" s="452"/>
      <c r="AH89" s="451">
        <v>20078000</v>
      </c>
      <c r="AI89" s="450">
        <v>8104000</v>
      </c>
      <c r="AJ89" s="442">
        <f t="shared" si="64"/>
        <v>1.4775419545903257</v>
      </c>
      <c r="AK89" s="446" t="b">
        <f t="shared" si="59"/>
        <v>0</v>
      </c>
      <c r="AL89" s="446" t="str">
        <f t="shared" si="60"/>
        <v/>
      </c>
      <c r="AM89" s="452"/>
      <c r="AN89" s="451">
        <v>76317000</v>
      </c>
      <c r="AO89" s="450">
        <v>24625000</v>
      </c>
      <c r="AP89" s="447">
        <f t="shared" si="61"/>
        <v>2.0991675126903555</v>
      </c>
      <c r="AQ89" s="446" t="b">
        <f t="shared" si="62"/>
        <v>0</v>
      </c>
      <c r="AR89" s="446" t="b">
        <f t="shared" si="63"/>
        <v>1</v>
      </c>
      <c r="AS89" s="446" t="str">
        <f t="shared" si="52"/>
        <v/>
      </c>
      <c r="AT89" s="452"/>
      <c r="AU89" s="443">
        <v>23500764.98</v>
      </c>
      <c r="AV89" s="443">
        <v>8378864.8799999999</v>
      </c>
      <c r="AW89" s="443" t="s">
        <v>6836</v>
      </c>
      <c r="AX89" s="444">
        <v>9.3385499999999997</v>
      </c>
      <c r="AY89" s="443">
        <v>3498124.25</v>
      </c>
      <c r="AZ89" s="443">
        <v>2604973.65</v>
      </c>
      <c r="BA89" s="442" t="s">
        <v>6837</v>
      </c>
      <c r="BB89" s="442">
        <v>6341314</v>
      </c>
      <c r="BC89" s="441">
        <v>73586564</v>
      </c>
      <c r="BD89" s="440">
        <v>1025279</v>
      </c>
      <c r="BE89" s="439">
        <v>49246562.280000001</v>
      </c>
      <c r="BF89" s="439">
        <v>840</v>
      </c>
      <c r="BG89" s="439" t="s">
        <v>6838</v>
      </c>
      <c r="BH89" s="439">
        <f>ROUND((AY89+BF89),0)</f>
        <v>3498964</v>
      </c>
      <c r="BI89" s="438" t="e">
        <f t="shared" si="65"/>
        <v>#VALUE!</v>
      </c>
      <c r="BJ89" t="e">
        <f>VLOOKUP(P89,'[1]Critère Allocation'!$A$4:$K$10,11,FALSE)</f>
        <v>#N/A</v>
      </c>
      <c r="BK89" s="431" t="e">
        <f t="shared" si="43"/>
        <v>#N/A</v>
      </c>
      <c r="BL89" s="437" t="e">
        <f>$BO89*VLOOKUP($C89,'[1]PARAMETRES 2024'!$C$2:$I$27,2,FALSE)</f>
        <v>#N/A</v>
      </c>
      <c r="BM89" s="436" t="e">
        <f>$BO89*VLOOKUP($C89,'[1]PARAMETRES 2024'!$C$2:$I$27,3,FALSE)</f>
        <v>#N/A</v>
      </c>
      <c r="BN89" s="437" t="e">
        <f>$BO89*VLOOKUP($C89,'[1]PARAMETRES 2024'!$C$2:$I$27,4,FALSE)</f>
        <v>#N/A</v>
      </c>
      <c r="BO89" s="434" t="e">
        <f>$BK89/(1-VLOOKUP($C89,'[1]PARAMETRES 2024'!$C$2:$I$27,5,FALSE))</f>
        <v>#N/A</v>
      </c>
      <c r="BP89" s="437">
        <f t="shared" si="48"/>
        <v>0</v>
      </c>
      <c r="BQ89" s="437">
        <f t="shared" si="66"/>
        <v>0</v>
      </c>
      <c r="BR89" s="434" t="e">
        <f t="shared" si="49"/>
        <v>#N/A</v>
      </c>
      <c r="BS89" s="436">
        <f>IFERROR(BO89*VLOOKUP(C89,'[1]PARAMETRES 2024'!$C$2:$I$27,6,FALSE),0)</f>
        <v>0</v>
      </c>
      <c r="BT89" s="436">
        <f>IFERROR((BP89+BQ89)*VLOOKUP(C89,'[1]PARAMETRES 2024'!$C$2:$I$27,7,FALSE),0)</f>
        <v>0</v>
      </c>
      <c r="BU89" s="435" t="e">
        <f t="shared" si="50"/>
        <v>#N/A</v>
      </c>
      <c r="BV89" s="432"/>
      <c r="BW89" s="432"/>
      <c r="BX89" s="434" t="e">
        <f t="shared" si="51"/>
        <v>#N/A</v>
      </c>
      <c r="BY89" s="432"/>
      <c r="BZ89" s="433"/>
      <c r="CA89" s="432"/>
      <c r="CB89" s="432"/>
      <c r="CC89" s="432"/>
      <c r="CD89" s="432"/>
      <c r="CE89" s="432"/>
      <c r="CF89" s="432"/>
      <c r="CG89" s="433"/>
      <c r="CH89" s="432"/>
      <c r="CI89" s="432"/>
      <c r="CJ89" s="432"/>
      <c r="CK89" s="432"/>
      <c r="CL89" s="432"/>
      <c r="CM89" s="432"/>
      <c r="CN89" s="433"/>
      <c r="CO89" s="432"/>
      <c r="CP89" s="432"/>
      <c r="CQ89" s="432"/>
      <c r="CR89" s="432"/>
      <c r="CS89" s="432"/>
      <c r="CT89" s="432"/>
      <c r="CU89" s="432"/>
      <c r="CV89" s="432"/>
      <c r="CW89" s="432"/>
      <c r="CX89" s="432"/>
      <c r="CY89" s="432"/>
      <c r="CZ89" s="432"/>
      <c r="DA89" s="432"/>
      <c r="DB89" s="432"/>
      <c r="DC89" s="432"/>
      <c r="DD89" s="432"/>
      <c r="DE89" s="432"/>
      <c r="DF89" s="432"/>
      <c r="DG89" s="432"/>
      <c r="DH89" s="432"/>
      <c r="DI89" s="432"/>
      <c r="DJ89" s="432"/>
      <c r="DK89" s="432"/>
      <c r="DL89" s="432"/>
      <c r="DM89" s="432"/>
      <c r="DN89" s="432"/>
      <c r="DO89" s="432"/>
      <c r="DP89" s="432"/>
      <c r="DQ89" s="432"/>
      <c r="DR89" s="432"/>
      <c r="DS89" s="432"/>
      <c r="DT89" s="432"/>
      <c r="DU89" s="432"/>
      <c r="DV89" s="432"/>
      <c r="DW89" s="432"/>
      <c r="DX89" s="432"/>
      <c r="DY89" s="432"/>
      <c r="DZ89" s="432"/>
      <c r="EA89" s="432"/>
      <c r="EB89" s="432"/>
      <c r="EC89" s="432"/>
      <c r="ED89" s="432"/>
      <c r="EE89" s="432"/>
      <c r="EF89" s="432"/>
      <c r="EG89" s="432"/>
      <c r="EH89" s="432"/>
      <c r="EI89" s="432"/>
      <c r="EJ89" s="432"/>
      <c r="EK89" s="432"/>
      <c r="EL89" s="432"/>
      <c r="EM89" s="432"/>
      <c r="EN89" s="432"/>
      <c r="EO89" s="432"/>
      <c r="EP89" s="432"/>
      <c r="EQ89" s="432"/>
      <c r="ER89" s="432"/>
      <c r="ES89" s="432"/>
      <c r="ET89" s="432"/>
      <c r="EU89" s="432"/>
      <c r="EV89" s="432"/>
      <c r="EW89" s="432"/>
      <c r="EX89" s="432"/>
      <c r="EY89" s="432"/>
      <c r="EZ89" s="432"/>
      <c r="FA89" s="432"/>
      <c r="FB89" s="432"/>
      <c r="FC89" s="432"/>
      <c r="FD89" s="432"/>
      <c r="FE89" s="432"/>
      <c r="FF89" s="432"/>
      <c r="FG89" s="432"/>
      <c r="FH89" s="432"/>
      <c r="FI89" s="432"/>
      <c r="FJ89" s="432"/>
      <c r="FK89" s="432"/>
      <c r="FL89" s="432"/>
      <c r="FM89" s="432"/>
      <c r="FN89" s="432"/>
      <c r="FO89" s="432"/>
      <c r="FP89" s="432"/>
      <c r="FQ89" s="432"/>
      <c r="FR89" s="432"/>
      <c r="FS89" s="432"/>
      <c r="FT89" s="432"/>
      <c r="FU89" s="432"/>
      <c r="FV89" s="432"/>
      <c r="FW89" s="432"/>
      <c r="FX89" s="432"/>
      <c r="FY89" s="432"/>
      <c r="FZ89" s="432"/>
      <c r="GA89" s="432"/>
      <c r="GB89" s="432"/>
      <c r="GC89" s="432"/>
      <c r="GD89" s="432"/>
      <c r="GE89" s="432"/>
      <c r="GF89" s="432"/>
      <c r="GG89" s="432"/>
      <c r="GH89" s="432"/>
      <c r="GI89" s="432"/>
      <c r="GJ89" s="432"/>
      <c r="GK89" s="432"/>
      <c r="GL89" s="432"/>
      <c r="GM89" s="432"/>
      <c r="GN89" s="432"/>
      <c r="GO89" s="432"/>
      <c r="GP89" s="432"/>
      <c r="GQ89" s="432"/>
      <c r="GR89" s="432"/>
      <c r="GS89" s="432"/>
      <c r="GT89" s="432"/>
      <c r="GU89" s="432"/>
      <c r="GV89" s="432"/>
      <c r="GW89" s="432"/>
      <c r="GX89" s="432"/>
      <c r="GY89" s="432"/>
      <c r="GZ89" s="432"/>
      <c r="HA89" s="432"/>
      <c r="HB89" s="432"/>
      <c r="HC89" s="432"/>
      <c r="HD89" s="432"/>
      <c r="HE89" s="432"/>
      <c r="HF89" s="432"/>
      <c r="HG89" s="432"/>
      <c r="HH89" s="432"/>
      <c r="HI89" s="432"/>
      <c r="HJ89" s="432"/>
      <c r="HK89" s="432"/>
      <c r="HL89" s="432"/>
      <c r="HM89" s="432"/>
      <c r="HN89" s="432"/>
      <c r="HO89" s="432"/>
      <c r="HP89" s="432"/>
      <c r="HQ89" s="432"/>
      <c r="HR89" s="432"/>
      <c r="HS89" s="432"/>
      <c r="HT89" s="432"/>
      <c r="HU89" s="432"/>
      <c r="HV89" s="432"/>
      <c r="HW89" s="432"/>
      <c r="HX89" s="432"/>
      <c r="HY89" s="432"/>
      <c r="HZ89" s="432"/>
      <c r="IA89" s="432"/>
      <c r="IB89" s="432"/>
      <c r="IC89" s="432"/>
      <c r="ID89" s="432"/>
      <c r="IE89" s="432"/>
      <c r="IF89" s="432"/>
      <c r="IG89" s="432"/>
      <c r="IH89" s="432"/>
      <c r="II89" s="432"/>
      <c r="IJ89" s="432"/>
      <c r="IK89" s="432"/>
      <c r="IL89" s="432"/>
      <c r="IM89" s="432"/>
      <c r="IN89" s="432"/>
      <c r="IO89" s="432"/>
      <c r="IP89" s="432"/>
      <c r="IQ89" s="432"/>
      <c r="IR89" s="432"/>
      <c r="IS89" s="432"/>
      <c r="IT89" s="432"/>
      <c r="IU89" s="432"/>
      <c r="IV89" s="432"/>
      <c r="IW89" s="432"/>
      <c r="IX89" s="432"/>
      <c r="IY89" s="432"/>
      <c r="IZ89" s="432"/>
      <c r="JA89" s="432"/>
      <c r="JB89" s="432"/>
      <c r="JC89" s="432"/>
      <c r="JD89" s="432"/>
      <c r="JE89" s="432"/>
      <c r="JF89" s="432"/>
      <c r="JG89" s="432"/>
      <c r="JH89" s="432"/>
      <c r="JI89" s="432"/>
      <c r="JJ89" s="432"/>
      <c r="JK89" s="432"/>
      <c r="JL89" s="432"/>
      <c r="JM89" s="432"/>
      <c r="JN89" s="432"/>
      <c r="JO89" s="432"/>
      <c r="JP89" s="432"/>
      <c r="JQ89" s="432"/>
      <c r="JR89" s="432"/>
      <c r="JS89" s="432"/>
      <c r="JT89" s="432"/>
      <c r="JU89" s="432"/>
      <c r="JV89" s="432"/>
      <c r="JW89" s="432"/>
      <c r="JX89" s="432"/>
      <c r="JY89" s="432"/>
      <c r="JZ89" s="432"/>
      <c r="KA89" s="432"/>
      <c r="KB89" s="432"/>
      <c r="KC89" s="432"/>
      <c r="KD89" s="432"/>
      <c r="KE89" s="432"/>
      <c r="KF89" s="432"/>
      <c r="KG89" s="432"/>
      <c r="KH89" s="432"/>
      <c r="KI89" s="432"/>
      <c r="KJ89" s="432"/>
      <c r="KK89" s="432"/>
      <c r="KL89" s="432"/>
      <c r="KM89" s="432"/>
      <c r="KN89" s="432"/>
      <c r="KO89" s="432"/>
      <c r="KP89" s="432"/>
      <c r="KQ89" s="432"/>
      <c r="KR89" s="432"/>
      <c r="KS89" s="432"/>
      <c r="KT89" s="432"/>
      <c r="KU89" s="432"/>
      <c r="KV89" s="432"/>
      <c r="KW89" s="432"/>
      <c r="KX89" s="432"/>
      <c r="KY89" s="432"/>
      <c r="KZ89" s="432"/>
      <c r="LA89" s="432"/>
      <c r="LB89" s="432"/>
      <c r="LC89" s="432"/>
      <c r="LD89" s="432"/>
      <c r="LE89" s="432"/>
      <c r="LF89" s="432"/>
      <c r="LG89" s="432"/>
      <c r="LH89" s="432"/>
      <c r="LI89" s="432"/>
      <c r="LJ89" s="432"/>
      <c r="LK89" s="432"/>
      <c r="LL89" s="432"/>
      <c r="LM89" s="432"/>
      <c r="LN89" s="432"/>
      <c r="LO89" s="432"/>
      <c r="LP89" s="432"/>
      <c r="LQ89" s="432"/>
      <c r="LR89" s="432"/>
      <c r="LS89" s="432"/>
      <c r="LT89" s="432"/>
      <c r="LU89" s="432"/>
      <c r="LV89" s="432"/>
      <c r="LW89" s="432"/>
      <c r="LX89" s="432"/>
      <c r="LY89" s="432"/>
      <c r="LZ89" s="432"/>
      <c r="MA89" s="432"/>
      <c r="MB89" s="432"/>
      <c r="MC89" s="432"/>
      <c r="MD89" s="432"/>
      <c r="ME89" s="432"/>
      <c r="MF89" s="432"/>
      <c r="MG89" s="432"/>
      <c r="MH89" s="432"/>
      <c r="MI89" s="432"/>
      <c r="MJ89" s="432"/>
      <c r="MK89" s="432"/>
      <c r="ML89" s="432"/>
      <c r="MM89" s="432"/>
      <c r="MN89" s="432"/>
      <c r="MO89" s="432"/>
      <c r="MP89" s="432"/>
      <c r="MQ89" s="432"/>
      <c r="MR89" s="432"/>
      <c r="MS89" s="432"/>
      <c r="MT89" s="432"/>
      <c r="MU89" s="432"/>
      <c r="MV89" s="432"/>
      <c r="MW89" s="432"/>
      <c r="MX89" s="432"/>
      <c r="MY89" s="432"/>
      <c r="MZ89" s="432"/>
      <c r="NA89" s="432"/>
      <c r="NB89" s="432"/>
      <c r="NC89" s="432"/>
      <c r="ND89" s="432"/>
      <c r="NE89" s="432"/>
      <c r="NF89" s="432"/>
      <c r="NG89" s="432"/>
      <c r="NH89" s="432"/>
      <c r="NI89" s="432"/>
      <c r="NJ89" s="432"/>
      <c r="NK89" s="432"/>
      <c r="NL89" s="432"/>
      <c r="NM89" s="432"/>
      <c r="NN89" s="432"/>
      <c r="NO89" s="432"/>
      <c r="NP89" s="432"/>
      <c r="NQ89" s="432"/>
      <c r="NR89" s="432"/>
      <c r="NS89" s="432"/>
      <c r="NT89" s="432"/>
      <c r="NU89" s="432"/>
      <c r="NV89" s="432"/>
      <c r="NW89" s="432"/>
      <c r="NX89" s="432"/>
      <c r="NY89" s="432"/>
      <c r="NZ89" s="432"/>
      <c r="OA89" s="432"/>
      <c r="OB89" s="432"/>
      <c r="OC89" s="432"/>
      <c r="OD89" s="432"/>
      <c r="OE89" s="432"/>
      <c r="OF89" s="432"/>
      <c r="OG89" s="432"/>
      <c r="OH89" s="432"/>
      <c r="OI89" s="432"/>
      <c r="OJ89" s="432"/>
      <c r="OK89" s="432"/>
      <c r="OL89" s="432"/>
      <c r="OM89" s="432"/>
      <c r="ON89" s="432"/>
      <c r="OO89" s="432"/>
      <c r="OP89" s="432"/>
      <c r="OQ89" s="432"/>
      <c r="OR89" s="432"/>
      <c r="OS89" s="432"/>
      <c r="OT89" s="432"/>
      <c r="OU89" s="432"/>
      <c r="OV89" s="432"/>
      <c r="OW89" s="432"/>
      <c r="OX89" s="432"/>
      <c r="OY89" s="432"/>
      <c r="OZ89" s="432"/>
      <c r="PA89" s="432"/>
      <c r="PB89" s="432"/>
      <c r="PC89" s="432"/>
      <c r="PD89" s="432"/>
      <c r="PE89" s="432"/>
      <c r="PF89" s="432"/>
      <c r="PG89" s="432"/>
      <c r="PH89" s="432"/>
      <c r="PI89" s="432"/>
      <c r="PJ89" s="432"/>
      <c r="PK89" s="432"/>
      <c r="PL89" s="432"/>
      <c r="PM89" s="432"/>
      <c r="PN89" s="432"/>
      <c r="PO89" s="432"/>
      <c r="PP89" s="432"/>
      <c r="PQ89" s="432"/>
      <c r="PR89" s="432"/>
      <c r="PS89" s="432"/>
      <c r="PT89" s="432"/>
      <c r="PU89" s="432"/>
      <c r="PV89" s="432"/>
      <c r="PW89" s="432"/>
      <c r="PX89" s="432"/>
      <c r="PY89" s="432"/>
      <c r="PZ89" s="432"/>
      <c r="QA89" s="432"/>
      <c r="QB89" s="432"/>
      <c r="QC89" s="432"/>
      <c r="QD89" s="432"/>
      <c r="QE89" s="432"/>
      <c r="QF89" s="432"/>
      <c r="QG89" s="432"/>
      <c r="QH89" s="432"/>
      <c r="QI89" s="432"/>
      <c r="QJ89" s="432"/>
      <c r="QK89" s="432"/>
      <c r="QL89" s="432"/>
      <c r="QM89" s="432"/>
      <c r="QN89" s="432"/>
      <c r="QO89" s="432"/>
      <c r="QP89" s="432"/>
      <c r="QQ89" s="432"/>
      <c r="QR89" s="432"/>
      <c r="QS89" s="432"/>
      <c r="QT89" s="432"/>
      <c r="QU89" s="432"/>
      <c r="QV89" s="432"/>
      <c r="QW89" s="432"/>
      <c r="QX89" s="432"/>
      <c r="QY89" s="432"/>
      <c r="QZ89" s="432"/>
      <c r="RA89" s="432"/>
      <c r="RB89" s="432"/>
      <c r="RC89" s="432"/>
      <c r="RD89" s="432"/>
      <c r="RE89" s="432"/>
      <c r="RF89" s="432"/>
      <c r="RG89" s="432"/>
      <c r="RH89" s="432"/>
      <c r="RI89" s="432"/>
      <c r="RJ89" s="432"/>
      <c r="RK89" s="432"/>
      <c r="RL89" s="432"/>
      <c r="RM89" s="432"/>
      <c r="RN89" s="432"/>
      <c r="RO89" s="432"/>
      <c r="RP89" s="432"/>
      <c r="RQ89" s="432"/>
      <c r="RR89" s="432"/>
    </row>
    <row r="90" spans="1:486" ht="15" customHeight="1" x14ac:dyDescent="0.25">
      <c r="A90" t="str">
        <f t="shared" si="45"/>
        <v>82752</v>
      </c>
      <c r="B90" s="548"/>
      <c r="C90" s="554" t="s">
        <v>4673</v>
      </c>
      <c r="D90" s="456" t="s">
        <v>4674</v>
      </c>
      <c r="E90" s="458" t="s">
        <v>4675</v>
      </c>
      <c r="F90" s="456" t="s">
        <v>4676</v>
      </c>
      <c r="G90" s="457" t="s">
        <v>4677</v>
      </c>
      <c r="H90" s="456"/>
      <c r="I90" s="456"/>
      <c r="J90" s="456"/>
      <c r="K90" s="456"/>
      <c r="L90" s="456"/>
      <c r="M90" s="456"/>
      <c r="N90" s="455"/>
      <c r="O90" s="456"/>
      <c r="P90" s="455"/>
      <c r="Q90" s="454" t="s">
        <v>97</v>
      </c>
      <c r="R90" s="453" t="s">
        <v>97</v>
      </c>
      <c r="S90" s="446" t="b">
        <f t="shared" si="54"/>
        <v>1</v>
      </c>
      <c r="T90" s="446" t="str">
        <f t="shared" si="55"/>
        <v>ok</v>
      </c>
      <c r="U90" s="452"/>
      <c r="V90" s="452"/>
      <c r="W90" s="450"/>
      <c r="X90" s="442">
        <f t="shared" si="46"/>
        <v>0</v>
      </c>
      <c r="Y90" s="447" t="b">
        <f t="shared" si="56"/>
        <v>1</v>
      </c>
      <c r="Z90" s="446" t="str">
        <f t="shared" si="57"/>
        <v>ok</v>
      </c>
      <c r="AA90" s="452"/>
      <c r="AB90" s="451"/>
      <c r="AC90" s="450"/>
      <c r="AD90" s="442">
        <f t="shared" si="47"/>
        <v>0</v>
      </c>
      <c r="AE90" s="447" t="b">
        <f t="shared" si="58"/>
        <v>1</v>
      </c>
      <c r="AF90" s="447" t="str">
        <f t="shared" si="67"/>
        <v>ok</v>
      </c>
      <c r="AG90" s="452"/>
      <c r="AH90" s="451">
        <v>2712000</v>
      </c>
      <c r="AI90" s="450">
        <v>1277000</v>
      </c>
      <c r="AJ90" s="442">
        <f t="shared" si="64"/>
        <v>1.1237274862960063</v>
      </c>
      <c r="AK90" s="446" t="b">
        <f t="shared" si="59"/>
        <v>0</v>
      </c>
      <c r="AL90" s="446" t="str">
        <f t="shared" si="60"/>
        <v/>
      </c>
      <c r="AM90" s="452"/>
      <c r="AN90" s="451">
        <v>14319000</v>
      </c>
      <c r="AO90" s="450">
        <v>8129000</v>
      </c>
      <c r="AP90" s="447">
        <f t="shared" si="61"/>
        <v>0.76147127567966544</v>
      </c>
      <c r="AQ90" s="446" t="b">
        <f t="shared" si="62"/>
        <v>0</v>
      </c>
      <c r="AR90" s="446" t="b">
        <f t="shared" si="63"/>
        <v>1</v>
      </c>
      <c r="AS90" s="446" t="str">
        <f t="shared" si="52"/>
        <v/>
      </c>
      <c r="AT90" s="452"/>
      <c r="AU90" s="443">
        <v>7640357.46</v>
      </c>
      <c r="AV90" s="443" t="s">
        <v>6839</v>
      </c>
      <c r="AW90" s="443" t="s">
        <v>6840</v>
      </c>
      <c r="AX90" s="444">
        <v>0.50387999999999999</v>
      </c>
      <c r="AY90" s="443">
        <v>81900.77</v>
      </c>
      <c r="AZ90" s="443">
        <v>2317.92</v>
      </c>
      <c r="BA90" s="442" t="s">
        <v>6841</v>
      </c>
      <c r="BB90" s="442">
        <v>248967</v>
      </c>
      <c r="BC90" s="441">
        <v>4719201</v>
      </c>
      <c r="BD90" s="440">
        <v>2123381</v>
      </c>
      <c r="BE90" s="439">
        <v>9597919.0199999996</v>
      </c>
      <c r="BF90" s="439">
        <v>850</v>
      </c>
      <c r="BG90" s="439" t="s">
        <v>6842</v>
      </c>
      <c r="BH90" s="439">
        <f>ROUND((AY90+BF90),0)+1</f>
        <v>82752</v>
      </c>
      <c r="BI90" s="438" t="e">
        <f t="shared" si="65"/>
        <v>#VALUE!</v>
      </c>
      <c r="BJ90" t="e">
        <f>VLOOKUP(P90,'[1]Critère Allocation'!$A$4:$K$10,11,FALSE)</f>
        <v>#N/A</v>
      </c>
      <c r="BK90" s="431" t="e">
        <f t="shared" si="43"/>
        <v>#N/A</v>
      </c>
      <c r="BL90" s="437" t="e">
        <f>$BO90*VLOOKUP($C90,'[1]PARAMETRES 2024'!$C$2:$I$27,2,FALSE)</f>
        <v>#N/A</v>
      </c>
      <c r="BM90" s="436" t="e">
        <f>$BO90*VLOOKUP($C90,'[1]PARAMETRES 2024'!$C$2:$I$27,3,FALSE)</f>
        <v>#N/A</v>
      </c>
      <c r="BN90" s="437" t="e">
        <f>$BO90*VLOOKUP($C90,'[1]PARAMETRES 2024'!$C$2:$I$27,4,FALSE)</f>
        <v>#N/A</v>
      </c>
      <c r="BO90" s="434" t="e">
        <f>$BK90/(1-VLOOKUP($C90,'[1]PARAMETRES 2024'!$C$2:$I$27,5,FALSE))</f>
        <v>#N/A</v>
      </c>
      <c r="BP90" s="437">
        <f t="shared" si="48"/>
        <v>0</v>
      </c>
      <c r="BQ90" s="437">
        <f t="shared" si="66"/>
        <v>0</v>
      </c>
      <c r="BR90" s="434" t="e">
        <f t="shared" si="49"/>
        <v>#N/A</v>
      </c>
      <c r="BS90" s="436">
        <f>IFERROR(BO90*VLOOKUP(C90,'[1]PARAMETRES 2024'!$C$2:$I$27,6,FALSE),0)</f>
        <v>0</v>
      </c>
      <c r="BT90" s="436">
        <f>IFERROR((BP90+BQ90)*VLOOKUP(C90,'[1]PARAMETRES 2024'!$C$2:$I$27,7,FALSE),0)</f>
        <v>0</v>
      </c>
      <c r="BU90" s="435" t="e">
        <f t="shared" si="50"/>
        <v>#N/A</v>
      </c>
      <c r="BV90" s="432"/>
      <c r="BW90" s="432"/>
      <c r="BX90" s="434" t="e">
        <f t="shared" si="51"/>
        <v>#N/A</v>
      </c>
      <c r="BY90" s="432"/>
      <c r="BZ90" s="433"/>
      <c r="CA90" s="432"/>
      <c r="CB90" s="432"/>
      <c r="CC90" s="432"/>
      <c r="CD90" s="432"/>
      <c r="CE90" s="432"/>
      <c r="CF90" s="432"/>
      <c r="CG90" s="433"/>
      <c r="CH90" s="432"/>
      <c r="CI90" s="432"/>
      <c r="CJ90" s="432"/>
      <c r="CK90" s="432"/>
      <c r="CL90" s="432"/>
      <c r="CM90" s="432"/>
      <c r="CN90" s="433"/>
      <c r="CO90" s="432"/>
      <c r="CP90" s="432"/>
      <c r="CQ90" s="432"/>
      <c r="CR90" s="432"/>
      <c r="CS90" s="432"/>
      <c r="CT90" s="432"/>
      <c r="CU90" s="432"/>
      <c r="CV90" s="432"/>
      <c r="CW90" s="432"/>
      <c r="CX90" s="432"/>
      <c r="CY90" s="432"/>
      <c r="CZ90" s="432"/>
      <c r="DA90" s="432"/>
      <c r="DB90" s="432"/>
      <c r="DC90" s="432"/>
      <c r="DD90" s="432"/>
      <c r="DE90" s="432"/>
      <c r="DF90" s="432"/>
      <c r="DG90" s="432"/>
      <c r="DH90" s="432"/>
      <c r="DI90" s="432"/>
      <c r="DJ90" s="432"/>
      <c r="DK90" s="432"/>
      <c r="DL90" s="432"/>
      <c r="DM90" s="432"/>
      <c r="DN90" s="432"/>
      <c r="DO90" s="432"/>
      <c r="DP90" s="432"/>
      <c r="DQ90" s="432"/>
      <c r="DR90" s="432"/>
      <c r="DS90" s="432"/>
      <c r="DT90" s="432"/>
      <c r="DU90" s="432"/>
      <c r="DV90" s="432"/>
      <c r="DW90" s="432"/>
      <c r="DX90" s="432"/>
      <c r="DY90" s="432"/>
      <c r="DZ90" s="432"/>
      <c r="EA90" s="432"/>
      <c r="EB90" s="432"/>
      <c r="EC90" s="432"/>
      <c r="ED90" s="432"/>
      <c r="EE90" s="432"/>
      <c r="EF90" s="432"/>
      <c r="EG90" s="432"/>
      <c r="EH90" s="432"/>
      <c r="EI90" s="432"/>
      <c r="EJ90" s="432"/>
      <c r="EK90" s="432"/>
      <c r="EL90" s="432"/>
      <c r="EM90" s="432"/>
      <c r="EN90" s="432"/>
      <c r="EO90" s="432"/>
      <c r="EP90" s="432"/>
      <c r="EQ90" s="432"/>
      <c r="ER90" s="432"/>
      <c r="ES90" s="432"/>
      <c r="ET90" s="432"/>
      <c r="EU90" s="432"/>
      <c r="EV90" s="432"/>
      <c r="EW90" s="432"/>
      <c r="EX90" s="432"/>
      <c r="EY90" s="432"/>
      <c r="EZ90" s="432"/>
      <c r="FA90" s="432"/>
      <c r="FB90" s="432"/>
      <c r="FC90" s="432"/>
      <c r="FD90" s="432"/>
      <c r="FE90" s="432"/>
      <c r="FF90" s="432"/>
      <c r="FG90" s="432"/>
      <c r="FH90" s="432"/>
      <c r="FI90" s="432"/>
      <c r="FJ90" s="432"/>
      <c r="FK90" s="432"/>
      <c r="FL90" s="432"/>
      <c r="FM90" s="432"/>
      <c r="FN90" s="432"/>
      <c r="FO90" s="432"/>
      <c r="FP90" s="432"/>
      <c r="FQ90" s="432"/>
      <c r="FR90" s="432"/>
      <c r="FS90" s="432"/>
      <c r="FT90" s="432"/>
      <c r="FU90" s="432"/>
      <c r="FV90" s="432"/>
      <c r="FW90" s="432"/>
      <c r="FX90" s="432"/>
      <c r="FY90" s="432"/>
      <c r="FZ90" s="432"/>
      <c r="GA90" s="432"/>
      <c r="GB90" s="432"/>
      <c r="GC90" s="432"/>
      <c r="GD90" s="432"/>
      <c r="GE90" s="432"/>
      <c r="GF90" s="432"/>
      <c r="GG90" s="432"/>
      <c r="GH90" s="432"/>
      <c r="GI90" s="432"/>
      <c r="GJ90" s="432"/>
      <c r="GK90" s="432"/>
      <c r="GL90" s="432"/>
      <c r="GM90" s="432"/>
      <c r="GN90" s="432"/>
      <c r="GO90" s="432"/>
      <c r="GP90" s="432"/>
      <c r="GQ90" s="432"/>
      <c r="GR90" s="432"/>
      <c r="GS90" s="432"/>
      <c r="GT90" s="432"/>
      <c r="GU90" s="432"/>
      <c r="GV90" s="432"/>
      <c r="GW90" s="432"/>
      <c r="GX90" s="432"/>
      <c r="GY90" s="432"/>
      <c r="GZ90" s="432"/>
      <c r="HA90" s="432"/>
      <c r="HB90" s="432"/>
      <c r="HC90" s="432"/>
      <c r="HD90" s="432"/>
      <c r="HE90" s="432"/>
      <c r="HF90" s="432"/>
      <c r="HG90" s="432"/>
      <c r="HH90" s="432"/>
      <c r="HI90" s="432"/>
      <c r="HJ90" s="432"/>
      <c r="HK90" s="432"/>
      <c r="HL90" s="432"/>
      <c r="HM90" s="432"/>
      <c r="HN90" s="432"/>
      <c r="HO90" s="432"/>
      <c r="HP90" s="432"/>
      <c r="HQ90" s="432"/>
      <c r="HR90" s="432"/>
      <c r="HS90" s="432"/>
      <c r="HT90" s="432"/>
      <c r="HU90" s="432"/>
      <c r="HV90" s="432"/>
      <c r="HW90" s="432"/>
      <c r="HX90" s="432"/>
      <c r="HY90" s="432"/>
      <c r="HZ90" s="432"/>
      <c r="IA90" s="432"/>
      <c r="IB90" s="432"/>
      <c r="IC90" s="432"/>
      <c r="ID90" s="432"/>
      <c r="IE90" s="432"/>
      <c r="IF90" s="432"/>
      <c r="IG90" s="432"/>
      <c r="IH90" s="432"/>
      <c r="II90" s="432"/>
      <c r="IJ90" s="432"/>
      <c r="IK90" s="432"/>
      <c r="IL90" s="432"/>
      <c r="IM90" s="432"/>
      <c r="IN90" s="432"/>
      <c r="IO90" s="432"/>
      <c r="IP90" s="432"/>
      <c r="IQ90" s="432"/>
      <c r="IR90" s="432"/>
      <c r="IS90" s="432"/>
      <c r="IT90" s="432"/>
      <c r="IU90" s="432"/>
      <c r="IV90" s="432"/>
      <c r="IW90" s="432"/>
      <c r="IX90" s="432"/>
      <c r="IY90" s="432"/>
      <c r="IZ90" s="432"/>
      <c r="JA90" s="432"/>
      <c r="JB90" s="432"/>
      <c r="JC90" s="432"/>
      <c r="JD90" s="432"/>
      <c r="JE90" s="432"/>
      <c r="JF90" s="432"/>
      <c r="JG90" s="432"/>
      <c r="JH90" s="432"/>
      <c r="JI90" s="432"/>
      <c r="JJ90" s="432"/>
      <c r="JK90" s="432"/>
      <c r="JL90" s="432"/>
      <c r="JM90" s="432"/>
      <c r="JN90" s="432"/>
      <c r="JO90" s="432"/>
      <c r="JP90" s="432"/>
      <c r="JQ90" s="432"/>
      <c r="JR90" s="432"/>
      <c r="JS90" s="432"/>
      <c r="JT90" s="432"/>
      <c r="JU90" s="432"/>
      <c r="JV90" s="432"/>
      <c r="JW90" s="432"/>
      <c r="JX90" s="432"/>
      <c r="JY90" s="432"/>
      <c r="JZ90" s="432"/>
      <c r="KA90" s="432"/>
      <c r="KB90" s="432"/>
      <c r="KC90" s="432"/>
      <c r="KD90" s="432"/>
      <c r="KE90" s="432"/>
      <c r="KF90" s="432"/>
      <c r="KG90" s="432"/>
      <c r="KH90" s="432"/>
      <c r="KI90" s="432"/>
      <c r="KJ90" s="432"/>
      <c r="KK90" s="432"/>
      <c r="KL90" s="432"/>
      <c r="KM90" s="432"/>
      <c r="KN90" s="432"/>
      <c r="KO90" s="432"/>
      <c r="KP90" s="432"/>
      <c r="KQ90" s="432"/>
      <c r="KR90" s="432"/>
      <c r="KS90" s="432"/>
      <c r="KT90" s="432"/>
      <c r="KU90" s="432"/>
      <c r="KV90" s="432"/>
      <c r="KW90" s="432"/>
      <c r="KX90" s="432"/>
      <c r="KY90" s="432"/>
      <c r="KZ90" s="432"/>
      <c r="LA90" s="432"/>
      <c r="LB90" s="432"/>
      <c r="LC90" s="432"/>
      <c r="LD90" s="432"/>
      <c r="LE90" s="432"/>
      <c r="LF90" s="432"/>
      <c r="LG90" s="432"/>
      <c r="LH90" s="432"/>
      <c r="LI90" s="432"/>
      <c r="LJ90" s="432"/>
      <c r="LK90" s="432"/>
      <c r="LL90" s="432"/>
      <c r="LM90" s="432"/>
      <c r="LN90" s="432"/>
      <c r="LO90" s="432"/>
      <c r="LP90" s="432"/>
      <c r="LQ90" s="432"/>
      <c r="LR90" s="432"/>
      <c r="LS90" s="432"/>
      <c r="LT90" s="432"/>
      <c r="LU90" s="432"/>
      <c r="LV90" s="432"/>
      <c r="LW90" s="432"/>
      <c r="LX90" s="432"/>
      <c r="LY90" s="432"/>
      <c r="LZ90" s="432"/>
      <c r="MA90" s="432"/>
      <c r="MB90" s="432"/>
      <c r="MC90" s="432"/>
      <c r="MD90" s="432"/>
      <c r="ME90" s="432"/>
      <c r="MF90" s="432"/>
      <c r="MG90" s="432"/>
      <c r="MH90" s="432"/>
      <c r="MI90" s="432"/>
      <c r="MJ90" s="432"/>
      <c r="MK90" s="432"/>
      <c r="ML90" s="432"/>
      <c r="MM90" s="432"/>
      <c r="MN90" s="432"/>
      <c r="MO90" s="432"/>
      <c r="MP90" s="432"/>
      <c r="MQ90" s="432"/>
      <c r="MR90" s="432"/>
      <c r="MS90" s="432"/>
      <c r="MT90" s="432"/>
      <c r="MU90" s="432"/>
      <c r="MV90" s="432"/>
      <c r="MW90" s="432"/>
      <c r="MX90" s="432"/>
      <c r="MY90" s="432"/>
      <c r="MZ90" s="432"/>
      <c r="NA90" s="432"/>
      <c r="NB90" s="432"/>
      <c r="NC90" s="432"/>
      <c r="ND90" s="432"/>
      <c r="NE90" s="432"/>
      <c r="NF90" s="432"/>
      <c r="NG90" s="432"/>
      <c r="NH90" s="432"/>
      <c r="NI90" s="432"/>
      <c r="NJ90" s="432"/>
      <c r="NK90" s="432"/>
      <c r="NL90" s="432"/>
      <c r="NM90" s="432"/>
      <c r="NN90" s="432"/>
      <c r="NO90" s="432"/>
      <c r="NP90" s="432"/>
      <c r="NQ90" s="432"/>
      <c r="NR90" s="432"/>
      <c r="NS90" s="432"/>
      <c r="NT90" s="432"/>
      <c r="NU90" s="432"/>
      <c r="NV90" s="432"/>
      <c r="NW90" s="432"/>
      <c r="NX90" s="432"/>
      <c r="NY90" s="432"/>
      <c r="NZ90" s="432"/>
      <c r="OA90" s="432"/>
      <c r="OB90" s="432"/>
      <c r="OC90" s="432"/>
      <c r="OD90" s="432"/>
      <c r="OE90" s="432"/>
      <c r="OF90" s="432"/>
      <c r="OG90" s="432"/>
      <c r="OH90" s="432"/>
      <c r="OI90" s="432"/>
      <c r="OJ90" s="432"/>
      <c r="OK90" s="432"/>
      <c r="OL90" s="432"/>
      <c r="OM90" s="432"/>
      <c r="ON90" s="432"/>
      <c r="OO90" s="432"/>
      <c r="OP90" s="432"/>
      <c r="OQ90" s="432"/>
      <c r="OR90" s="432"/>
      <c r="OS90" s="432"/>
      <c r="OT90" s="432"/>
      <c r="OU90" s="432"/>
      <c r="OV90" s="432"/>
      <c r="OW90" s="432"/>
      <c r="OX90" s="432"/>
      <c r="OY90" s="432"/>
      <c r="OZ90" s="432"/>
      <c r="PA90" s="432"/>
      <c r="PB90" s="432"/>
      <c r="PC90" s="432"/>
      <c r="PD90" s="432"/>
      <c r="PE90" s="432"/>
      <c r="PF90" s="432"/>
      <c r="PG90" s="432"/>
      <c r="PH90" s="432"/>
      <c r="PI90" s="432"/>
      <c r="PJ90" s="432"/>
      <c r="PK90" s="432"/>
      <c r="PL90" s="432"/>
      <c r="PM90" s="432"/>
      <c r="PN90" s="432"/>
      <c r="PO90" s="432"/>
      <c r="PP90" s="432"/>
      <c r="PQ90" s="432"/>
      <c r="PR90" s="432"/>
      <c r="PS90" s="432"/>
      <c r="PT90" s="432"/>
      <c r="PU90" s="432"/>
      <c r="PV90" s="432"/>
      <c r="PW90" s="432"/>
      <c r="PX90" s="432"/>
      <c r="PY90" s="432"/>
      <c r="PZ90" s="432"/>
      <c r="QA90" s="432"/>
      <c r="QB90" s="432"/>
      <c r="QC90" s="432"/>
      <c r="QD90" s="432"/>
      <c r="QE90" s="432"/>
      <c r="QF90" s="432"/>
      <c r="QG90" s="432"/>
      <c r="QH90" s="432"/>
      <c r="QI90" s="432"/>
      <c r="QJ90" s="432"/>
      <c r="QK90" s="432"/>
      <c r="QL90" s="432"/>
      <c r="QM90" s="432"/>
      <c r="QN90" s="432"/>
      <c r="QO90" s="432"/>
      <c r="QP90" s="432"/>
      <c r="QQ90" s="432"/>
      <c r="QR90" s="432"/>
      <c r="QS90" s="432"/>
      <c r="QT90" s="432"/>
      <c r="QU90" s="432"/>
      <c r="QV90" s="432"/>
      <c r="QW90" s="432"/>
      <c r="QX90" s="432"/>
      <c r="QY90" s="432"/>
      <c r="QZ90" s="432"/>
      <c r="RA90" s="432"/>
      <c r="RB90" s="432"/>
      <c r="RC90" s="432"/>
      <c r="RD90" s="432"/>
      <c r="RE90" s="432"/>
      <c r="RF90" s="432"/>
      <c r="RG90" s="432"/>
      <c r="RH90" s="432"/>
      <c r="RI90" s="432"/>
      <c r="RJ90" s="432"/>
      <c r="RK90" s="432"/>
      <c r="RL90" s="432"/>
      <c r="RM90" s="432"/>
      <c r="RN90" s="432"/>
      <c r="RO90" s="432"/>
      <c r="RP90" s="432"/>
      <c r="RQ90" s="432"/>
      <c r="RR90" s="432"/>
    </row>
    <row r="91" spans="1:486" ht="15" customHeight="1" x14ac:dyDescent="0.25">
      <c r="A91" t="str">
        <f t="shared" si="45"/>
        <v>7984441</v>
      </c>
      <c r="B91" s="548"/>
      <c r="C91" s="554" t="s">
        <v>4678</v>
      </c>
      <c r="D91" s="456"/>
      <c r="E91" s="458"/>
      <c r="F91" s="456"/>
      <c r="G91" s="552"/>
      <c r="H91" s="458"/>
      <c r="I91" s="458"/>
      <c r="J91" s="456"/>
      <c r="K91" s="456"/>
      <c r="L91" s="456"/>
      <c r="M91" s="456"/>
      <c r="N91" s="455"/>
      <c r="O91" s="456"/>
      <c r="P91" s="455"/>
      <c r="Q91" s="454" t="s">
        <v>97</v>
      </c>
      <c r="R91" s="453" t="s">
        <v>97</v>
      </c>
      <c r="S91" s="446" t="b">
        <f t="shared" si="54"/>
        <v>1</v>
      </c>
      <c r="T91" s="446" t="str">
        <f t="shared" si="55"/>
        <v>ok</v>
      </c>
      <c r="U91" s="452"/>
      <c r="V91" s="452"/>
      <c r="W91" s="450"/>
      <c r="X91" s="442">
        <f t="shared" si="46"/>
        <v>0</v>
      </c>
      <c r="Y91" s="447" t="b">
        <f t="shared" si="56"/>
        <v>1</v>
      </c>
      <c r="Z91" s="446" t="str">
        <f t="shared" si="57"/>
        <v>ok</v>
      </c>
      <c r="AA91" s="452"/>
      <c r="AB91" s="451"/>
      <c r="AC91" s="450"/>
      <c r="AD91" s="442">
        <f t="shared" si="47"/>
        <v>0</v>
      </c>
      <c r="AE91" s="447" t="b">
        <f t="shared" si="58"/>
        <v>1</v>
      </c>
      <c r="AF91" s="447" t="str">
        <f t="shared" si="67"/>
        <v>ok</v>
      </c>
      <c r="AG91" s="452"/>
      <c r="AH91" s="451">
        <v>17925000</v>
      </c>
      <c r="AI91" s="450">
        <v>53489000</v>
      </c>
      <c r="AJ91" s="442">
        <f t="shared" si="64"/>
        <v>-0.6648843687487147</v>
      </c>
      <c r="AK91" s="446" t="b">
        <f t="shared" si="59"/>
        <v>0</v>
      </c>
      <c r="AL91" s="446" t="str">
        <f t="shared" si="60"/>
        <v/>
      </c>
      <c r="AM91" s="452"/>
      <c r="AN91" s="451">
        <v>52679000</v>
      </c>
      <c r="AO91" s="450">
        <v>118562000</v>
      </c>
      <c r="AP91" s="447">
        <f t="shared" si="61"/>
        <v>-0.55568394595232873</v>
      </c>
      <c r="AQ91" s="446" t="b">
        <f t="shared" si="62"/>
        <v>0</v>
      </c>
      <c r="AR91" s="446" t="b">
        <f t="shared" si="63"/>
        <v>1</v>
      </c>
      <c r="AS91" s="446" t="str">
        <f t="shared" si="52"/>
        <v/>
      </c>
      <c r="AT91" s="452"/>
      <c r="AU91" s="443">
        <v>82272375.299999997</v>
      </c>
      <c r="AV91" s="443">
        <v>76647917.040000007</v>
      </c>
      <c r="AW91" s="443" t="s">
        <v>6843</v>
      </c>
      <c r="AX91" s="444">
        <v>1.8933</v>
      </c>
      <c r="AY91" s="443">
        <v>7983581.2999999998</v>
      </c>
      <c r="AZ91" s="443" t="s">
        <v>6844</v>
      </c>
      <c r="BA91" s="442" t="s">
        <v>6845</v>
      </c>
      <c r="BB91" s="442">
        <v>9232868</v>
      </c>
      <c r="BC91" s="441">
        <v>25234993</v>
      </c>
      <c r="BD91" s="440">
        <v>7348511</v>
      </c>
      <c r="BE91" s="439">
        <v>49015683.270000003</v>
      </c>
      <c r="BF91" s="439">
        <v>860</v>
      </c>
      <c r="BG91" s="439" t="s">
        <v>6846</v>
      </c>
      <c r="BH91" s="439">
        <f t="shared" ref="BH91:BH97" si="68">ROUND((AY91+BF91),0)</f>
        <v>7984441</v>
      </c>
      <c r="BI91" s="438" t="e">
        <f t="shared" si="65"/>
        <v>#VALUE!</v>
      </c>
      <c r="BJ91" t="e">
        <f>VLOOKUP(P91,'[1]Critère Allocation'!$A$4:$K$10,11,FALSE)</f>
        <v>#N/A</v>
      </c>
      <c r="BK91" s="431" t="e">
        <f t="shared" si="43"/>
        <v>#N/A</v>
      </c>
      <c r="BL91" s="437" t="e">
        <f>$BO91*VLOOKUP($C91,'[1]PARAMETRES 2024'!$C$2:$I$27,2,FALSE)</f>
        <v>#N/A</v>
      </c>
      <c r="BM91" s="436" t="e">
        <f>$BO91*VLOOKUP($C91,'[1]PARAMETRES 2024'!$C$2:$I$27,3,FALSE)</f>
        <v>#N/A</v>
      </c>
      <c r="BN91" s="437" t="e">
        <f>$BO91*VLOOKUP($C91,'[1]PARAMETRES 2024'!$C$2:$I$27,4,FALSE)</f>
        <v>#N/A</v>
      </c>
      <c r="BO91" s="434" t="e">
        <f>$BK91/(1-VLOOKUP($C91,'[1]PARAMETRES 2024'!$C$2:$I$27,5,FALSE))</f>
        <v>#N/A</v>
      </c>
      <c r="BP91" s="437">
        <f t="shared" si="48"/>
        <v>0</v>
      </c>
      <c r="BQ91" s="437">
        <f t="shared" si="66"/>
        <v>0</v>
      </c>
      <c r="BR91" s="434" t="e">
        <f t="shared" si="49"/>
        <v>#N/A</v>
      </c>
      <c r="BS91" s="436">
        <f>IFERROR(BO91*VLOOKUP(C91,'[1]PARAMETRES 2024'!$C$2:$I$27,6,FALSE),0)</f>
        <v>0</v>
      </c>
      <c r="BT91" s="436">
        <f>IFERROR((BP91+BQ91)*VLOOKUP(C91,'[1]PARAMETRES 2024'!$C$2:$I$27,7,FALSE),0)</f>
        <v>0</v>
      </c>
      <c r="BU91" s="435" t="e">
        <f t="shared" si="50"/>
        <v>#N/A</v>
      </c>
      <c r="BV91" s="432"/>
      <c r="BW91" s="432"/>
      <c r="BX91" s="434" t="e">
        <f t="shared" si="51"/>
        <v>#N/A</v>
      </c>
      <c r="BY91" s="432"/>
      <c r="BZ91" s="433"/>
      <c r="CA91" s="432"/>
      <c r="CB91" s="432"/>
      <c r="CC91" s="432"/>
      <c r="CD91" s="432"/>
      <c r="CE91" s="432"/>
      <c r="CF91" s="432"/>
      <c r="CG91" s="433"/>
      <c r="CH91" s="432"/>
      <c r="CI91" s="432"/>
      <c r="CJ91" s="432"/>
      <c r="CK91" s="432"/>
      <c r="CL91" s="432"/>
      <c r="CM91" s="432"/>
      <c r="CN91" s="433"/>
      <c r="CO91" s="432"/>
      <c r="CP91" s="432"/>
      <c r="CQ91" s="432"/>
      <c r="CR91" s="432"/>
      <c r="CS91" s="432"/>
      <c r="CT91" s="432"/>
      <c r="CU91" s="432"/>
      <c r="CV91" s="432"/>
      <c r="CW91" s="432"/>
      <c r="CX91" s="432"/>
      <c r="CY91" s="432"/>
      <c r="CZ91" s="432"/>
      <c r="DA91" s="432"/>
      <c r="DB91" s="432"/>
      <c r="DC91" s="432"/>
      <c r="DD91" s="432"/>
      <c r="DE91" s="432"/>
      <c r="DF91" s="432"/>
      <c r="DG91" s="432"/>
      <c r="DH91" s="432"/>
      <c r="DI91" s="432"/>
      <c r="DJ91" s="432"/>
      <c r="DK91" s="432"/>
      <c r="DL91" s="432"/>
      <c r="DM91" s="432"/>
      <c r="DN91" s="432"/>
      <c r="DO91" s="432"/>
      <c r="DP91" s="432"/>
      <c r="DQ91" s="432"/>
      <c r="DR91" s="432"/>
      <c r="DS91" s="432"/>
      <c r="DT91" s="432"/>
      <c r="DU91" s="432"/>
      <c r="DV91" s="432"/>
      <c r="DW91" s="432"/>
      <c r="DX91" s="432"/>
      <c r="DY91" s="432"/>
      <c r="DZ91" s="432"/>
      <c r="EA91" s="432"/>
      <c r="EB91" s="432"/>
      <c r="EC91" s="432"/>
      <c r="ED91" s="432"/>
      <c r="EE91" s="432"/>
      <c r="EF91" s="432"/>
      <c r="EG91" s="432"/>
      <c r="EH91" s="432"/>
      <c r="EI91" s="432"/>
      <c r="EJ91" s="432"/>
      <c r="EK91" s="432"/>
      <c r="EL91" s="432"/>
      <c r="EM91" s="432"/>
      <c r="EN91" s="432"/>
      <c r="EO91" s="432"/>
      <c r="EP91" s="432"/>
      <c r="EQ91" s="432"/>
      <c r="ER91" s="432"/>
      <c r="ES91" s="432"/>
      <c r="ET91" s="432"/>
      <c r="EU91" s="432"/>
      <c r="EV91" s="432"/>
      <c r="EW91" s="432"/>
      <c r="EX91" s="432"/>
      <c r="EY91" s="432"/>
      <c r="EZ91" s="432"/>
      <c r="FA91" s="432"/>
      <c r="FB91" s="432"/>
      <c r="FC91" s="432"/>
      <c r="FD91" s="432"/>
      <c r="FE91" s="432"/>
      <c r="FF91" s="432"/>
      <c r="FG91" s="432"/>
      <c r="FH91" s="432"/>
      <c r="FI91" s="432"/>
      <c r="FJ91" s="432"/>
      <c r="FK91" s="432"/>
      <c r="FL91" s="432"/>
      <c r="FM91" s="432"/>
      <c r="FN91" s="432"/>
      <c r="FO91" s="432"/>
      <c r="FP91" s="432"/>
      <c r="FQ91" s="432"/>
      <c r="FR91" s="432"/>
      <c r="FS91" s="432"/>
      <c r="FT91" s="432"/>
      <c r="FU91" s="432"/>
      <c r="FV91" s="432"/>
      <c r="FW91" s="432"/>
      <c r="FX91" s="432"/>
      <c r="FY91" s="432"/>
      <c r="FZ91" s="432"/>
      <c r="GA91" s="432"/>
      <c r="GB91" s="432"/>
      <c r="GC91" s="432"/>
      <c r="GD91" s="432"/>
      <c r="GE91" s="432"/>
      <c r="GF91" s="432"/>
      <c r="GG91" s="432"/>
      <c r="GH91" s="432"/>
      <c r="GI91" s="432"/>
      <c r="GJ91" s="432"/>
      <c r="GK91" s="432"/>
      <c r="GL91" s="432"/>
      <c r="GM91" s="432"/>
      <c r="GN91" s="432"/>
      <c r="GO91" s="432"/>
      <c r="GP91" s="432"/>
      <c r="GQ91" s="432"/>
      <c r="GR91" s="432"/>
      <c r="GS91" s="432"/>
      <c r="GT91" s="432"/>
      <c r="GU91" s="432"/>
      <c r="GV91" s="432"/>
      <c r="GW91" s="432"/>
      <c r="GX91" s="432"/>
      <c r="GY91" s="432"/>
      <c r="GZ91" s="432"/>
      <c r="HA91" s="432"/>
      <c r="HB91" s="432"/>
      <c r="HC91" s="432"/>
      <c r="HD91" s="432"/>
      <c r="HE91" s="432"/>
      <c r="HF91" s="432"/>
      <c r="HG91" s="432"/>
      <c r="HH91" s="432"/>
      <c r="HI91" s="432"/>
      <c r="HJ91" s="432"/>
      <c r="HK91" s="432"/>
      <c r="HL91" s="432"/>
      <c r="HM91" s="432"/>
      <c r="HN91" s="432"/>
      <c r="HO91" s="432"/>
      <c r="HP91" s="432"/>
      <c r="HQ91" s="432"/>
      <c r="HR91" s="432"/>
      <c r="HS91" s="432"/>
      <c r="HT91" s="432"/>
      <c r="HU91" s="432"/>
      <c r="HV91" s="432"/>
      <c r="HW91" s="432"/>
      <c r="HX91" s="432"/>
      <c r="HY91" s="432"/>
      <c r="HZ91" s="432"/>
      <c r="IA91" s="432"/>
      <c r="IB91" s="432"/>
      <c r="IC91" s="432"/>
      <c r="ID91" s="432"/>
      <c r="IE91" s="432"/>
      <c r="IF91" s="432"/>
      <c r="IG91" s="432"/>
      <c r="IH91" s="432"/>
      <c r="II91" s="432"/>
      <c r="IJ91" s="432"/>
      <c r="IK91" s="432"/>
      <c r="IL91" s="432"/>
      <c r="IM91" s="432"/>
      <c r="IN91" s="432"/>
      <c r="IO91" s="432"/>
      <c r="IP91" s="432"/>
      <c r="IQ91" s="432"/>
      <c r="IR91" s="432"/>
      <c r="IS91" s="432"/>
      <c r="IT91" s="432"/>
      <c r="IU91" s="432"/>
      <c r="IV91" s="432"/>
      <c r="IW91" s="432"/>
      <c r="IX91" s="432"/>
      <c r="IY91" s="432"/>
      <c r="IZ91" s="432"/>
      <c r="JA91" s="432"/>
      <c r="JB91" s="432"/>
      <c r="JC91" s="432"/>
      <c r="JD91" s="432"/>
      <c r="JE91" s="432"/>
      <c r="JF91" s="432"/>
      <c r="JG91" s="432"/>
      <c r="JH91" s="432"/>
      <c r="JI91" s="432"/>
      <c r="JJ91" s="432"/>
      <c r="JK91" s="432"/>
      <c r="JL91" s="432"/>
      <c r="JM91" s="432"/>
      <c r="JN91" s="432"/>
      <c r="JO91" s="432"/>
      <c r="JP91" s="432"/>
      <c r="JQ91" s="432"/>
      <c r="JR91" s="432"/>
      <c r="JS91" s="432"/>
      <c r="JT91" s="432"/>
      <c r="JU91" s="432"/>
      <c r="JV91" s="432"/>
      <c r="JW91" s="432"/>
      <c r="JX91" s="432"/>
      <c r="JY91" s="432"/>
      <c r="JZ91" s="432"/>
      <c r="KA91" s="432"/>
      <c r="KB91" s="432"/>
      <c r="KC91" s="432"/>
      <c r="KD91" s="432"/>
      <c r="KE91" s="432"/>
      <c r="KF91" s="432"/>
      <c r="KG91" s="432"/>
      <c r="KH91" s="432"/>
      <c r="KI91" s="432"/>
      <c r="KJ91" s="432"/>
      <c r="KK91" s="432"/>
      <c r="KL91" s="432"/>
      <c r="KM91" s="432"/>
      <c r="KN91" s="432"/>
      <c r="KO91" s="432"/>
      <c r="KP91" s="432"/>
      <c r="KQ91" s="432"/>
      <c r="KR91" s="432"/>
      <c r="KS91" s="432"/>
      <c r="KT91" s="432"/>
      <c r="KU91" s="432"/>
      <c r="KV91" s="432"/>
      <c r="KW91" s="432"/>
      <c r="KX91" s="432"/>
      <c r="KY91" s="432"/>
      <c r="KZ91" s="432"/>
      <c r="LA91" s="432"/>
      <c r="LB91" s="432"/>
      <c r="LC91" s="432"/>
      <c r="LD91" s="432"/>
      <c r="LE91" s="432"/>
      <c r="LF91" s="432"/>
      <c r="LG91" s="432"/>
      <c r="LH91" s="432"/>
      <c r="LI91" s="432"/>
      <c r="LJ91" s="432"/>
      <c r="LK91" s="432"/>
      <c r="LL91" s="432"/>
      <c r="LM91" s="432"/>
      <c r="LN91" s="432"/>
      <c r="LO91" s="432"/>
      <c r="LP91" s="432"/>
      <c r="LQ91" s="432"/>
      <c r="LR91" s="432"/>
      <c r="LS91" s="432"/>
      <c r="LT91" s="432"/>
      <c r="LU91" s="432"/>
      <c r="LV91" s="432"/>
      <c r="LW91" s="432"/>
      <c r="LX91" s="432"/>
      <c r="LY91" s="432"/>
      <c r="LZ91" s="432"/>
      <c r="MA91" s="432"/>
      <c r="MB91" s="432"/>
      <c r="MC91" s="432"/>
      <c r="MD91" s="432"/>
      <c r="ME91" s="432"/>
      <c r="MF91" s="432"/>
      <c r="MG91" s="432"/>
      <c r="MH91" s="432"/>
      <c r="MI91" s="432"/>
      <c r="MJ91" s="432"/>
      <c r="MK91" s="432"/>
      <c r="ML91" s="432"/>
      <c r="MM91" s="432"/>
      <c r="MN91" s="432"/>
      <c r="MO91" s="432"/>
      <c r="MP91" s="432"/>
      <c r="MQ91" s="432"/>
      <c r="MR91" s="432"/>
      <c r="MS91" s="432"/>
      <c r="MT91" s="432"/>
      <c r="MU91" s="432"/>
      <c r="MV91" s="432"/>
      <c r="MW91" s="432"/>
      <c r="MX91" s="432"/>
      <c r="MY91" s="432"/>
      <c r="MZ91" s="432"/>
      <c r="NA91" s="432"/>
      <c r="NB91" s="432"/>
      <c r="NC91" s="432"/>
      <c r="ND91" s="432"/>
      <c r="NE91" s="432"/>
      <c r="NF91" s="432"/>
      <c r="NG91" s="432"/>
      <c r="NH91" s="432"/>
      <c r="NI91" s="432"/>
      <c r="NJ91" s="432"/>
      <c r="NK91" s="432"/>
      <c r="NL91" s="432"/>
      <c r="NM91" s="432"/>
      <c r="NN91" s="432"/>
      <c r="NO91" s="432"/>
      <c r="NP91" s="432"/>
      <c r="NQ91" s="432"/>
      <c r="NR91" s="432"/>
      <c r="NS91" s="432"/>
      <c r="NT91" s="432"/>
      <c r="NU91" s="432"/>
      <c r="NV91" s="432"/>
      <c r="NW91" s="432"/>
      <c r="NX91" s="432"/>
      <c r="NY91" s="432"/>
      <c r="NZ91" s="432"/>
      <c r="OA91" s="432"/>
      <c r="OB91" s="432"/>
      <c r="OC91" s="432"/>
      <c r="OD91" s="432"/>
      <c r="OE91" s="432"/>
      <c r="OF91" s="432"/>
      <c r="OG91" s="432"/>
      <c r="OH91" s="432"/>
      <c r="OI91" s="432"/>
      <c r="OJ91" s="432"/>
      <c r="OK91" s="432"/>
      <c r="OL91" s="432"/>
      <c r="OM91" s="432"/>
      <c r="ON91" s="432"/>
      <c r="OO91" s="432"/>
      <c r="OP91" s="432"/>
      <c r="OQ91" s="432"/>
      <c r="OR91" s="432"/>
      <c r="OS91" s="432"/>
      <c r="OT91" s="432"/>
      <c r="OU91" s="432"/>
      <c r="OV91" s="432"/>
      <c r="OW91" s="432"/>
      <c r="OX91" s="432"/>
      <c r="OY91" s="432"/>
      <c r="OZ91" s="432"/>
      <c r="PA91" s="432"/>
      <c r="PB91" s="432"/>
      <c r="PC91" s="432"/>
      <c r="PD91" s="432"/>
      <c r="PE91" s="432"/>
      <c r="PF91" s="432"/>
      <c r="PG91" s="432"/>
      <c r="PH91" s="432"/>
      <c r="PI91" s="432"/>
      <c r="PJ91" s="432"/>
      <c r="PK91" s="432"/>
      <c r="PL91" s="432"/>
      <c r="PM91" s="432"/>
      <c r="PN91" s="432"/>
      <c r="PO91" s="432"/>
      <c r="PP91" s="432"/>
      <c r="PQ91" s="432"/>
      <c r="PR91" s="432"/>
      <c r="PS91" s="432"/>
      <c r="PT91" s="432"/>
      <c r="PU91" s="432"/>
      <c r="PV91" s="432"/>
      <c r="PW91" s="432"/>
      <c r="PX91" s="432"/>
      <c r="PY91" s="432"/>
      <c r="PZ91" s="432"/>
      <c r="QA91" s="432"/>
      <c r="QB91" s="432"/>
      <c r="QC91" s="432"/>
      <c r="QD91" s="432"/>
      <c r="QE91" s="432"/>
      <c r="QF91" s="432"/>
      <c r="QG91" s="432"/>
      <c r="QH91" s="432"/>
      <c r="QI91" s="432"/>
      <c r="QJ91" s="432"/>
      <c r="QK91" s="432"/>
      <c r="QL91" s="432"/>
      <c r="QM91" s="432"/>
      <c r="QN91" s="432"/>
      <c r="QO91" s="432"/>
      <c r="QP91" s="432"/>
      <c r="QQ91" s="432"/>
      <c r="QR91" s="432"/>
      <c r="QS91" s="432"/>
      <c r="QT91" s="432"/>
      <c r="QU91" s="432"/>
      <c r="QV91" s="432"/>
      <c r="QW91" s="432"/>
      <c r="QX91" s="432"/>
      <c r="QY91" s="432"/>
      <c r="QZ91" s="432"/>
      <c r="RA91" s="432"/>
      <c r="RB91" s="432"/>
      <c r="RC91" s="432"/>
      <c r="RD91" s="432"/>
      <c r="RE91" s="432"/>
      <c r="RF91" s="432"/>
      <c r="RG91" s="432"/>
      <c r="RH91" s="432"/>
      <c r="RI91" s="432"/>
      <c r="RJ91" s="432"/>
      <c r="RK91" s="432"/>
      <c r="RL91" s="432"/>
      <c r="RM91" s="432"/>
      <c r="RN91" s="432"/>
      <c r="RO91" s="432"/>
      <c r="RP91" s="432"/>
      <c r="RQ91" s="432"/>
      <c r="RR91" s="432"/>
    </row>
    <row r="92" spans="1:486" ht="15" customHeight="1" x14ac:dyDescent="0.25">
      <c r="A92" t="str">
        <f t="shared" si="45"/>
        <v>7.89905366496348</v>
      </c>
      <c r="B92" s="548"/>
      <c r="C92" s="554" t="s">
        <v>4679</v>
      </c>
      <c r="D92" s="456" t="s">
        <v>4680</v>
      </c>
      <c r="E92" s="458" t="s">
        <v>4681</v>
      </c>
      <c r="F92" s="456">
        <v>87128</v>
      </c>
      <c r="G92" s="552" t="s">
        <v>4682</v>
      </c>
      <c r="H92" s="458" t="s">
        <v>4683</v>
      </c>
      <c r="I92" s="458">
        <v>259565</v>
      </c>
      <c r="J92" s="456" t="s">
        <v>4684</v>
      </c>
      <c r="K92" s="456" t="s">
        <v>4685</v>
      </c>
      <c r="L92" s="456" t="s">
        <v>4686</v>
      </c>
      <c r="M92" s="456"/>
      <c r="N92" s="455"/>
      <c r="O92" s="456"/>
      <c r="P92" s="455"/>
      <c r="Q92" s="454" t="s">
        <v>97</v>
      </c>
      <c r="R92" s="453" t="s">
        <v>97</v>
      </c>
      <c r="S92" s="446" t="b">
        <f t="shared" si="54"/>
        <v>1</v>
      </c>
      <c r="T92" s="446" t="str">
        <f t="shared" si="55"/>
        <v>ok</v>
      </c>
      <c r="U92" s="452"/>
      <c r="V92" s="452"/>
      <c r="W92" s="450"/>
      <c r="X92" s="442">
        <f t="shared" si="46"/>
        <v>0</v>
      </c>
      <c r="Y92" s="447" t="b">
        <f t="shared" si="56"/>
        <v>1</v>
      </c>
      <c r="Z92" s="446" t="str">
        <f t="shared" si="57"/>
        <v>ok</v>
      </c>
      <c r="AA92" s="452"/>
      <c r="AB92" s="451"/>
      <c r="AC92" s="450"/>
      <c r="AD92" s="442">
        <f t="shared" si="47"/>
        <v>0</v>
      </c>
      <c r="AE92" s="447" t="b">
        <f t="shared" si="58"/>
        <v>1</v>
      </c>
      <c r="AF92" s="447" t="str">
        <f t="shared" si="67"/>
        <v>ok</v>
      </c>
      <c r="AG92" s="452"/>
      <c r="AH92" s="451">
        <v>17833000</v>
      </c>
      <c r="AI92" s="450">
        <v>18538000</v>
      </c>
      <c r="AJ92" s="442">
        <f t="shared" si="64"/>
        <v>-3.8029992447944763E-2</v>
      </c>
      <c r="AK92" s="446" t="b">
        <f t="shared" si="59"/>
        <v>1</v>
      </c>
      <c r="AL92" s="446" t="str">
        <f t="shared" si="60"/>
        <v>ok</v>
      </c>
      <c r="AM92" s="452"/>
      <c r="AN92" s="451">
        <v>66076000</v>
      </c>
      <c r="AO92" s="450">
        <v>58135000</v>
      </c>
      <c r="AP92" s="447">
        <f t="shared" si="61"/>
        <v>0.13659585447664918</v>
      </c>
      <c r="AQ92" s="446" t="b">
        <f t="shared" si="62"/>
        <v>0</v>
      </c>
      <c r="AR92" s="446" t="b">
        <f t="shared" si="63"/>
        <v>1</v>
      </c>
      <c r="AS92" s="446" t="str">
        <f t="shared" si="52"/>
        <v/>
      </c>
      <c r="AT92" s="452"/>
      <c r="AU92" s="443">
        <v>88291994.620000005</v>
      </c>
      <c r="AV92" s="443">
        <v>88795419.700000003</v>
      </c>
      <c r="AW92" s="443" t="s">
        <v>6847</v>
      </c>
      <c r="AX92" s="444">
        <v>7.4618700000000002</v>
      </c>
      <c r="AY92" s="443">
        <v>6495478.1900000004</v>
      </c>
      <c r="AZ92" s="443">
        <v>7657832.4000000004</v>
      </c>
      <c r="BA92" s="442" t="s">
        <v>6848</v>
      </c>
      <c r="BB92" s="442">
        <v>4882964</v>
      </c>
      <c r="BC92" s="441">
        <v>3290992</v>
      </c>
      <c r="BD92" s="440">
        <v>5072023</v>
      </c>
      <c r="BE92" s="439">
        <v>75186681.329999998</v>
      </c>
      <c r="BF92" s="439">
        <v>870</v>
      </c>
      <c r="BG92" s="439" t="s">
        <v>6849</v>
      </c>
      <c r="BH92" s="439">
        <f t="shared" si="68"/>
        <v>6496348</v>
      </c>
      <c r="BI92" s="438" t="e">
        <f t="shared" si="65"/>
        <v>#VALUE!</v>
      </c>
      <c r="BJ92" t="e">
        <f>VLOOKUP(P92,'[1]Critère Allocation'!$A$4:$K$10,11,FALSE)</f>
        <v>#N/A</v>
      </c>
      <c r="BK92" s="431" t="e">
        <f t="shared" si="43"/>
        <v>#N/A</v>
      </c>
      <c r="BL92" s="437" t="e">
        <f>$BO92*VLOOKUP($C92,'[1]PARAMETRES 2024'!$C$2:$I$27,2,FALSE)</f>
        <v>#N/A</v>
      </c>
      <c r="BM92" s="436" t="e">
        <f>$BO92*VLOOKUP($C92,'[1]PARAMETRES 2024'!$C$2:$I$27,3,FALSE)</f>
        <v>#N/A</v>
      </c>
      <c r="BN92" s="437" t="e">
        <f>$BO92*VLOOKUP($C92,'[1]PARAMETRES 2024'!$C$2:$I$27,4,FALSE)</f>
        <v>#N/A</v>
      </c>
      <c r="BO92" s="434" t="e">
        <f>$BK92/(1-VLOOKUP($C92,'[1]PARAMETRES 2024'!$C$2:$I$27,5,FALSE))</f>
        <v>#N/A</v>
      </c>
      <c r="BP92" s="437">
        <f t="shared" si="48"/>
        <v>0</v>
      </c>
      <c r="BQ92" s="437">
        <f t="shared" si="66"/>
        <v>0</v>
      </c>
      <c r="BR92" s="434" t="e">
        <f t="shared" si="49"/>
        <v>#N/A</v>
      </c>
      <c r="BS92" s="436">
        <f>IFERROR(BO92*VLOOKUP(C92,'[1]PARAMETRES 2024'!$C$2:$I$27,6,FALSE),0)</f>
        <v>0</v>
      </c>
      <c r="BT92" s="436">
        <f>IFERROR((BP92+BQ92)*VLOOKUP(C92,'[1]PARAMETRES 2024'!$C$2:$I$27,7,FALSE),0)</f>
        <v>0</v>
      </c>
      <c r="BU92" s="435" t="e">
        <f t="shared" si="50"/>
        <v>#N/A</v>
      </c>
      <c r="BV92" s="432"/>
      <c r="BW92" s="432"/>
      <c r="BX92" s="434" t="e">
        <f t="shared" si="51"/>
        <v>#N/A</v>
      </c>
      <c r="BY92" s="432"/>
      <c r="BZ92" s="433"/>
      <c r="CA92" s="432"/>
      <c r="CB92" s="432"/>
      <c r="CC92" s="432"/>
      <c r="CD92" s="432"/>
      <c r="CE92" s="432"/>
      <c r="CF92" s="432"/>
      <c r="CG92" s="433"/>
      <c r="CH92" s="432"/>
      <c r="CI92" s="432"/>
      <c r="CJ92" s="432"/>
      <c r="CK92" s="432"/>
      <c r="CL92" s="432"/>
      <c r="CM92" s="432"/>
      <c r="CN92" s="433"/>
      <c r="CO92" s="432"/>
      <c r="CP92" s="432"/>
      <c r="CQ92" s="432"/>
      <c r="CR92" s="432"/>
      <c r="CS92" s="432"/>
      <c r="CT92" s="432"/>
      <c r="CU92" s="432"/>
      <c r="CV92" s="432"/>
      <c r="CW92" s="432"/>
      <c r="CX92" s="432"/>
      <c r="CY92" s="432"/>
      <c r="CZ92" s="432"/>
      <c r="DA92" s="432"/>
      <c r="DB92" s="432"/>
      <c r="DC92" s="432"/>
      <c r="DD92" s="432"/>
      <c r="DE92" s="432"/>
      <c r="DF92" s="432"/>
      <c r="DG92" s="432"/>
      <c r="DH92" s="432"/>
      <c r="DI92" s="432"/>
      <c r="DJ92" s="432"/>
      <c r="DK92" s="432"/>
      <c r="DL92" s="432"/>
      <c r="DM92" s="432"/>
      <c r="DN92" s="432"/>
      <c r="DO92" s="432"/>
      <c r="DP92" s="432"/>
      <c r="DQ92" s="432"/>
      <c r="DR92" s="432"/>
      <c r="DS92" s="432"/>
      <c r="DT92" s="432"/>
      <c r="DU92" s="432"/>
      <c r="DV92" s="432"/>
      <c r="DW92" s="432"/>
      <c r="DX92" s="432"/>
      <c r="DY92" s="432"/>
      <c r="DZ92" s="432"/>
      <c r="EA92" s="432"/>
      <c r="EB92" s="432"/>
      <c r="EC92" s="432"/>
      <c r="ED92" s="432"/>
      <c r="EE92" s="432"/>
      <c r="EF92" s="432"/>
      <c r="EG92" s="432"/>
      <c r="EH92" s="432"/>
      <c r="EI92" s="432"/>
      <c r="EJ92" s="432"/>
      <c r="EK92" s="432"/>
      <c r="EL92" s="432"/>
      <c r="EM92" s="432"/>
      <c r="EN92" s="432"/>
      <c r="EO92" s="432"/>
      <c r="EP92" s="432"/>
      <c r="EQ92" s="432"/>
      <c r="ER92" s="432"/>
      <c r="ES92" s="432"/>
      <c r="ET92" s="432"/>
      <c r="EU92" s="432"/>
      <c r="EV92" s="432"/>
      <c r="EW92" s="432"/>
      <c r="EX92" s="432"/>
      <c r="EY92" s="432"/>
      <c r="EZ92" s="432"/>
      <c r="FA92" s="432"/>
      <c r="FB92" s="432"/>
      <c r="FC92" s="432"/>
      <c r="FD92" s="432"/>
      <c r="FE92" s="432"/>
      <c r="FF92" s="432"/>
      <c r="FG92" s="432"/>
      <c r="FH92" s="432"/>
      <c r="FI92" s="432"/>
      <c r="FJ92" s="432"/>
      <c r="FK92" s="432"/>
      <c r="FL92" s="432"/>
      <c r="FM92" s="432"/>
      <c r="FN92" s="432"/>
      <c r="FO92" s="432"/>
      <c r="FP92" s="432"/>
      <c r="FQ92" s="432"/>
      <c r="FR92" s="432"/>
      <c r="FS92" s="432"/>
      <c r="FT92" s="432"/>
      <c r="FU92" s="432"/>
      <c r="FV92" s="432"/>
      <c r="FW92" s="432"/>
      <c r="FX92" s="432"/>
      <c r="FY92" s="432"/>
      <c r="FZ92" s="432"/>
      <c r="GA92" s="432"/>
      <c r="GB92" s="432"/>
      <c r="GC92" s="432"/>
      <c r="GD92" s="432"/>
      <c r="GE92" s="432"/>
      <c r="GF92" s="432"/>
      <c r="GG92" s="432"/>
      <c r="GH92" s="432"/>
      <c r="GI92" s="432"/>
      <c r="GJ92" s="432"/>
      <c r="GK92" s="432"/>
      <c r="GL92" s="432"/>
      <c r="GM92" s="432"/>
      <c r="GN92" s="432"/>
      <c r="GO92" s="432"/>
      <c r="GP92" s="432"/>
      <c r="GQ92" s="432"/>
      <c r="GR92" s="432"/>
      <c r="GS92" s="432"/>
      <c r="GT92" s="432"/>
      <c r="GU92" s="432"/>
      <c r="GV92" s="432"/>
      <c r="GW92" s="432"/>
      <c r="GX92" s="432"/>
      <c r="GY92" s="432"/>
      <c r="GZ92" s="432"/>
      <c r="HA92" s="432"/>
      <c r="HB92" s="432"/>
      <c r="HC92" s="432"/>
      <c r="HD92" s="432"/>
      <c r="HE92" s="432"/>
      <c r="HF92" s="432"/>
      <c r="HG92" s="432"/>
      <c r="HH92" s="432"/>
      <c r="HI92" s="432"/>
      <c r="HJ92" s="432"/>
      <c r="HK92" s="432"/>
      <c r="HL92" s="432"/>
      <c r="HM92" s="432"/>
      <c r="HN92" s="432"/>
      <c r="HO92" s="432"/>
      <c r="HP92" s="432"/>
      <c r="HQ92" s="432"/>
      <c r="HR92" s="432"/>
      <c r="HS92" s="432"/>
      <c r="HT92" s="432"/>
      <c r="HU92" s="432"/>
      <c r="HV92" s="432"/>
      <c r="HW92" s="432"/>
      <c r="HX92" s="432"/>
      <c r="HY92" s="432"/>
      <c r="HZ92" s="432"/>
      <c r="IA92" s="432"/>
      <c r="IB92" s="432"/>
      <c r="IC92" s="432"/>
      <c r="ID92" s="432"/>
      <c r="IE92" s="432"/>
      <c r="IF92" s="432"/>
      <c r="IG92" s="432"/>
      <c r="IH92" s="432"/>
      <c r="II92" s="432"/>
      <c r="IJ92" s="432"/>
      <c r="IK92" s="432"/>
      <c r="IL92" s="432"/>
      <c r="IM92" s="432"/>
      <c r="IN92" s="432"/>
      <c r="IO92" s="432"/>
      <c r="IP92" s="432"/>
      <c r="IQ92" s="432"/>
      <c r="IR92" s="432"/>
      <c r="IS92" s="432"/>
      <c r="IT92" s="432"/>
      <c r="IU92" s="432"/>
      <c r="IV92" s="432"/>
      <c r="IW92" s="432"/>
      <c r="IX92" s="432"/>
      <c r="IY92" s="432"/>
      <c r="IZ92" s="432"/>
      <c r="JA92" s="432"/>
      <c r="JB92" s="432"/>
      <c r="JC92" s="432"/>
      <c r="JD92" s="432"/>
      <c r="JE92" s="432"/>
      <c r="JF92" s="432"/>
      <c r="JG92" s="432"/>
      <c r="JH92" s="432"/>
      <c r="JI92" s="432"/>
      <c r="JJ92" s="432"/>
      <c r="JK92" s="432"/>
      <c r="JL92" s="432"/>
      <c r="JM92" s="432"/>
      <c r="JN92" s="432"/>
      <c r="JO92" s="432"/>
      <c r="JP92" s="432"/>
      <c r="JQ92" s="432"/>
      <c r="JR92" s="432"/>
      <c r="JS92" s="432"/>
      <c r="JT92" s="432"/>
      <c r="JU92" s="432"/>
      <c r="JV92" s="432"/>
      <c r="JW92" s="432"/>
      <c r="JX92" s="432"/>
      <c r="JY92" s="432"/>
      <c r="JZ92" s="432"/>
      <c r="KA92" s="432"/>
      <c r="KB92" s="432"/>
      <c r="KC92" s="432"/>
      <c r="KD92" s="432"/>
      <c r="KE92" s="432"/>
      <c r="KF92" s="432"/>
      <c r="KG92" s="432"/>
      <c r="KH92" s="432"/>
      <c r="KI92" s="432"/>
      <c r="KJ92" s="432"/>
      <c r="KK92" s="432"/>
      <c r="KL92" s="432"/>
      <c r="KM92" s="432"/>
      <c r="KN92" s="432"/>
      <c r="KO92" s="432"/>
      <c r="KP92" s="432"/>
      <c r="KQ92" s="432"/>
      <c r="KR92" s="432"/>
      <c r="KS92" s="432"/>
      <c r="KT92" s="432"/>
      <c r="KU92" s="432"/>
      <c r="KV92" s="432"/>
      <c r="KW92" s="432"/>
      <c r="KX92" s="432"/>
      <c r="KY92" s="432"/>
      <c r="KZ92" s="432"/>
      <c r="LA92" s="432"/>
      <c r="LB92" s="432"/>
      <c r="LC92" s="432"/>
      <c r="LD92" s="432"/>
      <c r="LE92" s="432"/>
      <c r="LF92" s="432"/>
      <c r="LG92" s="432"/>
      <c r="LH92" s="432"/>
      <c r="LI92" s="432"/>
      <c r="LJ92" s="432"/>
      <c r="LK92" s="432"/>
      <c r="LL92" s="432"/>
      <c r="LM92" s="432"/>
      <c r="LN92" s="432"/>
      <c r="LO92" s="432"/>
      <c r="LP92" s="432"/>
      <c r="LQ92" s="432"/>
      <c r="LR92" s="432"/>
      <c r="LS92" s="432"/>
      <c r="LT92" s="432"/>
      <c r="LU92" s="432"/>
      <c r="LV92" s="432"/>
      <c r="LW92" s="432"/>
      <c r="LX92" s="432"/>
      <c r="LY92" s="432"/>
      <c r="LZ92" s="432"/>
      <c r="MA92" s="432"/>
      <c r="MB92" s="432"/>
      <c r="MC92" s="432"/>
      <c r="MD92" s="432"/>
      <c r="ME92" s="432"/>
      <c r="MF92" s="432"/>
      <c r="MG92" s="432"/>
      <c r="MH92" s="432"/>
      <c r="MI92" s="432"/>
      <c r="MJ92" s="432"/>
      <c r="MK92" s="432"/>
      <c r="ML92" s="432"/>
      <c r="MM92" s="432"/>
      <c r="MN92" s="432"/>
      <c r="MO92" s="432"/>
      <c r="MP92" s="432"/>
      <c r="MQ92" s="432"/>
      <c r="MR92" s="432"/>
      <c r="MS92" s="432"/>
      <c r="MT92" s="432"/>
      <c r="MU92" s="432"/>
      <c r="MV92" s="432"/>
      <c r="MW92" s="432"/>
      <c r="MX92" s="432"/>
      <c r="MY92" s="432"/>
      <c r="MZ92" s="432"/>
      <c r="NA92" s="432"/>
      <c r="NB92" s="432"/>
      <c r="NC92" s="432"/>
      <c r="ND92" s="432"/>
      <c r="NE92" s="432"/>
      <c r="NF92" s="432"/>
      <c r="NG92" s="432"/>
      <c r="NH92" s="432"/>
      <c r="NI92" s="432"/>
      <c r="NJ92" s="432"/>
      <c r="NK92" s="432"/>
      <c r="NL92" s="432"/>
      <c r="NM92" s="432"/>
      <c r="NN92" s="432"/>
      <c r="NO92" s="432"/>
      <c r="NP92" s="432"/>
      <c r="NQ92" s="432"/>
      <c r="NR92" s="432"/>
      <c r="NS92" s="432"/>
      <c r="NT92" s="432"/>
      <c r="NU92" s="432"/>
      <c r="NV92" s="432"/>
      <c r="NW92" s="432"/>
      <c r="NX92" s="432"/>
      <c r="NY92" s="432"/>
      <c r="NZ92" s="432"/>
      <c r="OA92" s="432"/>
      <c r="OB92" s="432"/>
      <c r="OC92" s="432"/>
      <c r="OD92" s="432"/>
      <c r="OE92" s="432"/>
      <c r="OF92" s="432"/>
      <c r="OG92" s="432"/>
      <c r="OH92" s="432"/>
      <c r="OI92" s="432"/>
      <c r="OJ92" s="432"/>
      <c r="OK92" s="432"/>
      <c r="OL92" s="432"/>
      <c r="OM92" s="432"/>
      <c r="ON92" s="432"/>
      <c r="OO92" s="432"/>
      <c r="OP92" s="432"/>
      <c r="OQ92" s="432"/>
      <c r="OR92" s="432"/>
      <c r="OS92" s="432"/>
      <c r="OT92" s="432"/>
      <c r="OU92" s="432"/>
      <c r="OV92" s="432"/>
      <c r="OW92" s="432"/>
      <c r="OX92" s="432"/>
      <c r="OY92" s="432"/>
      <c r="OZ92" s="432"/>
      <c r="PA92" s="432"/>
      <c r="PB92" s="432"/>
      <c r="PC92" s="432"/>
      <c r="PD92" s="432"/>
      <c r="PE92" s="432"/>
      <c r="PF92" s="432"/>
      <c r="PG92" s="432"/>
      <c r="PH92" s="432"/>
      <c r="PI92" s="432"/>
      <c r="PJ92" s="432"/>
      <c r="PK92" s="432"/>
      <c r="PL92" s="432"/>
      <c r="PM92" s="432"/>
      <c r="PN92" s="432"/>
      <c r="PO92" s="432"/>
      <c r="PP92" s="432"/>
      <c r="PQ92" s="432"/>
      <c r="PR92" s="432"/>
      <c r="PS92" s="432"/>
      <c r="PT92" s="432"/>
      <c r="PU92" s="432"/>
      <c r="PV92" s="432"/>
      <c r="PW92" s="432"/>
      <c r="PX92" s="432"/>
      <c r="PY92" s="432"/>
      <c r="PZ92" s="432"/>
      <c r="QA92" s="432"/>
      <c r="QB92" s="432"/>
      <c r="QC92" s="432"/>
      <c r="QD92" s="432"/>
      <c r="QE92" s="432"/>
      <c r="QF92" s="432"/>
      <c r="QG92" s="432"/>
      <c r="QH92" s="432"/>
      <c r="QI92" s="432"/>
      <c r="QJ92" s="432"/>
      <c r="QK92" s="432"/>
      <c r="QL92" s="432"/>
      <c r="QM92" s="432"/>
      <c r="QN92" s="432"/>
      <c r="QO92" s="432"/>
      <c r="QP92" s="432"/>
      <c r="QQ92" s="432"/>
      <c r="QR92" s="432"/>
      <c r="QS92" s="432"/>
      <c r="QT92" s="432"/>
      <c r="QU92" s="432"/>
      <c r="QV92" s="432"/>
      <c r="QW92" s="432"/>
      <c r="QX92" s="432"/>
      <c r="QY92" s="432"/>
      <c r="QZ92" s="432"/>
      <c r="RA92" s="432"/>
      <c r="RB92" s="432"/>
      <c r="RC92" s="432"/>
      <c r="RD92" s="432"/>
      <c r="RE92" s="432"/>
      <c r="RF92" s="432"/>
      <c r="RG92" s="432"/>
      <c r="RH92" s="432"/>
      <c r="RI92" s="432"/>
      <c r="RJ92" s="432"/>
      <c r="RK92" s="432"/>
      <c r="RL92" s="432"/>
      <c r="RM92" s="432"/>
      <c r="RN92" s="432"/>
      <c r="RO92" s="432"/>
      <c r="RP92" s="432"/>
      <c r="RQ92" s="432"/>
      <c r="RR92" s="432"/>
    </row>
    <row r="93" spans="1:486" ht="15" customHeight="1" x14ac:dyDescent="0.25">
      <c r="A93" t="str">
        <f t="shared" si="45"/>
        <v>6055661</v>
      </c>
      <c r="B93" s="548"/>
      <c r="C93" s="554" t="s">
        <v>4687</v>
      </c>
      <c r="D93" s="456" t="s">
        <v>4688</v>
      </c>
      <c r="E93" s="458" t="s">
        <v>4689</v>
      </c>
      <c r="F93" s="456" t="s">
        <v>4690</v>
      </c>
      <c r="G93" s="552" t="s">
        <v>4691</v>
      </c>
      <c r="H93" s="552"/>
      <c r="I93" s="458"/>
      <c r="J93" s="456"/>
      <c r="K93" s="456"/>
      <c r="L93" s="456"/>
      <c r="M93" s="456"/>
      <c r="N93" s="455"/>
      <c r="O93" s="456"/>
      <c r="P93" s="455"/>
      <c r="Q93" s="454" t="s">
        <v>97</v>
      </c>
      <c r="R93" s="453" t="s">
        <v>97</v>
      </c>
      <c r="S93" s="446" t="b">
        <f t="shared" si="54"/>
        <v>1</v>
      </c>
      <c r="T93" s="446" t="str">
        <f t="shared" si="55"/>
        <v>ok</v>
      </c>
      <c r="U93" s="452"/>
      <c r="V93" s="452"/>
      <c r="W93" s="450"/>
      <c r="X93" s="442">
        <f t="shared" si="46"/>
        <v>0</v>
      </c>
      <c r="Y93" s="447" t="b">
        <f t="shared" si="56"/>
        <v>1</v>
      </c>
      <c r="Z93" s="446" t="str">
        <f t="shared" si="57"/>
        <v>ok</v>
      </c>
      <c r="AA93" s="452"/>
      <c r="AB93" s="451"/>
      <c r="AC93" s="450"/>
      <c r="AD93" s="442">
        <f t="shared" si="47"/>
        <v>0</v>
      </c>
      <c r="AE93" s="447" t="b">
        <f t="shared" si="58"/>
        <v>1</v>
      </c>
      <c r="AF93" s="447" t="str">
        <f t="shared" si="67"/>
        <v>ok</v>
      </c>
      <c r="AG93" s="452"/>
      <c r="AH93" s="451">
        <v>17559000</v>
      </c>
      <c r="AI93" s="450">
        <v>25577025</v>
      </c>
      <c r="AJ93" s="442">
        <f t="shared" si="64"/>
        <v>-0.31348544250162008</v>
      </c>
      <c r="AK93" s="446" t="b">
        <f t="shared" si="59"/>
        <v>0</v>
      </c>
      <c r="AL93" s="446" t="str">
        <f t="shared" si="60"/>
        <v/>
      </c>
      <c r="AM93" s="452"/>
      <c r="AN93" s="451">
        <v>17559000</v>
      </c>
      <c r="AO93" s="450">
        <v>32794000</v>
      </c>
      <c r="AP93" s="447">
        <f t="shared" si="61"/>
        <v>-0.46456668902848081</v>
      </c>
      <c r="AQ93" s="446" t="b">
        <f t="shared" si="62"/>
        <v>0</v>
      </c>
      <c r="AR93" s="446" t="b">
        <f t="shared" si="63"/>
        <v>0</v>
      </c>
      <c r="AS93" s="446" t="str">
        <f t="shared" si="52"/>
        <v/>
      </c>
      <c r="AT93" s="452"/>
      <c r="AU93" s="443">
        <v>20996988.75</v>
      </c>
      <c r="AV93" s="443">
        <v>68060488.180000007</v>
      </c>
      <c r="AW93" s="443" t="s">
        <v>6850</v>
      </c>
      <c r="AX93" s="444">
        <v>4.0680399999999999</v>
      </c>
      <c r="AY93" s="443">
        <v>6054781.0499999998</v>
      </c>
      <c r="AZ93" s="443">
        <v>8439129.5299999993</v>
      </c>
      <c r="BA93" s="442" t="s">
        <v>6851</v>
      </c>
      <c r="BB93" s="442">
        <v>8156593</v>
      </c>
      <c r="BC93" s="441">
        <v>8239322</v>
      </c>
      <c r="BD93" s="440">
        <v>5132611</v>
      </c>
      <c r="BE93" s="439">
        <v>45780529.240000002</v>
      </c>
      <c r="BF93" s="439">
        <v>880</v>
      </c>
      <c r="BG93" s="439" t="s">
        <v>6659</v>
      </c>
      <c r="BH93" s="439">
        <f t="shared" si="68"/>
        <v>6055661</v>
      </c>
      <c r="BI93" s="438" t="e">
        <f t="shared" si="65"/>
        <v>#VALUE!</v>
      </c>
      <c r="BJ93" t="e">
        <f>VLOOKUP(P93,'[1]Critère Allocation'!$A$4:$K$10,11,FALSE)</f>
        <v>#N/A</v>
      </c>
      <c r="BK93" s="431" t="e">
        <f t="shared" si="43"/>
        <v>#N/A</v>
      </c>
      <c r="BL93" s="437" t="e">
        <f>$BO93*VLOOKUP($C93,'[1]PARAMETRES 2024'!$C$2:$I$27,2,FALSE)</f>
        <v>#N/A</v>
      </c>
      <c r="BM93" s="436" t="e">
        <f>$BO93*VLOOKUP($C93,'[1]PARAMETRES 2024'!$C$2:$I$27,3,FALSE)</f>
        <v>#N/A</v>
      </c>
      <c r="BN93" s="437" t="e">
        <f>$BO93*VLOOKUP($C93,'[1]PARAMETRES 2024'!$C$2:$I$27,4,FALSE)</f>
        <v>#N/A</v>
      </c>
      <c r="BO93" s="434" t="e">
        <f>$BK93/(1-VLOOKUP($C93,'[1]PARAMETRES 2024'!$C$2:$I$27,5,FALSE))</f>
        <v>#N/A</v>
      </c>
      <c r="BP93" s="437">
        <f t="shared" si="48"/>
        <v>0</v>
      </c>
      <c r="BQ93" s="437">
        <f t="shared" si="66"/>
        <v>0</v>
      </c>
      <c r="BR93" s="434" t="e">
        <f t="shared" si="49"/>
        <v>#N/A</v>
      </c>
      <c r="BS93" s="436">
        <f>IFERROR(BO93*VLOOKUP(C93,'[1]PARAMETRES 2024'!$C$2:$I$27,6,FALSE),0)</f>
        <v>0</v>
      </c>
      <c r="BT93" s="436">
        <f>IFERROR((BP93+BQ93)*VLOOKUP(C93,'[1]PARAMETRES 2024'!$C$2:$I$27,7,FALSE),0)</f>
        <v>0</v>
      </c>
      <c r="BU93" s="435" t="e">
        <f t="shared" si="50"/>
        <v>#N/A</v>
      </c>
      <c r="BV93" s="432"/>
      <c r="BW93" s="432"/>
      <c r="BX93" s="434" t="e">
        <f t="shared" si="51"/>
        <v>#N/A</v>
      </c>
      <c r="BY93" s="432"/>
      <c r="BZ93" s="433"/>
      <c r="CA93" s="432"/>
      <c r="CB93" s="432"/>
      <c r="CC93" s="432"/>
      <c r="CD93" s="432"/>
      <c r="CE93" s="432"/>
      <c r="CF93" s="432"/>
      <c r="CG93" s="433"/>
      <c r="CH93" s="432"/>
      <c r="CI93" s="432"/>
      <c r="CJ93" s="432"/>
      <c r="CK93" s="432"/>
      <c r="CL93" s="432"/>
      <c r="CM93" s="432"/>
      <c r="CN93" s="433"/>
      <c r="CO93" s="432"/>
      <c r="CP93" s="432"/>
      <c r="CQ93" s="432"/>
      <c r="CR93" s="432"/>
      <c r="CS93" s="432"/>
      <c r="CT93" s="432"/>
      <c r="CU93" s="432"/>
      <c r="CV93" s="432"/>
      <c r="CW93" s="432"/>
      <c r="CX93" s="432"/>
      <c r="CY93" s="432"/>
      <c r="CZ93" s="432"/>
      <c r="DA93" s="432"/>
      <c r="DB93" s="432"/>
      <c r="DC93" s="432"/>
      <c r="DD93" s="432"/>
      <c r="DE93" s="432"/>
      <c r="DF93" s="432"/>
      <c r="DG93" s="432"/>
      <c r="DH93" s="432"/>
      <c r="DI93" s="432"/>
      <c r="DJ93" s="432"/>
      <c r="DK93" s="432"/>
      <c r="DL93" s="432"/>
      <c r="DM93" s="432"/>
      <c r="DN93" s="432"/>
      <c r="DO93" s="432"/>
      <c r="DP93" s="432"/>
      <c r="DQ93" s="432"/>
      <c r="DR93" s="432"/>
      <c r="DS93" s="432"/>
      <c r="DT93" s="432"/>
      <c r="DU93" s="432"/>
      <c r="DV93" s="432"/>
      <c r="DW93" s="432"/>
      <c r="DX93" s="432"/>
      <c r="DY93" s="432"/>
      <c r="DZ93" s="432"/>
      <c r="EA93" s="432"/>
      <c r="EB93" s="432"/>
      <c r="EC93" s="432"/>
      <c r="ED93" s="432"/>
      <c r="EE93" s="432"/>
      <c r="EF93" s="432"/>
      <c r="EG93" s="432"/>
      <c r="EH93" s="432"/>
      <c r="EI93" s="432"/>
      <c r="EJ93" s="432"/>
      <c r="EK93" s="432"/>
      <c r="EL93" s="432"/>
      <c r="EM93" s="432"/>
      <c r="EN93" s="432"/>
      <c r="EO93" s="432"/>
      <c r="EP93" s="432"/>
      <c r="EQ93" s="432"/>
      <c r="ER93" s="432"/>
      <c r="ES93" s="432"/>
      <c r="ET93" s="432"/>
      <c r="EU93" s="432"/>
      <c r="EV93" s="432"/>
      <c r="EW93" s="432"/>
      <c r="EX93" s="432"/>
      <c r="EY93" s="432"/>
      <c r="EZ93" s="432"/>
      <c r="FA93" s="432"/>
      <c r="FB93" s="432"/>
      <c r="FC93" s="432"/>
      <c r="FD93" s="432"/>
      <c r="FE93" s="432"/>
      <c r="FF93" s="432"/>
      <c r="FG93" s="432"/>
      <c r="FH93" s="432"/>
      <c r="FI93" s="432"/>
      <c r="FJ93" s="432"/>
      <c r="FK93" s="432"/>
      <c r="FL93" s="432"/>
      <c r="FM93" s="432"/>
      <c r="FN93" s="432"/>
      <c r="FO93" s="432"/>
      <c r="FP93" s="432"/>
      <c r="FQ93" s="432"/>
      <c r="FR93" s="432"/>
      <c r="FS93" s="432"/>
      <c r="FT93" s="432"/>
      <c r="FU93" s="432"/>
      <c r="FV93" s="432"/>
      <c r="FW93" s="432"/>
      <c r="FX93" s="432"/>
      <c r="FY93" s="432"/>
      <c r="FZ93" s="432"/>
      <c r="GA93" s="432"/>
      <c r="GB93" s="432"/>
      <c r="GC93" s="432"/>
      <c r="GD93" s="432"/>
      <c r="GE93" s="432"/>
      <c r="GF93" s="432"/>
      <c r="GG93" s="432"/>
      <c r="GH93" s="432"/>
      <c r="GI93" s="432"/>
      <c r="GJ93" s="432"/>
      <c r="GK93" s="432"/>
      <c r="GL93" s="432"/>
      <c r="GM93" s="432"/>
      <c r="GN93" s="432"/>
      <c r="GO93" s="432"/>
      <c r="GP93" s="432"/>
      <c r="GQ93" s="432"/>
      <c r="GR93" s="432"/>
      <c r="GS93" s="432"/>
      <c r="GT93" s="432"/>
      <c r="GU93" s="432"/>
      <c r="GV93" s="432"/>
      <c r="GW93" s="432"/>
      <c r="GX93" s="432"/>
      <c r="GY93" s="432"/>
      <c r="GZ93" s="432"/>
      <c r="HA93" s="432"/>
      <c r="HB93" s="432"/>
      <c r="HC93" s="432"/>
      <c r="HD93" s="432"/>
      <c r="HE93" s="432"/>
      <c r="HF93" s="432"/>
      <c r="HG93" s="432"/>
      <c r="HH93" s="432"/>
      <c r="HI93" s="432"/>
      <c r="HJ93" s="432"/>
      <c r="HK93" s="432"/>
      <c r="HL93" s="432"/>
      <c r="HM93" s="432"/>
      <c r="HN93" s="432"/>
      <c r="HO93" s="432"/>
      <c r="HP93" s="432"/>
      <c r="HQ93" s="432"/>
      <c r="HR93" s="432"/>
      <c r="HS93" s="432"/>
      <c r="HT93" s="432"/>
      <c r="HU93" s="432"/>
      <c r="HV93" s="432"/>
      <c r="HW93" s="432"/>
      <c r="HX93" s="432"/>
      <c r="HY93" s="432"/>
      <c r="HZ93" s="432"/>
      <c r="IA93" s="432"/>
      <c r="IB93" s="432"/>
      <c r="IC93" s="432"/>
      <c r="ID93" s="432"/>
      <c r="IE93" s="432"/>
      <c r="IF93" s="432"/>
      <c r="IG93" s="432"/>
      <c r="IH93" s="432"/>
      <c r="II93" s="432"/>
      <c r="IJ93" s="432"/>
      <c r="IK93" s="432"/>
      <c r="IL93" s="432"/>
      <c r="IM93" s="432"/>
      <c r="IN93" s="432"/>
      <c r="IO93" s="432"/>
      <c r="IP93" s="432"/>
      <c r="IQ93" s="432"/>
      <c r="IR93" s="432"/>
      <c r="IS93" s="432"/>
      <c r="IT93" s="432"/>
      <c r="IU93" s="432"/>
      <c r="IV93" s="432"/>
      <c r="IW93" s="432"/>
      <c r="IX93" s="432"/>
      <c r="IY93" s="432"/>
      <c r="IZ93" s="432"/>
      <c r="JA93" s="432"/>
      <c r="JB93" s="432"/>
      <c r="JC93" s="432"/>
      <c r="JD93" s="432"/>
      <c r="JE93" s="432"/>
      <c r="JF93" s="432"/>
      <c r="JG93" s="432"/>
      <c r="JH93" s="432"/>
      <c r="JI93" s="432"/>
      <c r="JJ93" s="432"/>
      <c r="JK93" s="432"/>
      <c r="JL93" s="432"/>
      <c r="JM93" s="432"/>
      <c r="JN93" s="432"/>
      <c r="JO93" s="432"/>
      <c r="JP93" s="432"/>
      <c r="JQ93" s="432"/>
      <c r="JR93" s="432"/>
      <c r="JS93" s="432"/>
      <c r="JT93" s="432"/>
      <c r="JU93" s="432"/>
      <c r="JV93" s="432"/>
      <c r="JW93" s="432"/>
      <c r="JX93" s="432"/>
      <c r="JY93" s="432"/>
      <c r="JZ93" s="432"/>
      <c r="KA93" s="432"/>
      <c r="KB93" s="432"/>
      <c r="KC93" s="432"/>
      <c r="KD93" s="432"/>
      <c r="KE93" s="432"/>
      <c r="KF93" s="432"/>
      <c r="KG93" s="432"/>
      <c r="KH93" s="432"/>
      <c r="KI93" s="432"/>
      <c r="KJ93" s="432"/>
      <c r="KK93" s="432"/>
      <c r="KL93" s="432"/>
      <c r="KM93" s="432"/>
      <c r="KN93" s="432"/>
      <c r="KO93" s="432"/>
      <c r="KP93" s="432"/>
      <c r="KQ93" s="432"/>
      <c r="KR93" s="432"/>
      <c r="KS93" s="432"/>
      <c r="KT93" s="432"/>
      <c r="KU93" s="432"/>
      <c r="KV93" s="432"/>
      <c r="KW93" s="432"/>
      <c r="KX93" s="432"/>
      <c r="KY93" s="432"/>
      <c r="KZ93" s="432"/>
      <c r="LA93" s="432"/>
      <c r="LB93" s="432"/>
      <c r="LC93" s="432"/>
      <c r="LD93" s="432"/>
      <c r="LE93" s="432"/>
      <c r="LF93" s="432"/>
      <c r="LG93" s="432"/>
      <c r="LH93" s="432"/>
      <c r="LI93" s="432"/>
      <c r="LJ93" s="432"/>
      <c r="LK93" s="432"/>
      <c r="LL93" s="432"/>
      <c r="LM93" s="432"/>
      <c r="LN93" s="432"/>
      <c r="LO93" s="432"/>
      <c r="LP93" s="432"/>
      <c r="LQ93" s="432"/>
      <c r="LR93" s="432"/>
      <c r="LS93" s="432"/>
      <c r="LT93" s="432"/>
      <c r="LU93" s="432"/>
      <c r="LV93" s="432"/>
      <c r="LW93" s="432"/>
      <c r="LX93" s="432"/>
      <c r="LY93" s="432"/>
      <c r="LZ93" s="432"/>
      <c r="MA93" s="432"/>
      <c r="MB93" s="432"/>
      <c r="MC93" s="432"/>
      <c r="MD93" s="432"/>
      <c r="ME93" s="432"/>
      <c r="MF93" s="432"/>
      <c r="MG93" s="432"/>
      <c r="MH93" s="432"/>
      <c r="MI93" s="432"/>
      <c r="MJ93" s="432"/>
      <c r="MK93" s="432"/>
      <c r="ML93" s="432"/>
      <c r="MM93" s="432"/>
      <c r="MN93" s="432"/>
      <c r="MO93" s="432"/>
      <c r="MP93" s="432"/>
      <c r="MQ93" s="432"/>
      <c r="MR93" s="432"/>
      <c r="MS93" s="432"/>
      <c r="MT93" s="432"/>
      <c r="MU93" s="432"/>
      <c r="MV93" s="432"/>
      <c r="MW93" s="432"/>
      <c r="MX93" s="432"/>
      <c r="MY93" s="432"/>
      <c r="MZ93" s="432"/>
      <c r="NA93" s="432"/>
      <c r="NB93" s="432"/>
      <c r="NC93" s="432"/>
      <c r="ND93" s="432"/>
      <c r="NE93" s="432"/>
      <c r="NF93" s="432"/>
      <c r="NG93" s="432"/>
      <c r="NH93" s="432"/>
      <c r="NI93" s="432"/>
      <c r="NJ93" s="432"/>
      <c r="NK93" s="432"/>
      <c r="NL93" s="432"/>
      <c r="NM93" s="432"/>
      <c r="NN93" s="432"/>
      <c r="NO93" s="432"/>
      <c r="NP93" s="432"/>
      <c r="NQ93" s="432"/>
      <c r="NR93" s="432"/>
      <c r="NS93" s="432"/>
      <c r="NT93" s="432"/>
      <c r="NU93" s="432"/>
      <c r="NV93" s="432"/>
      <c r="NW93" s="432"/>
      <c r="NX93" s="432"/>
      <c r="NY93" s="432"/>
      <c r="NZ93" s="432"/>
      <c r="OA93" s="432"/>
      <c r="OB93" s="432"/>
      <c r="OC93" s="432"/>
      <c r="OD93" s="432"/>
      <c r="OE93" s="432"/>
      <c r="OF93" s="432"/>
      <c r="OG93" s="432"/>
      <c r="OH93" s="432"/>
      <c r="OI93" s="432"/>
      <c r="OJ93" s="432"/>
      <c r="OK93" s="432"/>
      <c r="OL93" s="432"/>
      <c r="OM93" s="432"/>
      <c r="ON93" s="432"/>
      <c r="OO93" s="432"/>
      <c r="OP93" s="432"/>
      <c r="OQ93" s="432"/>
      <c r="OR93" s="432"/>
      <c r="OS93" s="432"/>
      <c r="OT93" s="432"/>
      <c r="OU93" s="432"/>
      <c r="OV93" s="432"/>
      <c r="OW93" s="432"/>
      <c r="OX93" s="432"/>
      <c r="OY93" s="432"/>
      <c r="OZ93" s="432"/>
      <c r="PA93" s="432"/>
      <c r="PB93" s="432"/>
      <c r="PC93" s="432"/>
      <c r="PD93" s="432"/>
      <c r="PE93" s="432"/>
      <c r="PF93" s="432"/>
      <c r="PG93" s="432"/>
      <c r="PH93" s="432"/>
      <c r="PI93" s="432"/>
      <c r="PJ93" s="432"/>
      <c r="PK93" s="432"/>
      <c r="PL93" s="432"/>
      <c r="PM93" s="432"/>
      <c r="PN93" s="432"/>
      <c r="PO93" s="432"/>
      <c r="PP93" s="432"/>
      <c r="PQ93" s="432"/>
      <c r="PR93" s="432"/>
      <c r="PS93" s="432"/>
      <c r="PT93" s="432"/>
      <c r="PU93" s="432"/>
      <c r="PV93" s="432"/>
      <c r="PW93" s="432"/>
      <c r="PX93" s="432"/>
      <c r="PY93" s="432"/>
      <c r="PZ93" s="432"/>
      <c r="QA93" s="432"/>
      <c r="QB93" s="432"/>
      <c r="QC93" s="432"/>
      <c r="QD93" s="432"/>
      <c r="QE93" s="432"/>
      <c r="QF93" s="432"/>
      <c r="QG93" s="432"/>
      <c r="QH93" s="432"/>
      <c r="QI93" s="432"/>
      <c r="QJ93" s="432"/>
      <c r="QK93" s="432"/>
      <c r="QL93" s="432"/>
      <c r="QM93" s="432"/>
      <c r="QN93" s="432"/>
      <c r="QO93" s="432"/>
      <c r="QP93" s="432"/>
      <c r="QQ93" s="432"/>
      <c r="QR93" s="432"/>
      <c r="QS93" s="432"/>
      <c r="QT93" s="432"/>
      <c r="QU93" s="432"/>
      <c r="QV93" s="432"/>
      <c r="QW93" s="432"/>
      <c r="QX93" s="432"/>
      <c r="QY93" s="432"/>
      <c r="QZ93" s="432"/>
      <c r="RA93" s="432"/>
      <c r="RB93" s="432"/>
      <c r="RC93" s="432"/>
      <c r="RD93" s="432"/>
      <c r="RE93" s="432"/>
      <c r="RF93" s="432"/>
      <c r="RG93" s="432"/>
      <c r="RH93" s="432"/>
      <c r="RI93" s="432"/>
      <c r="RJ93" s="432"/>
      <c r="RK93" s="432"/>
      <c r="RL93" s="432"/>
      <c r="RM93" s="432"/>
      <c r="RN93" s="432"/>
      <c r="RO93" s="432"/>
      <c r="RP93" s="432"/>
      <c r="RQ93" s="432"/>
      <c r="RR93" s="432"/>
    </row>
    <row r="94" spans="1:486" ht="15" customHeight="1" x14ac:dyDescent="0.25">
      <c r="A94" t="str">
        <f t="shared" si="45"/>
        <v>8.8202557393347</v>
      </c>
      <c r="B94" s="548"/>
      <c r="C94" s="554" t="s">
        <v>4692</v>
      </c>
      <c r="D94" s="456" t="s">
        <v>4693</v>
      </c>
      <c r="E94" s="458" t="s">
        <v>4694</v>
      </c>
      <c r="F94" s="456">
        <v>65649</v>
      </c>
      <c r="G94" s="552" t="s">
        <v>4695</v>
      </c>
      <c r="H94" s="552" t="s">
        <v>4696</v>
      </c>
      <c r="I94" s="458">
        <v>452319</v>
      </c>
      <c r="J94" s="632">
        <v>4556831</v>
      </c>
      <c r="K94" s="456" t="s">
        <v>4697</v>
      </c>
      <c r="L94" s="456" t="s">
        <v>4698</v>
      </c>
      <c r="M94" s="456"/>
      <c r="N94" s="455"/>
      <c r="O94" s="456"/>
      <c r="P94" s="455"/>
      <c r="Q94" s="454" t="s">
        <v>97</v>
      </c>
      <c r="R94" s="453" t="s">
        <v>97</v>
      </c>
      <c r="S94" s="446" t="b">
        <f t="shared" si="54"/>
        <v>1</v>
      </c>
      <c r="T94" s="446" t="str">
        <f t="shared" si="55"/>
        <v>ok</v>
      </c>
      <c r="U94" s="452"/>
      <c r="V94" s="451">
        <v>0</v>
      </c>
      <c r="W94" s="450">
        <v>500000</v>
      </c>
      <c r="X94" s="442">
        <f t="shared" si="46"/>
        <v>-1</v>
      </c>
      <c r="Y94" s="447" t="b">
        <f t="shared" si="56"/>
        <v>0</v>
      </c>
      <c r="Z94" s="446" t="str">
        <f t="shared" si="57"/>
        <v/>
      </c>
      <c r="AA94" s="452"/>
      <c r="AB94" s="451">
        <v>1700000</v>
      </c>
      <c r="AC94" s="450">
        <v>1700000</v>
      </c>
      <c r="AD94" s="442">
        <f t="shared" si="47"/>
        <v>0</v>
      </c>
      <c r="AE94" s="447" t="b">
        <f t="shared" si="58"/>
        <v>1</v>
      </c>
      <c r="AF94" s="447" t="str">
        <f t="shared" si="67"/>
        <v>ok</v>
      </c>
      <c r="AG94" s="452"/>
      <c r="AH94" s="451"/>
      <c r="AI94" s="450"/>
      <c r="AJ94" s="442">
        <f t="shared" si="64"/>
        <v>0</v>
      </c>
      <c r="AK94" s="446" t="b">
        <f t="shared" si="59"/>
        <v>1</v>
      </c>
      <c r="AL94" s="446" t="str">
        <f t="shared" si="60"/>
        <v>ok</v>
      </c>
      <c r="AM94" s="452"/>
      <c r="AN94" s="451"/>
      <c r="AO94" s="450"/>
      <c r="AP94" s="447">
        <f t="shared" si="61"/>
        <v>0</v>
      </c>
      <c r="AQ94" s="446" t="b">
        <f t="shared" si="62"/>
        <v>1</v>
      </c>
      <c r="AR94" s="446" t="b">
        <f t="shared" si="63"/>
        <v>1</v>
      </c>
      <c r="AS94" s="446" t="str">
        <f t="shared" si="52"/>
        <v>ok</v>
      </c>
      <c r="AT94" s="452"/>
      <c r="AU94" s="443">
        <v>6924742.4800000004</v>
      </c>
      <c r="AV94" s="443">
        <v>4800201.76</v>
      </c>
      <c r="AW94" s="443" t="s">
        <v>6852</v>
      </c>
      <c r="AX94" s="444">
        <v>2.5834800000000002</v>
      </c>
      <c r="AY94" s="443">
        <v>392457.31</v>
      </c>
      <c r="AZ94" s="443">
        <v>338682.17</v>
      </c>
      <c r="BA94" s="442" t="s">
        <v>6853</v>
      </c>
      <c r="BB94" s="442">
        <v>879144</v>
      </c>
      <c r="BC94" s="441">
        <v>550001</v>
      </c>
      <c r="BD94" s="440">
        <v>274783</v>
      </c>
      <c r="BE94" s="439">
        <v>7488836.8300000001</v>
      </c>
      <c r="BF94" s="439">
        <v>890</v>
      </c>
      <c r="BG94" s="439" t="s">
        <v>6854</v>
      </c>
      <c r="BH94" s="439">
        <f t="shared" si="68"/>
        <v>393347</v>
      </c>
      <c r="BI94" s="438" t="e">
        <f t="shared" si="65"/>
        <v>#VALUE!</v>
      </c>
      <c r="BJ94" t="e">
        <f>VLOOKUP(P94,'[1]Critère Allocation'!$A$4:$K$10,11,FALSE)</f>
        <v>#N/A</v>
      </c>
      <c r="BK94" s="431" t="e">
        <f t="shared" si="43"/>
        <v>#N/A</v>
      </c>
      <c r="BL94" s="437" t="e">
        <f>$BO94*VLOOKUP($C94,'[1]PARAMETRES 2024'!$C$2:$I$27,2,FALSE)</f>
        <v>#N/A</v>
      </c>
      <c r="BM94" s="436" t="e">
        <f>$BO94*VLOOKUP($C94,'[1]PARAMETRES 2024'!$C$2:$I$27,3,FALSE)</f>
        <v>#N/A</v>
      </c>
      <c r="BN94" s="437" t="e">
        <f>$BO94*VLOOKUP($C94,'[1]PARAMETRES 2024'!$C$2:$I$27,4,FALSE)</f>
        <v>#N/A</v>
      </c>
      <c r="BO94" s="434" t="e">
        <f>$BK94/(1-VLOOKUP($C94,'[1]PARAMETRES 2024'!$C$2:$I$27,5,FALSE))</f>
        <v>#N/A</v>
      </c>
      <c r="BP94" s="437">
        <f t="shared" si="48"/>
        <v>0</v>
      </c>
      <c r="BQ94" s="437">
        <f t="shared" si="66"/>
        <v>0</v>
      </c>
      <c r="BR94" s="434" t="e">
        <f t="shared" si="49"/>
        <v>#N/A</v>
      </c>
      <c r="BS94" s="436">
        <f>IFERROR(BO94*VLOOKUP(C94,'[1]PARAMETRES 2024'!$C$2:$I$27,6,FALSE),0)</f>
        <v>0</v>
      </c>
      <c r="BT94" s="436">
        <f>IFERROR((BP94+BQ94)*VLOOKUP(C94,'[1]PARAMETRES 2024'!$C$2:$I$27,7,FALSE),0)</f>
        <v>0</v>
      </c>
      <c r="BU94" s="435" t="e">
        <f t="shared" si="50"/>
        <v>#N/A</v>
      </c>
      <c r="BV94" s="432"/>
      <c r="BW94" s="432"/>
      <c r="BX94" s="434" t="e">
        <f t="shared" si="51"/>
        <v>#N/A</v>
      </c>
      <c r="BY94" s="432"/>
      <c r="BZ94" s="433"/>
      <c r="CA94" s="432"/>
      <c r="CB94" s="432"/>
      <c r="CC94" s="432"/>
      <c r="CD94" s="432"/>
      <c r="CE94" s="432"/>
      <c r="CF94" s="432"/>
      <c r="CG94" s="433"/>
      <c r="CH94" s="432"/>
      <c r="CI94" s="432"/>
      <c r="CJ94" s="432"/>
      <c r="CK94" s="432"/>
      <c r="CL94" s="432"/>
      <c r="CM94" s="432"/>
      <c r="CN94" s="433"/>
      <c r="CO94" s="432"/>
      <c r="CP94" s="432"/>
      <c r="CQ94" s="432"/>
      <c r="CR94" s="432"/>
      <c r="CS94" s="432"/>
      <c r="CT94" s="432"/>
      <c r="CU94" s="432"/>
      <c r="CV94" s="432"/>
      <c r="CW94" s="432"/>
      <c r="CX94" s="432"/>
      <c r="CY94" s="432"/>
      <c r="CZ94" s="432"/>
      <c r="DA94" s="432"/>
      <c r="DB94" s="432"/>
      <c r="DC94" s="432"/>
      <c r="DD94" s="432"/>
      <c r="DE94" s="432"/>
      <c r="DF94" s="432"/>
      <c r="DG94" s="432"/>
      <c r="DH94" s="432"/>
      <c r="DI94" s="432"/>
      <c r="DJ94" s="432"/>
      <c r="DK94" s="432"/>
      <c r="DL94" s="432"/>
      <c r="DM94" s="432"/>
      <c r="DN94" s="432"/>
      <c r="DO94" s="432"/>
      <c r="DP94" s="432"/>
      <c r="DQ94" s="432"/>
      <c r="DR94" s="432"/>
      <c r="DS94" s="432"/>
      <c r="DT94" s="432"/>
      <c r="DU94" s="432"/>
      <c r="DV94" s="432"/>
      <c r="DW94" s="432"/>
      <c r="DX94" s="432"/>
      <c r="DY94" s="432"/>
      <c r="DZ94" s="432"/>
      <c r="EA94" s="432"/>
      <c r="EB94" s="432"/>
      <c r="EC94" s="432"/>
      <c r="ED94" s="432"/>
      <c r="EE94" s="432"/>
      <c r="EF94" s="432"/>
      <c r="EG94" s="432"/>
      <c r="EH94" s="432"/>
      <c r="EI94" s="432"/>
      <c r="EJ94" s="432"/>
      <c r="EK94" s="432"/>
      <c r="EL94" s="432"/>
      <c r="EM94" s="432"/>
      <c r="EN94" s="432"/>
      <c r="EO94" s="432"/>
      <c r="EP94" s="432"/>
      <c r="EQ94" s="432"/>
      <c r="ER94" s="432"/>
      <c r="ES94" s="432"/>
      <c r="ET94" s="432"/>
      <c r="EU94" s="432"/>
      <c r="EV94" s="432"/>
      <c r="EW94" s="432"/>
      <c r="EX94" s="432"/>
      <c r="EY94" s="432"/>
      <c r="EZ94" s="432"/>
      <c r="FA94" s="432"/>
      <c r="FB94" s="432"/>
      <c r="FC94" s="432"/>
      <c r="FD94" s="432"/>
      <c r="FE94" s="432"/>
      <c r="FF94" s="432"/>
      <c r="FG94" s="432"/>
      <c r="FH94" s="432"/>
      <c r="FI94" s="432"/>
      <c r="FJ94" s="432"/>
      <c r="FK94" s="432"/>
      <c r="FL94" s="432"/>
      <c r="FM94" s="432"/>
      <c r="FN94" s="432"/>
      <c r="FO94" s="432"/>
      <c r="FP94" s="432"/>
      <c r="FQ94" s="432"/>
      <c r="FR94" s="432"/>
      <c r="FS94" s="432"/>
      <c r="FT94" s="432"/>
      <c r="FU94" s="432"/>
      <c r="FV94" s="432"/>
      <c r="FW94" s="432"/>
      <c r="FX94" s="432"/>
      <c r="FY94" s="432"/>
      <c r="FZ94" s="432"/>
      <c r="GA94" s="432"/>
      <c r="GB94" s="432"/>
      <c r="GC94" s="432"/>
      <c r="GD94" s="432"/>
      <c r="GE94" s="432"/>
      <c r="GF94" s="432"/>
      <c r="GG94" s="432"/>
      <c r="GH94" s="432"/>
      <c r="GI94" s="432"/>
      <c r="GJ94" s="432"/>
      <c r="GK94" s="432"/>
      <c r="GL94" s="432"/>
      <c r="GM94" s="432"/>
      <c r="GN94" s="432"/>
      <c r="GO94" s="432"/>
      <c r="GP94" s="432"/>
      <c r="GQ94" s="432"/>
      <c r="GR94" s="432"/>
      <c r="GS94" s="432"/>
      <c r="GT94" s="432"/>
      <c r="GU94" s="432"/>
      <c r="GV94" s="432"/>
      <c r="GW94" s="432"/>
      <c r="GX94" s="432"/>
      <c r="GY94" s="432"/>
      <c r="GZ94" s="432"/>
      <c r="HA94" s="432"/>
      <c r="HB94" s="432"/>
      <c r="HC94" s="432"/>
      <c r="HD94" s="432"/>
      <c r="HE94" s="432"/>
      <c r="HF94" s="432"/>
      <c r="HG94" s="432"/>
      <c r="HH94" s="432"/>
      <c r="HI94" s="432"/>
      <c r="HJ94" s="432"/>
      <c r="HK94" s="432"/>
      <c r="HL94" s="432"/>
      <c r="HM94" s="432"/>
      <c r="HN94" s="432"/>
      <c r="HO94" s="432"/>
      <c r="HP94" s="432"/>
      <c r="HQ94" s="432"/>
      <c r="HR94" s="432"/>
      <c r="HS94" s="432"/>
      <c r="HT94" s="432"/>
      <c r="HU94" s="432"/>
      <c r="HV94" s="432"/>
      <c r="HW94" s="432"/>
      <c r="HX94" s="432"/>
      <c r="HY94" s="432"/>
      <c r="HZ94" s="432"/>
      <c r="IA94" s="432"/>
      <c r="IB94" s="432"/>
      <c r="IC94" s="432"/>
      <c r="ID94" s="432"/>
      <c r="IE94" s="432"/>
      <c r="IF94" s="432"/>
      <c r="IG94" s="432"/>
      <c r="IH94" s="432"/>
      <c r="II94" s="432"/>
      <c r="IJ94" s="432"/>
      <c r="IK94" s="432"/>
      <c r="IL94" s="432"/>
      <c r="IM94" s="432"/>
      <c r="IN94" s="432"/>
      <c r="IO94" s="432"/>
      <c r="IP94" s="432"/>
      <c r="IQ94" s="432"/>
      <c r="IR94" s="432"/>
      <c r="IS94" s="432"/>
      <c r="IT94" s="432"/>
      <c r="IU94" s="432"/>
      <c r="IV94" s="432"/>
      <c r="IW94" s="432"/>
      <c r="IX94" s="432"/>
      <c r="IY94" s="432"/>
      <c r="IZ94" s="432"/>
      <c r="JA94" s="432"/>
      <c r="JB94" s="432"/>
      <c r="JC94" s="432"/>
      <c r="JD94" s="432"/>
      <c r="JE94" s="432"/>
      <c r="JF94" s="432"/>
      <c r="JG94" s="432"/>
      <c r="JH94" s="432"/>
      <c r="JI94" s="432"/>
      <c r="JJ94" s="432"/>
      <c r="JK94" s="432"/>
      <c r="JL94" s="432"/>
      <c r="JM94" s="432"/>
      <c r="JN94" s="432"/>
      <c r="JO94" s="432"/>
      <c r="JP94" s="432"/>
      <c r="JQ94" s="432"/>
      <c r="JR94" s="432"/>
      <c r="JS94" s="432"/>
      <c r="JT94" s="432"/>
      <c r="JU94" s="432"/>
      <c r="JV94" s="432"/>
      <c r="JW94" s="432"/>
      <c r="JX94" s="432"/>
      <c r="JY94" s="432"/>
      <c r="JZ94" s="432"/>
      <c r="KA94" s="432"/>
      <c r="KB94" s="432"/>
      <c r="KC94" s="432"/>
      <c r="KD94" s="432"/>
      <c r="KE94" s="432"/>
      <c r="KF94" s="432"/>
      <c r="KG94" s="432"/>
      <c r="KH94" s="432"/>
      <c r="KI94" s="432"/>
      <c r="KJ94" s="432"/>
      <c r="KK94" s="432"/>
      <c r="KL94" s="432"/>
      <c r="KM94" s="432"/>
      <c r="KN94" s="432"/>
      <c r="KO94" s="432"/>
      <c r="KP94" s="432"/>
      <c r="KQ94" s="432"/>
      <c r="KR94" s="432"/>
      <c r="KS94" s="432"/>
      <c r="KT94" s="432"/>
      <c r="KU94" s="432"/>
      <c r="KV94" s="432"/>
      <c r="KW94" s="432"/>
      <c r="KX94" s="432"/>
      <c r="KY94" s="432"/>
      <c r="KZ94" s="432"/>
      <c r="LA94" s="432"/>
      <c r="LB94" s="432"/>
      <c r="LC94" s="432"/>
      <c r="LD94" s="432"/>
      <c r="LE94" s="432"/>
      <c r="LF94" s="432"/>
      <c r="LG94" s="432"/>
      <c r="LH94" s="432"/>
      <c r="LI94" s="432"/>
      <c r="LJ94" s="432"/>
      <c r="LK94" s="432"/>
      <c r="LL94" s="432"/>
      <c r="LM94" s="432"/>
      <c r="LN94" s="432"/>
      <c r="LO94" s="432"/>
      <c r="LP94" s="432"/>
      <c r="LQ94" s="432"/>
      <c r="LR94" s="432"/>
      <c r="LS94" s="432"/>
      <c r="LT94" s="432"/>
      <c r="LU94" s="432"/>
      <c r="LV94" s="432"/>
      <c r="LW94" s="432"/>
      <c r="LX94" s="432"/>
      <c r="LY94" s="432"/>
      <c r="LZ94" s="432"/>
      <c r="MA94" s="432"/>
      <c r="MB94" s="432"/>
      <c r="MC94" s="432"/>
      <c r="MD94" s="432"/>
      <c r="ME94" s="432"/>
      <c r="MF94" s="432"/>
      <c r="MG94" s="432"/>
      <c r="MH94" s="432"/>
      <c r="MI94" s="432"/>
      <c r="MJ94" s="432"/>
      <c r="MK94" s="432"/>
      <c r="ML94" s="432"/>
      <c r="MM94" s="432"/>
      <c r="MN94" s="432"/>
      <c r="MO94" s="432"/>
      <c r="MP94" s="432"/>
      <c r="MQ94" s="432"/>
      <c r="MR94" s="432"/>
      <c r="MS94" s="432"/>
      <c r="MT94" s="432"/>
      <c r="MU94" s="432"/>
      <c r="MV94" s="432"/>
      <c r="MW94" s="432"/>
      <c r="MX94" s="432"/>
      <c r="MY94" s="432"/>
      <c r="MZ94" s="432"/>
      <c r="NA94" s="432"/>
      <c r="NB94" s="432"/>
      <c r="NC94" s="432"/>
      <c r="ND94" s="432"/>
      <c r="NE94" s="432"/>
      <c r="NF94" s="432"/>
      <c r="NG94" s="432"/>
      <c r="NH94" s="432"/>
      <c r="NI94" s="432"/>
      <c r="NJ94" s="432"/>
      <c r="NK94" s="432"/>
      <c r="NL94" s="432"/>
      <c r="NM94" s="432"/>
      <c r="NN94" s="432"/>
      <c r="NO94" s="432"/>
      <c r="NP94" s="432"/>
      <c r="NQ94" s="432"/>
      <c r="NR94" s="432"/>
      <c r="NS94" s="432"/>
      <c r="NT94" s="432"/>
      <c r="NU94" s="432"/>
      <c r="NV94" s="432"/>
      <c r="NW94" s="432"/>
      <c r="NX94" s="432"/>
      <c r="NY94" s="432"/>
      <c r="NZ94" s="432"/>
      <c r="OA94" s="432"/>
      <c r="OB94" s="432"/>
      <c r="OC94" s="432"/>
      <c r="OD94" s="432"/>
      <c r="OE94" s="432"/>
      <c r="OF94" s="432"/>
      <c r="OG94" s="432"/>
      <c r="OH94" s="432"/>
      <c r="OI94" s="432"/>
      <c r="OJ94" s="432"/>
      <c r="OK94" s="432"/>
      <c r="OL94" s="432"/>
      <c r="OM94" s="432"/>
      <c r="ON94" s="432"/>
      <c r="OO94" s="432"/>
      <c r="OP94" s="432"/>
      <c r="OQ94" s="432"/>
      <c r="OR94" s="432"/>
      <c r="OS94" s="432"/>
      <c r="OT94" s="432"/>
      <c r="OU94" s="432"/>
      <c r="OV94" s="432"/>
      <c r="OW94" s="432"/>
      <c r="OX94" s="432"/>
      <c r="OY94" s="432"/>
      <c r="OZ94" s="432"/>
      <c r="PA94" s="432"/>
      <c r="PB94" s="432"/>
      <c r="PC94" s="432"/>
      <c r="PD94" s="432"/>
      <c r="PE94" s="432"/>
      <c r="PF94" s="432"/>
      <c r="PG94" s="432"/>
      <c r="PH94" s="432"/>
      <c r="PI94" s="432"/>
      <c r="PJ94" s="432"/>
      <c r="PK94" s="432"/>
      <c r="PL94" s="432"/>
      <c r="PM94" s="432"/>
      <c r="PN94" s="432"/>
      <c r="PO94" s="432"/>
      <c r="PP94" s="432"/>
      <c r="PQ94" s="432"/>
      <c r="PR94" s="432"/>
      <c r="PS94" s="432"/>
      <c r="PT94" s="432"/>
      <c r="PU94" s="432"/>
      <c r="PV94" s="432"/>
      <c r="PW94" s="432"/>
      <c r="PX94" s="432"/>
      <c r="PY94" s="432"/>
      <c r="PZ94" s="432"/>
      <c r="QA94" s="432"/>
      <c r="QB94" s="432"/>
      <c r="QC94" s="432"/>
      <c r="QD94" s="432"/>
      <c r="QE94" s="432"/>
      <c r="QF94" s="432"/>
      <c r="QG94" s="432"/>
      <c r="QH94" s="432"/>
      <c r="QI94" s="432"/>
      <c r="QJ94" s="432"/>
      <c r="QK94" s="432"/>
      <c r="QL94" s="432"/>
      <c r="QM94" s="432"/>
      <c r="QN94" s="432"/>
      <c r="QO94" s="432"/>
      <c r="QP94" s="432"/>
      <c r="QQ94" s="432"/>
      <c r="QR94" s="432"/>
      <c r="QS94" s="432"/>
      <c r="QT94" s="432"/>
      <c r="QU94" s="432"/>
      <c r="QV94" s="432"/>
      <c r="QW94" s="432"/>
      <c r="QX94" s="432"/>
      <c r="QY94" s="432"/>
      <c r="QZ94" s="432"/>
      <c r="RA94" s="432"/>
      <c r="RB94" s="432"/>
      <c r="RC94" s="432"/>
      <c r="RD94" s="432"/>
      <c r="RE94" s="432"/>
      <c r="RF94" s="432"/>
      <c r="RG94" s="432"/>
      <c r="RH94" s="432"/>
      <c r="RI94" s="432"/>
      <c r="RJ94" s="432"/>
      <c r="RK94" s="432"/>
      <c r="RL94" s="432"/>
      <c r="RM94" s="432"/>
      <c r="RN94" s="432"/>
      <c r="RO94" s="432"/>
      <c r="RP94" s="432"/>
      <c r="RQ94" s="432"/>
      <c r="RR94" s="432"/>
    </row>
    <row r="95" spans="1:486" ht="15" customHeight="1" x14ac:dyDescent="0.25">
      <c r="A95" t="str">
        <f t="shared" si="45"/>
        <v>Grdl994548</v>
      </c>
      <c r="B95" s="460" t="s">
        <v>1</v>
      </c>
      <c r="C95" s="456" t="s">
        <v>4699</v>
      </c>
      <c r="D95" s="456" t="s">
        <v>4700</v>
      </c>
      <c r="E95" s="458" t="s">
        <v>4701</v>
      </c>
      <c r="F95" s="456" t="s">
        <v>4702</v>
      </c>
      <c r="G95" s="553" t="s">
        <v>4703</v>
      </c>
      <c r="H95" s="552" t="s">
        <v>4704</v>
      </c>
      <c r="I95" s="458" t="s">
        <v>4705</v>
      </c>
      <c r="J95" s="456">
        <v>87275</v>
      </c>
      <c r="K95" s="456" t="s">
        <v>4706</v>
      </c>
      <c r="L95" s="456" t="s">
        <v>4707</v>
      </c>
      <c r="M95" s="456">
        <v>373062</v>
      </c>
      <c r="N95" s="455">
        <v>2090453</v>
      </c>
      <c r="O95" s="456" t="s">
        <v>4708</v>
      </c>
      <c r="P95" s="455" t="s">
        <v>4709</v>
      </c>
      <c r="Q95" s="454" t="s">
        <v>97</v>
      </c>
      <c r="R95" s="453"/>
      <c r="S95" s="446" t="b">
        <f t="shared" si="54"/>
        <v>0</v>
      </c>
      <c r="T95" s="446" t="str">
        <f t="shared" si="55"/>
        <v/>
      </c>
      <c r="U95" s="452"/>
      <c r="V95" s="452"/>
      <c r="W95" s="450"/>
      <c r="X95" s="442">
        <f t="shared" si="46"/>
        <v>0</v>
      </c>
      <c r="Y95" s="447" t="b">
        <f t="shared" si="56"/>
        <v>1</v>
      </c>
      <c r="Z95" s="446" t="str">
        <f t="shared" si="57"/>
        <v>ok</v>
      </c>
      <c r="AA95" s="452"/>
      <c r="AB95" s="451"/>
      <c r="AC95" s="450"/>
      <c r="AD95" s="442">
        <f t="shared" si="47"/>
        <v>0</v>
      </c>
      <c r="AE95" s="447" t="b">
        <f t="shared" si="58"/>
        <v>1</v>
      </c>
      <c r="AF95" s="447" t="str">
        <f t="shared" si="67"/>
        <v>ok</v>
      </c>
      <c r="AG95" s="452"/>
      <c r="AH95" s="451">
        <v>2380000</v>
      </c>
      <c r="AI95" s="450"/>
      <c r="AJ95" s="442">
        <f t="shared" si="64"/>
        <v>1</v>
      </c>
      <c r="AK95" s="446" t="b">
        <f t="shared" si="59"/>
        <v>0</v>
      </c>
      <c r="AL95" s="446" t="str">
        <f t="shared" si="60"/>
        <v/>
      </c>
      <c r="AM95" s="452"/>
      <c r="AN95" s="451">
        <v>9520000</v>
      </c>
      <c r="AO95" s="450"/>
      <c r="AP95" s="447">
        <f t="shared" si="61"/>
        <v>1</v>
      </c>
      <c r="AQ95" s="446" t="b">
        <f t="shared" si="62"/>
        <v>0</v>
      </c>
      <c r="AR95" s="446" t="b">
        <f t="shared" si="63"/>
        <v>1</v>
      </c>
      <c r="AS95" s="446" t="str">
        <f t="shared" si="52"/>
        <v/>
      </c>
      <c r="AT95" s="452"/>
      <c r="AU95" s="443" t="s">
        <v>6855</v>
      </c>
      <c r="AV95" s="443" t="s">
        <v>3565</v>
      </c>
      <c r="AW95" s="443" t="s">
        <v>6856</v>
      </c>
      <c r="AX95" s="444">
        <v>5.1440400000000004</v>
      </c>
      <c r="AY95" s="443">
        <v>993648.04</v>
      </c>
      <c r="AZ95" s="443" t="s">
        <v>3565</v>
      </c>
      <c r="BA95" s="442" t="s">
        <v>6857</v>
      </c>
      <c r="BB95" s="442">
        <v>641108</v>
      </c>
      <c r="BC95" s="441">
        <v>9027573</v>
      </c>
      <c r="BD95" s="440">
        <v>9687049</v>
      </c>
      <c r="BE95" s="439" t="s">
        <v>6858</v>
      </c>
      <c r="BF95" s="439">
        <v>900</v>
      </c>
      <c r="BG95" s="439" t="s">
        <v>6859</v>
      </c>
      <c r="BH95" s="439">
        <f t="shared" si="68"/>
        <v>994548</v>
      </c>
      <c r="BI95" s="438" t="e">
        <f t="shared" si="65"/>
        <v>#VALUE!</v>
      </c>
      <c r="BJ95" t="e">
        <f>VLOOKUP(P95,'[1]Critère Allocation'!$A$4:$K$10,11,FALSE)</f>
        <v>#N/A</v>
      </c>
      <c r="BK95" s="431" t="e">
        <f t="shared" si="43"/>
        <v>#N/A</v>
      </c>
      <c r="BL95" s="437" t="e">
        <f>$BO95*VLOOKUP($C95,'[1]PARAMETRES 2024'!$C$2:$I$27,2,FALSE)</f>
        <v>#N/A</v>
      </c>
      <c r="BM95" s="436" t="e">
        <f>$BO95*VLOOKUP($C95,'[1]PARAMETRES 2024'!$C$2:$I$27,3,FALSE)</f>
        <v>#N/A</v>
      </c>
      <c r="BN95" s="437" t="e">
        <f>$BO95*VLOOKUP($C95,'[1]PARAMETRES 2024'!$C$2:$I$27,4,FALSE)</f>
        <v>#N/A</v>
      </c>
      <c r="BO95" s="434" t="e">
        <f>$BK95/(1-VLOOKUP($C95,'[1]PARAMETRES 2024'!$C$2:$I$27,5,FALSE))</f>
        <v>#N/A</v>
      </c>
      <c r="BP95" s="437">
        <f t="shared" si="48"/>
        <v>0</v>
      </c>
      <c r="BQ95" s="437">
        <f t="shared" si="66"/>
        <v>0</v>
      </c>
      <c r="BR95" s="434" t="e">
        <f t="shared" si="49"/>
        <v>#N/A</v>
      </c>
      <c r="BS95" s="436">
        <f>IFERROR(BO95*VLOOKUP(C95,'[1]PARAMETRES 2024'!$C$2:$I$27,6,FALSE),0)</f>
        <v>0</v>
      </c>
      <c r="BT95" s="436">
        <f>IFERROR((BP95+BQ95)*VLOOKUP(C95,'[1]PARAMETRES 2024'!$C$2:$I$27,7,FALSE),0)</f>
        <v>0</v>
      </c>
      <c r="BU95" s="435" t="e">
        <f t="shared" si="50"/>
        <v>#N/A</v>
      </c>
      <c r="BV95" s="432"/>
      <c r="BW95" s="432"/>
      <c r="BX95" s="434" t="e">
        <f t="shared" si="51"/>
        <v>#N/A</v>
      </c>
      <c r="BY95" s="432"/>
      <c r="BZ95" s="433"/>
      <c r="CA95" s="432"/>
      <c r="CB95" s="432"/>
      <c r="CC95" s="432"/>
      <c r="CD95" s="432"/>
      <c r="CE95" s="432"/>
      <c r="CF95" s="432"/>
      <c r="CG95" s="433"/>
      <c r="CH95" s="432"/>
      <c r="CI95" s="432"/>
      <c r="CJ95" s="432"/>
      <c r="CK95" s="432"/>
      <c r="CL95" s="432"/>
      <c r="CM95" s="432"/>
      <c r="CN95" s="433"/>
      <c r="CO95" s="432"/>
      <c r="CP95" s="432"/>
      <c r="CQ95" s="432"/>
      <c r="CR95" s="432"/>
      <c r="CS95" s="432"/>
      <c r="CT95" s="432"/>
      <c r="CU95" s="432"/>
      <c r="CV95" s="432"/>
      <c r="CW95" s="432"/>
      <c r="CX95" s="432"/>
      <c r="CY95" s="432"/>
      <c r="CZ95" s="432"/>
      <c r="DA95" s="432"/>
      <c r="DB95" s="432"/>
      <c r="DC95" s="432"/>
      <c r="DD95" s="432"/>
      <c r="DE95" s="432"/>
      <c r="DF95" s="432"/>
      <c r="DG95" s="432"/>
      <c r="DH95" s="432"/>
      <c r="DI95" s="432"/>
      <c r="DJ95" s="432"/>
      <c r="DK95" s="432"/>
      <c r="DL95" s="432"/>
      <c r="DM95" s="432"/>
      <c r="DN95" s="432"/>
      <c r="DO95" s="432"/>
      <c r="DP95" s="432"/>
      <c r="DQ95" s="432"/>
      <c r="DR95" s="432"/>
      <c r="DS95" s="432"/>
      <c r="DT95" s="432"/>
      <c r="DU95" s="432"/>
      <c r="DV95" s="432"/>
      <c r="DW95" s="432"/>
      <c r="DX95" s="432"/>
      <c r="DY95" s="432"/>
      <c r="DZ95" s="432"/>
      <c r="EA95" s="432"/>
      <c r="EB95" s="432"/>
      <c r="EC95" s="432"/>
      <c r="ED95" s="432"/>
      <c r="EE95" s="432"/>
      <c r="EF95" s="432"/>
      <c r="EG95" s="432"/>
      <c r="EH95" s="432"/>
      <c r="EI95" s="432"/>
      <c r="EJ95" s="432"/>
      <c r="EK95" s="432"/>
      <c r="EL95" s="432"/>
      <c r="EM95" s="432"/>
      <c r="EN95" s="432"/>
      <c r="EO95" s="432"/>
      <c r="EP95" s="432"/>
      <c r="EQ95" s="432"/>
      <c r="ER95" s="432"/>
      <c r="ES95" s="432"/>
      <c r="ET95" s="432"/>
      <c r="EU95" s="432"/>
      <c r="EV95" s="432"/>
      <c r="EW95" s="432"/>
      <c r="EX95" s="432"/>
      <c r="EY95" s="432"/>
      <c r="EZ95" s="432"/>
      <c r="FA95" s="432"/>
      <c r="FB95" s="432"/>
      <c r="FC95" s="432"/>
      <c r="FD95" s="432"/>
      <c r="FE95" s="432"/>
      <c r="FF95" s="432"/>
      <c r="FG95" s="432"/>
      <c r="FH95" s="432"/>
      <c r="FI95" s="432"/>
      <c r="FJ95" s="432"/>
      <c r="FK95" s="432"/>
      <c r="FL95" s="432"/>
      <c r="FM95" s="432"/>
      <c r="FN95" s="432"/>
      <c r="FO95" s="432"/>
      <c r="FP95" s="432"/>
      <c r="FQ95" s="432"/>
      <c r="FR95" s="432"/>
      <c r="FS95" s="432"/>
      <c r="FT95" s="432"/>
      <c r="FU95" s="432"/>
      <c r="FV95" s="432"/>
      <c r="FW95" s="432"/>
      <c r="FX95" s="432"/>
      <c r="FY95" s="432"/>
      <c r="FZ95" s="432"/>
      <c r="GA95" s="432"/>
      <c r="GB95" s="432"/>
      <c r="GC95" s="432"/>
      <c r="GD95" s="432"/>
      <c r="GE95" s="432"/>
      <c r="GF95" s="432"/>
      <c r="GG95" s="432"/>
      <c r="GH95" s="432"/>
      <c r="GI95" s="432"/>
      <c r="GJ95" s="432"/>
      <c r="GK95" s="432"/>
      <c r="GL95" s="432"/>
      <c r="GM95" s="432"/>
      <c r="GN95" s="432"/>
      <c r="GO95" s="432"/>
      <c r="GP95" s="432"/>
      <c r="GQ95" s="432"/>
      <c r="GR95" s="432"/>
      <c r="GS95" s="432"/>
      <c r="GT95" s="432"/>
      <c r="GU95" s="432"/>
      <c r="GV95" s="432"/>
      <c r="GW95" s="432"/>
      <c r="GX95" s="432"/>
      <c r="GY95" s="432"/>
      <c r="GZ95" s="432"/>
      <c r="HA95" s="432"/>
      <c r="HB95" s="432"/>
      <c r="HC95" s="432"/>
      <c r="HD95" s="432"/>
      <c r="HE95" s="432"/>
      <c r="HF95" s="432"/>
      <c r="HG95" s="432"/>
      <c r="HH95" s="432"/>
      <c r="HI95" s="432"/>
      <c r="HJ95" s="432"/>
      <c r="HK95" s="432"/>
      <c r="HL95" s="432"/>
      <c r="HM95" s="432"/>
      <c r="HN95" s="432"/>
      <c r="HO95" s="432"/>
      <c r="HP95" s="432"/>
      <c r="HQ95" s="432"/>
      <c r="HR95" s="432"/>
      <c r="HS95" s="432"/>
      <c r="HT95" s="432"/>
      <c r="HU95" s="432"/>
      <c r="HV95" s="432"/>
      <c r="HW95" s="432"/>
      <c r="HX95" s="432"/>
      <c r="HY95" s="432"/>
      <c r="HZ95" s="432"/>
      <c r="IA95" s="432"/>
      <c r="IB95" s="432"/>
      <c r="IC95" s="432"/>
      <c r="ID95" s="432"/>
      <c r="IE95" s="432"/>
      <c r="IF95" s="432"/>
      <c r="IG95" s="432"/>
      <c r="IH95" s="432"/>
      <c r="II95" s="432"/>
      <c r="IJ95" s="432"/>
      <c r="IK95" s="432"/>
      <c r="IL95" s="432"/>
      <c r="IM95" s="432"/>
      <c r="IN95" s="432"/>
      <c r="IO95" s="432"/>
      <c r="IP95" s="432"/>
      <c r="IQ95" s="432"/>
      <c r="IR95" s="432"/>
      <c r="IS95" s="432"/>
      <c r="IT95" s="432"/>
      <c r="IU95" s="432"/>
      <c r="IV95" s="432"/>
      <c r="IW95" s="432"/>
      <c r="IX95" s="432"/>
      <c r="IY95" s="432"/>
      <c r="IZ95" s="432"/>
      <c r="JA95" s="432"/>
      <c r="JB95" s="432"/>
      <c r="JC95" s="432"/>
      <c r="JD95" s="432"/>
      <c r="JE95" s="432"/>
      <c r="JF95" s="432"/>
      <c r="JG95" s="432"/>
      <c r="JH95" s="432"/>
      <c r="JI95" s="432"/>
      <c r="JJ95" s="432"/>
      <c r="JK95" s="432"/>
      <c r="JL95" s="432"/>
      <c r="JM95" s="432"/>
      <c r="JN95" s="432"/>
      <c r="JO95" s="432"/>
      <c r="JP95" s="432"/>
      <c r="JQ95" s="432"/>
      <c r="JR95" s="432"/>
      <c r="JS95" s="432"/>
      <c r="JT95" s="432"/>
      <c r="JU95" s="432"/>
      <c r="JV95" s="432"/>
      <c r="JW95" s="432"/>
      <c r="JX95" s="432"/>
      <c r="JY95" s="432"/>
      <c r="JZ95" s="432"/>
      <c r="KA95" s="432"/>
      <c r="KB95" s="432"/>
      <c r="KC95" s="432"/>
      <c r="KD95" s="432"/>
      <c r="KE95" s="432"/>
      <c r="KF95" s="432"/>
      <c r="KG95" s="432"/>
      <c r="KH95" s="432"/>
      <c r="KI95" s="432"/>
      <c r="KJ95" s="432"/>
      <c r="KK95" s="432"/>
      <c r="KL95" s="432"/>
      <c r="KM95" s="432"/>
      <c r="KN95" s="432"/>
      <c r="KO95" s="432"/>
      <c r="KP95" s="432"/>
      <c r="KQ95" s="432"/>
      <c r="KR95" s="432"/>
      <c r="KS95" s="432"/>
      <c r="KT95" s="432"/>
      <c r="KU95" s="432"/>
      <c r="KV95" s="432"/>
      <c r="KW95" s="432"/>
      <c r="KX95" s="432"/>
      <c r="KY95" s="432"/>
      <c r="KZ95" s="432"/>
      <c r="LA95" s="432"/>
      <c r="LB95" s="432"/>
      <c r="LC95" s="432"/>
      <c r="LD95" s="432"/>
      <c r="LE95" s="432"/>
      <c r="LF95" s="432"/>
      <c r="LG95" s="432"/>
      <c r="LH95" s="432"/>
      <c r="LI95" s="432"/>
      <c r="LJ95" s="432"/>
      <c r="LK95" s="432"/>
      <c r="LL95" s="432"/>
      <c r="LM95" s="432"/>
      <c r="LN95" s="432"/>
      <c r="LO95" s="432"/>
      <c r="LP95" s="432"/>
      <c r="LQ95" s="432"/>
      <c r="LR95" s="432"/>
      <c r="LS95" s="432"/>
      <c r="LT95" s="432"/>
      <c r="LU95" s="432"/>
      <c r="LV95" s="432"/>
      <c r="LW95" s="432"/>
      <c r="LX95" s="432"/>
      <c r="LY95" s="432"/>
      <c r="LZ95" s="432"/>
      <c r="MA95" s="432"/>
      <c r="MB95" s="432"/>
      <c r="MC95" s="432"/>
      <c r="MD95" s="432"/>
      <c r="ME95" s="432"/>
      <c r="MF95" s="432"/>
      <c r="MG95" s="432"/>
      <c r="MH95" s="432"/>
      <c r="MI95" s="432"/>
      <c r="MJ95" s="432"/>
      <c r="MK95" s="432"/>
      <c r="ML95" s="432"/>
      <c r="MM95" s="432"/>
      <c r="MN95" s="432"/>
      <c r="MO95" s="432"/>
      <c r="MP95" s="432"/>
      <c r="MQ95" s="432"/>
      <c r="MR95" s="432"/>
      <c r="MS95" s="432"/>
      <c r="MT95" s="432"/>
      <c r="MU95" s="432"/>
      <c r="MV95" s="432"/>
      <c r="MW95" s="432"/>
      <c r="MX95" s="432"/>
      <c r="MY95" s="432"/>
      <c r="MZ95" s="432"/>
      <c r="NA95" s="432"/>
      <c r="NB95" s="432"/>
      <c r="NC95" s="432"/>
      <c r="ND95" s="432"/>
      <c r="NE95" s="432"/>
      <c r="NF95" s="432"/>
      <c r="NG95" s="432"/>
      <c r="NH95" s="432"/>
      <c r="NI95" s="432"/>
      <c r="NJ95" s="432"/>
      <c r="NK95" s="432"/>
      <c r="NL95" s="432"/>
      <c r="NM95" s="432"/>
      <c r="NN95" s="432"/>
      <c r="NO95" s="432"/>
      <c r="NP95" s="432"/>
      <c r="NQ95" s="432"/>
      <c r="NR95" s="432"/>
      <c r="NS95" s="432"/>
      <c r="NT95" s="432"/>
      <c r="NU95" s="432"/>
      <c r="NV95" s="432"/>
      <c r="NW95" s="432"/>
      <c r="NX95" s="432"/>
      <c r="NY95" s="432"/>
      <c r="NZ95" s="432"/>
      <c r="OA95" s="432"/>
      <c r="OB95" s="432"/>
      <c r="OC95" s="432"/>
      <c r="OD95" s="432"/>
      <c r="OE95" s="432"/>
      <c r="OF95" s="432"/>
      <c r="OG95" s="432"/>
      <c r="OH95" s="432"/>
      <c r="OI95" s="432"/>
      <c r="OJ95" s="432"/>
      <c r="OK95" s="432"/>
      <c r="OL95" s="432"/>
      <c r="OM95" s="432"/>
      <c r="ON95" s="432"/>
      <c r="OO95" s="432"/>
      <c r="OP95" s="432"/>
      <c r="OQ95" s="432"/>
      <c r="OR95" s="432"/>
      <c r="OS95" s="432"/>
      <c r="OT95" s="432"/>
      <c r="OU95" s="432"/>
      <c r="OV95" s="432"/>
      <c r="OW95" s="432"/>
      <c r="OX95" s="432"/>
      <c r="OY95" s="432"/>
      <c r="OZ95" s="432"/>
      <c r="PA95" s="432"/>
      <c r="PB95" s="432"/>
      <c r="PC95" s="432"/>
      <c r="PD95" s="432"/>
      <c r="PE95" s="432"/>
      <c r="PF95" s="432"/>
      <c r="PG95" s="432"/>
      <c r="PH95" s="432"/>
      <c r="PI95" s="432"/>
      <c r="PJ95" s="432"/>
      <c r="PK95" s="432"/>
      <c r="PL95" s="432"/>
      <c r="PM95" s="432"/>
      <c r="PN95" s="432"/>
      <c r="PO95" s="432"/>
      <c r="PP95" s="432"/>
      <c r="PQ95" s="432"/>
      <c r="PR95" s="432"/>
      <c r="PS95" s="432"/>
      <c r="PT95" s="432"/>
      <c r="PU95" s="432"/>
      <c r="PV95" s="432"/>
      <c r="PW95" s="432"/>
      <c r="PX95" s="432"/>
      <c r="PY95" s="432"/>
      <c r="PZ95" s="432"/>
      <c r="QA95" s="432"/>
      <c r="QB95" s="432"/>
      <c r="QC95" s="432"/>
      <c r="QD95" s="432"/>
      <c r="QE95" s="432"/>
      <c r="QF95" s="432"/>
      <c r="QG95" s="432"/>
      <c r="QH95" s="432"/>
      <c r="QI95" s="432"/>
      <c r="QJ95" s="432"/>
      <c r="QK95" s="432"/>
      <c r="QL95" s="432"/>
      <c r="QM95" s="432"/>
      <c r="QN95" s="432"/>
      <c r="QO95" s="432"/>
      <c r="QP95" s="432"/>
      <c r="QQ95" s="432"/>
      <c r="QR95" s="432"/>
      <c r="QS95" s="432"/>
      <c r="QT95" s="432"/>
      <c r="QU95" s="432"/>
      <c r="QV95" s="432"/>
      <c r="QW95" s="432"/>
      <c r="QX95" s="432"/>
      <c r="QY95" s="432"/>
      <c r="QZ95" s="432"/>
      <c r="RA95" s="432"/>
      <c r="RB95" s="432"/>
      <c r="RC95" s="432"/>
      <c r="RD95" s="432"/>
      <c r="RE95" s="432"/>
      <c r="RF95" s="432"/>
      <c r="RG95" s="432"/>
      <c r="RH95" s="432"/>
      <c r="RI95" s="432"/>
      <c r="RJ95" s="432"/>
      <c r="RK95" s="432"/>
      <c r="RL95" s="432"/>
      <c r="RM95" s="432"/>
      <c r="RN95" s="432"/>
      <c r="RO95" s="432"/>
      <c r="RP95" s="432"/>
      <c r="RQ95" s="432"/>
      <c r="RR95" s="432"/>
    </row>
    <row r="96" spans="1:486" ht="15" customHeight="1" x14ac:dyDescent="0.25">
      <c r="A96" t="str">
        <f t="shared" si="45"/>
        <v>6683505</v>
      </c>
      <c r="B96" s="445"/>
      <c r="C96" s="456" t="s">
        <v>4710</v>
      </c>
      <c r="D96" s="456" t="s">
        <v>4711</v>
      </c>
      <c r="E96" s="458" t="s">
        <v>4712</v>
      </c>
      <c r="F96" s="456" t="s">
        <v>4713</v>
      </c>
      <c r="G96" s="457" t="s">
        <v>4714</v>
      </c>
      <c r="H96" s="456"/>
      <c r="I96" s="456"/>
      <c r="J96" s="456"/>
      <c r="K96" s="456"/>
      <c r="L96" s="456"/>
      <c r="M96" s="456"/>
      <c r="N96" s="455"/>
      <c r="O96" s="456"/>
      <c r="P96" s="455"/>
      <c r="Q96" s="454" t="s">
        <v>76</v>
      </c>
      <c r="R96" s="453" t="s">
        <v>76</v>
      </c>
      <c r="S96" s="446" t="b">
        <f t="shared" si="54"/>
        <v>1</v>
      </c>
      <c r="T96" s="538" t="str">
        <f t="shared" si="55"/>
        <v>ok</v>
      </c>
      <c r="U96" s="550"/>
      <c r="V96" s="551">
        <v>45724600</v>
      </c>
      <c r="W96" s="450">
        <v>45724600</v>
      </c>
      <c r="X96" s="442">
        <f t="shared" si="46"/>
        <v>0</v>
      </c>
      <c r="Y96" s="447" t="b">
        <f t="shared" si="56"/>
        <v>1</v>
      </c>
      <c r="Z96" s="446" t="str">
        <f t="shared" si="57"/>
        <v>ok</v>
      </c>
      <c r="AA96" s="452"/>
      <c r="AB96" s="451">
        <v>1191047355</v>
      </c>
      <c r="AC96" s="450">
        <v>1148348405</v>
      </c>
      <c r="AD96" s="442">
        <f t="shared" si="47"/>
        <v>3.7182922721088293E-2</v>
      </c>
      <c r="AE96" s="447" t="b">
        <f t="shared" si="58"/>
        <v>1</v>
      </c>
      <c r="AF96" s="447" t="str">
        <f t="shared" si="67"/>
        <v>ok</v>
      </c>
      <c r="AG96" s="452"/>
      <c r="AH96" s="451">
        <v>32821686</v>
      </c>
      <c r="AI96" s="450">
        <v>32821686</v>
      </c>
      <c r="AJ96" s="442">
        <f t="shared" si="64"/>
        <v>0</v>
      </c>
      <c r="AK96" s="446" t="b">
        <f t="shared" si="59"/>
        <v>1</v>
      </c>
      <c r="AL96" s="446" t="str">
        <f t="shared" si="60"/>
        <v>ok</v>
      </c>
      <c r="AM96" s="452"/>
      <c r="AN96" s="451">
        <v>92700750</v>
      </c>
      <c r="AO96" s="450">
        <v>92700750</v>
      </c>
      <c r="AP96" s="447">
        <f t="shared" si="61"/>
        <v>0</v>
      </c>
      <c r="AQ96" s="446" t="b">
        <f t="shared" si="62"/>
        <v>1</v>
      </c>
      <c r="AR96" s="446" t="b">
        <f t="shared" si="63"/>
        <v>1</v>
      </c>
      <c r="AS96" s="446" t="str">
        <f t="shared" si="52"/>
        <v>ok</v>
      </c>
      <c r="AT96" s="452"/>
      <c r="AU96" s="443">
        <v>4051637001.0300002</v>
      </c>
      <c r="AV96" s="443">
        <v>1421243838.3199999</v>
      </c>
      <c r="AW96" s="443" t="s">
        <v>6860</v>
      </c>
      <c r="AX96" s="444">
        <v>8.72926</v>
      </c>
      <c r="AY96" s="443">
        <v>6682595.4500000002</v>
      </c>
      <c r="AZ96" s="443">
        <v>9705368.8399999999</v>
      </c>
      <c r="BA96" s="442" t="s">
        <v>6861</v>
      </c>
      <c r="BB96" s="442">
        <v>50341</v>
      </c>
      <c r="BC96" s="441">
        <v>5010301</v>
      </c>
      <c r="BD96" s="440">
        <v>1975679</v>
      </c>
      <c r="BE96" s="439">
        <v>2488205.0299999998</v>
      </c>
      <c r="BF96" s="439">
        <v>910</v>
      </c>
      <c r="BG96" s="439" t="s">
        <v>6862</v>
      </c>
      <c r="BH96" s="439">
        <f t="shared" si="68"/>
        <v>6683505</v>
      </c>
      <c r="BI96" s="438" t="e">
        <f t="shared" si="65"/>
        <v>#VALUE!</v>
      </c>
      <c r="BJ96" t="e">
        <f>VLOOKUP(P96,'[1]Critère Allocation'!$A$4:$K$10,11,FALSE)</f>
        <v>#N/A</v>
      </c>
      <c r="BK96" s="431" t="e">
        <f t="shared" si="43"/>
        <v>#N/A</v>
      </c>
      <c r="BL96" s="437" t="e">
        <f>$BO96*VLOOKUP($C96,'[1]PARAMETRES 2024'!$C$2:$I$27,2,FALSE)</f>
        <v>#N/A</v>
      </c>
      <c r="BM96" s="436" t="e">
        <f>$BO96*VLOOKUP($C96,'[1]PARAMETRES 2024'!$C$2:$I$27,3,FALSE)</f>
        <v>#N/A</v>
      </c>
      <c r="BN96" s="437" t="e">
        <f>$BO96*VLOOKUP($C96,'[1]PARAMETRES 2024'!$C$2:$I$27,4,FALSE)</f>
        <v>#N/A</v>
      </c>
      <c r="BO96" s="434" t="e">
        <f>$BK96/(1-VLOOKUP($C96,'[1]PARAMETRES 2024'!$C$2:$I$27,5,FALSE))</f>
        <v>#N/A</v>
      </c>
      <c r="BP96" s="437">
        <f t="shared" si="48"/>
        <v>0</v>
      </c>
      <c r="BQ96" s="437">
        <f t="shared" si="66"/>
        <v>0</v>
      </c>
      <c r="BR96" s="434" t="e">
        <f t="shared" si="49"/>
        <v>#N/A</v>
      </c>
      <c r="BS96" s="436">
        <f>IFERROR(BO96*VLOOKUP(C96,'[1]PARAMETRES 2024'!$C$2:$I$27,6,FALSE),0)</f>
        <v>0</v>
      </c>
      <c r="BT96" s="436">
        <f>IFERROR((BP96+BQ96)*VLOOKUP(C96,'[1]PARAMETRES 2024'!$C$2:$I$27,7,FALSE),0)</f>
        <v>0</v>
      </c>
      <c r="BU96" s="435" t="e">
        <f t="shared" si="50"/>
        <v>#N/A</v>
      </c>
      <c r="BV96" s="432"/>
      <c r="BW96" s="432"/>
      <c r="BX96" s="434" t="e">
        <f t="shared" si="51"/>
        <v>#N/A</v>
      </c>
      <c r="BY96" s="432"/>
      <c r="BZ96" s="433"/>
      <c r="CA96" s="432"/>
      <c r="CB96" s="432"/>
      <c r="CC96" s="432"/>
      <c r="CD96" s="432"/>
      <c r="CE96" s="432"/>
      <c r="CF96" s="432"/>
      <c r="CG96" s="433"/>
      <c r="CH96" s="432"/>
      <c r="CI96" s="432"/>
      <c r="CJ96" s="432"/>
      <c r="CK96" s="432"/>
      <c r="CL96" s="432"/>
      <c r="CM96" s="432"/>
      <c r="CN96" s="433"/>
      <c r="CO96" s="432"/>
      <c r="CP96" s="432"/>
      <c r="CQ96" s="432"/>
      <c r="CR96" s="432"/>
      <c r="CS96" s="432"/>
      <c r="CT96" s="432"/>
      <c r="CU96" s="432"/>
      <c r="CV96" s="432"/>
      <c r="CW96" s="432"/>
      <c r="CX96" s="432"/>
      <c r="CY96" s="432"/>
      <c r="CZ96" s="432"/>
      <c r="DA96" s="432"/>
      <c r="DB96" s="432"/>
      <c r="DC96" s="432"/>
      <c r="DD96" s="432"/>
      <c r="DE96" s="432"/>
      <c r="DF96" s="432"/>
      <c r="DG96" s="432"/>
      <c r="DH96" s="432"/>
      <c r="DI96" s="432"/>
      <c r="DJ96" s="432"/>
      <c r="DK96" s="432"/>
      <c r="DL96" s="432"/>
      <c r="DM96" s="432"/>
      <c r="DN96" s="432"/>
      <c r="DO96" s="432"/>
      <c r="DP96" s="432"/>
      <c r="DQ96" s="432"/>
      <c r="DR96" s="432"/>
      <c r="DS96" s="432"/>
      <c r="DT96" s="432"/>
      <c r="DU96" s="432"/>
      <c r="DV96" s="432"/>
      <c r="DW96" s="432"/>
      <c r="DX96" s="432"/>
      <c r="DY96" s="432"/>
      <c r="DZ96" s="432"/>
      <c r="EA96" s="432"/>
      <c r="EB96" s="432"/>
      <c r="EC96" s="432"/>
      <c r="ED96" s="432"/>
      <c r="EE96" s="432"/>
      <c r="EF96" s="432"/>
      <c r="EG96" s="432"/>
      <c r="EH96" s="432"/>
      <c r="EI96" s="432"/>
      <c r="EJ96" s="432"/>
      <c r="EK96" s="432"/>
      <c r="EL96" s="432"/>
      <c r="EM96" s="432"/>
      <c r="EN96" s="432"/>
      <c r="EO96" s="432"/>
      <c r="EP96" s="432"/>
      <c r="EQ96" s="432"/>
      <c r="ER96" s="432"/>
      <c r="ES96" s="432"/>
      <c r="ET96" s="432"/>
      <c r="EU96" s="432"/>
      <c r="EV96" s="432"/>
      <c r="EW96" s="432"/>
      <c r="EX96" s="432"/>
      <c r="EY96" s="432"/>
      <c r="EZ96" s="432"/>
      <c r="FA96" s="432"/>
      <c r="FB96" s="432"/>
      <c r="FC96" s="432"/>
      <c r="FD96" s="432"/>
      <c r="FE96" s="432"/>
      <c r="FF96" s="432"/>
      <c r="FG96" s="432"/>
      <c r="FH96" s="432"/>
      <c r="FI96" s="432"/>
      <c r="FJ96" s="432"/>
      <c r="FK96" s="432"/>
      <c r="FL96" s="432"/>
      <c r="FM96" s="432"/>
      <c r="FN96" s="432"/>
      <c r="FO96" s="432"/>
      <c r="FP96" s="432"/>
      <c r="FQ96" s="432"/>
      <c r="FR96" s="432"/>
      <c r="FS96" s="432"/>
      <c r="FT96" s="432"/>
      <c r="FU96" s="432"/>
      <c r="FV96" s="432"/>
      <c r="FW96" s="432"/>
      <c r="FX96" s="432"/>
      <c r="FY96" s="432"/>
      <c r="FZ96" s="432"/>
      <c r="GA96" s="432"/>
      <c r="GB96" s="432"/>
      <c r="GC96" s="432"/>
      <c r="GD96" s="432"/>
      <c r="GE96" s="432"/>
      <c r="GF96" s="432"/>
      <c r="GG96" s="432"/>
      <c r="GH96" s="432"/>
      <c r="GI96" s="432"/>
      <c r="GJ96" s="432"/>
      <c r="GK96" s="432"/>
      <c r="GL96" s="432"/>
      <c r="GM96" s="432"/>
      <c r="GN96" s="432"/>
      <c r="GO96" s="432"/>
      <c r="GP96" s="432"/>
      <c r="GQ96" s="432"/>
      <c r="GR96" s="432"/>
      <c r="GS96" s="432"/>
      <c r="GT96" s="432"/>
      <c r="GU96" s="432"/>
      <c r="GV96" s="432"/>
      <c r="GW96" s="432"/>
      <c r="GX96" s="432"/>
      <c r="GY96" s="432"/>
      <c r="GZ96" s="432"/>
      <c r="HA96" s="432"/>
      <c r="HB96" s="432"/>
      <c r="HC96" s="432"/>
      <c r="HD96" s="432"/>
      <c r="HE96" s="432"/>
      <c r="HF96" s="432"/>
      <c r="HG96" s="432"/>
      <c r="HH96" s="432"/>
      <c r="HI96" s="432"/>
      <c r="HJ96" s="432"/>
      <c r="HK96" s="432"/>
      <c r="HL96" s="432"/>
      <c r="HM96" s="432"/>
      <c r="HN96" s="432"/>
      <c r="HO96" s="432"/>
      <c r="HP96" s="432"/>
      <c r="HQ96" s="432"/>
      <c r="HR96" s="432"/>
      <c r="HS96" s="432"/>
      <c r="HT96" s="432"/>
      <c r="HU96" s="432"/>
      <c r="HV96" s="432"/>
      <c r="HW96" s="432"/>
      <c r="HX96" s="432"/>
      <c r="HY96" s="432"/>
      <c r="HZ96" s="432"/>
      <c r="IA96" s="432"/>
      <c r="IB96" s="432"/>
      <c r="IC96" s="432"/>
      <c r="ID96" s="432"/>
      <c r="IE96" s="432"/>
      <c r="IF96" s="432"/>
      <c r="IG96" s="432"/>
      <c r="IH96" s="432"/>
      <c r="II96" s="432"/>
      <c r="IJ96" s="432"/>
      <c r="IK96" s="432"/>
      <c r="IL96" s="432"/>
      <c r="IM96" s="432"/>
      <c r="IN96" s="432"/>
      <c r="IO96" s="432"/>
      <c r="IP96" s="432"/>
      <c r="IQ96" s="432"/>
      <c r="IR96" s="432"/>
      <c r="IS96" s="432"/>
      <c r="IT96" s="432"/>
      <c r="IU96" s="432"/>
      <c r="IV96" s="432"/>
      <c r="IW96" s="432"/>
      <c r="IX96" s="432"/>
      <c r="IY96" s="432"/>
      <c r="IZ96" s="432"/>
      <c r="JA96" s="432"/>
      <c r="JB96" s="432"/>
      <c r="JC96" s="432"/>
      <c r="JD96" s="432"/>
      <c r="JE96" s="432"/>
      <c r="JF96" s="432"/>
      <c r="JG96" s="432"/>
      <c r="JH96" s="432"/>
      <c r="JI96" s="432"/>
      <c r="JJ96" s="432"/>
      <c r="JK96" s="432"/>
      <c r="JL96" s="432"/>
      <c r="JM96" s="432"/>
      <c r="JN96" s="432"/>
      <c r="JO96" s="432"/>
      <c r="JP96" s="432"/>
      <c r="JQ96" s="432"/>
      <c r="JR96" s="432"/>
      <c r="JS96" s="432"/>
      <c r="JT96" s="432"/>
      <c r="JU96" s="432"/>
      <c r="JV96" s="432"/>
      <c r="JW96" s="432"/>
      <c r="JX96" s="432"/>
      <c r="JY96" s="432"/>
      <c r="JZ96" s="432"/>
      <c r="KA96" s="432"/>
      <c r="KB96" s="432"/>
      <c r="KC96" s="432"/>
      <c r="KD96" s="432"/>
      <c r="KE96" s="432"/>
      <c r="KF96" s="432"/>
      <c r="KG96" s="432"/>
      <c r="KH96" s="432"/>
      <c r="KI96" s="432"/>
      <c r="KJ96" s="432"/>
      <c r="KK96" s="432"/>
      <c r="KL96" s="432"/>
      <c r="KM96" s="432"/>
      <c r="KN96" s="432"/>
      <c r="KO96" s="432"/>
      <c r="KP96" s="432"/>
      <c r="KQ96" s="432"/>
      <c r="KR96" s="432"/>
      <c r="KS96" s="432"/>
      <c r="KT96" s="432"/>
      <c r="KU96" s="432"/>
      <c r="KV96" s="432"/>
      <c r="KW96" s="432"/>
      <c r="KX96" s="432"/>
      <c r="KY96" s="432"/>
      <c r="KZ96" s="432"/>
      <c r="LA96" s="432"/>
      <c r="LB96" s="432"/>
      <c r="LC96" s="432"/>
      <c r="LD96" s="432"/>
      <c r="LE96" s="432"/>
      <c r="LF96" s="432"/>
      <c r="LG96" s="432"/>
      <c r="LH96" s="432"/>
      <c r="LI96" s="432"/>
      <c r="LJ96" s="432"/>
      <c r="LK96" s="432"/>
      <c r="LL96" s="432"/>
      <c r="LM96" s="432"/>
      <c r="LN96" s="432"/>
      <c r="LO96" s="432"/>
      <c r="LP96" s="432"/>
      <c r="LQ96" s="432"/>
      <c r="LR96" s="432"/>
      <c r="LS96" s="432"/>
      <c r="LT96" s="432"/>
      <c r="LU96" s="432"/>
      <c r="LV96" s="432"/>
      <c r="LW96" s="432"/>
      <c r="LX96" s="432"/>
      <c r="LY96" s="432"/>
      <c r="LZ96" s="432"/>
      <c r="MA96" s="432"/>
      <c r="MB96" s="432"/>
      <c r="MC96" s="432"/>
      <c r="MD96" s="432"/>
      <c r="ME96" s="432"/>
      <c r="MF96" s="432"/>
      <c r="MG96" s="432"/>
      <c r="MH96" s="432"/>
      <c r="MI96" s="432"/>
      <c r="MJ96" s="432"/>
      <c r="MK96" s="432"/>
      <c r="ML96" s="432"/>
      <c r="MM96" s="432"/>
      <c r="MN96" s="432"/>
      <c r="MO96" s="432"/>
      <c r="MP96" s="432"/>
      <c r="MQ96" s="432"/>
      <c r="MR96" s="432"/>
      <c r="MS96" s="432"/>
      <c r="MT96" s="432"/>
      <c r="MU96" s="432"/>
      <c r="MV96" s="432"/>
      <c r="MW96" s="432"/>
      <c r="MX96" s="432"/>
      <c r="MY96" s="432"/>
      <c r="MZ96" s="432"/>
      <c r="NA96" s="432"/>
      <c r="NB96" s="432"/>
      <c r="NC96" s="432"/>
      <c r="ND96" s="432"/>
      <c r="NE96" s="432"/>
      <c r="NF96" s="432"/>
      <c r="NG96" s="432"/>
      <c r="NH96" s="432"/>
      <c r="NI96" s="432"/>
      <c r="NJ96" s="432"/>
      <c r="NK96" s="432"/>
      <c r="NL96" s="432"/>
      <c r="NM96" s="432"/>
      <c r="NN96" s="432"/>
      <c r="NO96" s="432"/>
      <c r="NP96" s="432"/>
      <c r="NQ96" s="432"/>
      <c r="NR96" s="432"/>
      <c r="NS96" s="432"/>
      <c r="NT96" s="432"/>
      <c r="NU96" s="432"/>
      <c r="NV96" s="432"/>
      <c r="NW96" s="432"/>
      <c r="NX96" s="432"/>
      <c r="NY96" s="432"/>
      <c r="NZ96" s="432"/>
      <c r="OA96" s="432"/>
      <c r="OB96" s="432"/>
      <c r="OC96" s="432"/>
      <c r="OD96" s="432"/>
      <c r="OE96" s="432"/>
      <c r="OF96" s="432"/>
      <c r="OG96" s="432"/>
      <c r="OH96" s="432"/>
      <c r="OI96" s="432"/>
      <c r="OJ96" s="432"/>
      <c r="OK96" s="432"/>
      <c r="OL96" s="432"/>
      <c r="OM96" s="432"/>
      <c r="ON96" s="432"/>
      <c r="OO96" s="432"/>
      <c r="OP96" s="432"/>
      <c r="OQ96" s="432"/>
      <c r="OR96" s="432"/>
      <c r="OS96" s="432"/>
      <c r="OT96" s="432"/>
      <c r="OU96" s="432"/>
      <c r="OV96" s="432"/>
      <c r="OW96" s="432"/>
      <c r="OX96" s="432"/>
      <c r="OY96" s="432"/>
      <c r="OZ96" s="432"/>
      <c r="PA96" s="432"/>
      <c r="PB96" s="432"/>
      <c r="PC96" s="432"/>
      <c r="PD96" s="432"/>
      <c r="PE96" s="432"/>
      <c r="PF96" s="432"/>
      <c r="PG96" s="432"/>
      <c r="PH96" s="432"/>
      <c r="PI96" s="432"/>
      <c r="PJ96" s="432"/>
      <c r="PK96" s="432"/>
      <c r="PL96" s="432"/>
      <c r="PM96" s="432"/>
      <c r="PN96" s="432"/>
      <c r="PO96" s="432"/>
      <c r="PP96" s="432"/>
      <c r="PQ96" s="432"/>
      <c r="PR96" s="432"/>
      <c r="PS96" s="432"/>
      <c r="PT96" s="432"/>
      <c r="PU96" s="432"/>
      <c r="PV96" s="432"/>
      <c r="PW96" s="432"/>
      <c r="PX96" s="432"/>
      <c r="PY96" s="432"/>
      <c r="PZ96" s="432"/>
      <c r="QA96" s="432"/>
      <c r="QB96" s="432"/>
      <c r="QC96" s="432"/>
      <c r="QD96" s="432"/>
      <c r="QE96" s="432"/>
      <c r="QF96" s="432"/>
      <c r="QG96" s="432"/>
      <c r="QH96" s="432"/>
      <c r="QI96" s="432"/>
      <c r="QJ96" s="432"/>
      <c r="QK96" s="432"/>
      <c r="QL96" s="432"/>
      <c r="QM96" s="432"/>
      <c r="QN96" s="432"/>
      <c r="QO96" s="432"/>
      <c r="QP96" s="432"/>
      <c r="QQ96" s="432"/>
      <c r="QR96" s="432"/>
      <c r="QS96" s="432"/>
      <c r="QT96" s="432"/>
      <c r="QU96" s="432"/>
      <c r="QV96" s="432"/>
      <c r="QW96" s="432"/>
      <c r="QX96" s="432"/>
      <c r="QY96" s="432"/>
      <c r="QZ96" s="432"/>
      <c r="RA96" s="432"/>
      <c r="RB96" s="432"/>
      <c r="RC96" s="432"/>
      <c r="RD96" s="432"/>
      <c r="RE96" s="432"/>
      <c r="RF96" s="432"/>
      <c r="RG96" s="432"/>
      <c r="RH96" s="432"/>
      <c r="RI96" s="432"/>
      <c r="RJ96" s="432"/>
      <c r="RK96" s="432"/>
      <c r="RL96" s="432"/>
      <c r="RM96" s="432"/>
      <c r="RN96" s="432"/>
      <c r="RO96" s="432"/>
      <c r="RP96" s="432"/>
      <c r="RQ96" s="432"/>
      <c r="RR96" s="432"/>
    </row>
    <row r="97" spans="1:486" ht="15" customHeight="1" x14ac:dyDescent="0.25">
      <c r="A97" t="str">
        <f t="shared" si="45"/>
        <v>9.6006243281336</v>
      </c>
      <c r="B97" s="445"/>
      <c r="C97" s="456" t="s">
        <v>4715</v>
      </c>
      <c r="D97" s="456" t="s">
        <v>4716</v>
      </c>
      <c r="E97" s="458" t="s">
        <v>4717</v>
      </c>
      <c r="F97" s="456">
        <v>68231</v>
      </c>
      <c r="G97" s="457" t="s">
        <v>4718</v>
      </c>
      <c r="H97" s="456" t="s">
        <v>4719</v>
      </c>
      <c r="I97" s="456">
        <v>670490</v>
      </c>
      <c r="J97" s="632">
        <v>8531093</v>
      </c>
      <c r="K97" s="456" t="s">
        <v>4720</v>
      </c>
      <c r="L97" s="456" t="s">
        <v>4721</v>
      </c>
      <c r="M97" s="456"/>
      <c r="N97" s="455"/>
      <c r="O97" s="456"/>
      <c r="P97" s="455"/>
      <c r="Q97" s="454" t="s">
        <v>76</v>
      </c>
      <c r="R97" s="453" t="s">
        <v>76</v>
      </c>
      <c r="S97" s="446" t="b">
        <f t="shared" si="54"/>
        <v>1</v>
      </c>
      <c r="T97" s="538" t="str">
        <f t="shared" si="55"/>
        <v>ok</v>
      </c>
      <c r="U97" s="461"/>
      <c r="V97" s="451">
        <v>3078294315</v>
      </c>
      <c r="W97" s="450">
        <v>3078294315</v>
      </c>
      <c r="X97" s="442">
        <f t="shared" si="46"/>
        <v>0</v>
      </c>
      <c r="Y97" s="447" t="b">
        <f t="shared" si="56"/>
        <v>1</v>
      </c>
      <c r="Z97" s="446" t="str">
        <f t="shared" si="57"/>
        <v>ok</v>
      </c>
      <c r="AA97" s="452"/>
      <c r="AB97" s="451">
        <v>1732392049</v>
      </c>
      <c r="AC97" s="450">
        <v>1706991129</v>
      </c>
      <c r="AD97" s="442">
        <f t="shared" si="47"/>
        <v>1.4880522557185475E-2</v>
      </c>
      <c r="AE97" s="447" t="b">
        <f t="shared" si="58"/>
        <v>1</v>
      </c>
      <c r="AF97" s="447" t="str">
        <f t="shared" si="67"/>
        <v>ok</v>
      </c>
      <c r="AG97" s="452"/>
      <c r="AH97" s="451">
        <v>511615791</v>
      </c>
      <c r="AI97" s="450">
        <v>309666952</v>
      </c>
      <c r="AJ97" s="442">
        <f t="shared" si="64"/>
        <v>0.65214850243367273</v>
      </c>
      <c r="AK97" s="446" t="b">
        <f t="shared" si="59"/>
        <v>0</v>
      </c>
      <c r="AL97" s="446" t="str">
        <f t="shared" si="60"/>
        <v/>
      </c>
      <c r="AM97" s="452"/>
      <c r="AN97" s="451">
        <v>1023231582</v>
      </c>
      <c r="AO97" s="450">
        <v>1103417430</v>
      </c>
      <c r="AP97" s="447">
        <f t="shared" si="61"/>
        <v>-7.2670456184474083E-2</v>
      </c>
      <c r="AQ97" s="446" t="b">
        <f t="shared" si="62"/>
        <v>1</v>
      </c>
      <c r="AR97" s="446" t="b">
        <f t="shared" si="63"/>
        <v>1</v>
      </c>
      <c r="AS97" s="446" t="str">
        <f t="shared" si="52"/>
        <v>ok</v>
      </c>
      <c r="AT97" s="452"/>
      <c r="AU97" s="443">
        <v>8398073234.5</v>
      </c>
      <c r="AV97" s="443" t="s">
        <v>6863</v>
      </c>
      <c r="AW97" s="443" t="s">
        <v>6864</v>
      </c>
      <c r="AX97" s="444">
        <v>6.2236399999999996</v>
      </c>
      <c r="AY97" s="443">
        <v>3280416.37</v>
      </c>
      <c r="AZ97" s="443">
        <v>5493056.9400000004</v>
      </c>
      <c r="BA97" s="442" t="s">
        <v>6865</v>
      </c>
      <c r="BB97" s="442">
        <v>8018208</v>
      </c>
      <c r="BC97" s="441" t="s">
        <v>6866</v>
      </c>
      <c r="BD97" s="440">
        <v>1981839</v>
      </c>
      <c r="BE97" s="439">
        <v>16923461.199999999</v>
      </c>
      <c r="BF97" s="439">
        <v>920</v>
      </c>
      <c r="BG97" s="439" t="s">
        <v>6868</v>
      </c>
      <c r="BH97" s="439">
        <f t="shared" si="68"/>
        <v>3281336</v>
      </c>
      <c r="BI97" s="438" t="e">
        <f t="shared" si="65"/>
        <v>#VALUE!</v>
      </c>
      <c r="BJ97" t="e">
        <f>VLOOKUP(P97,'[1]Critère Allocation'!$A$4:$K$10,11,FALSE)</f>
        <v>#N/A</v>
      </c>
      <c r="BK97" s="431" t="e">
        <f t="shared" si="43"/>
        <v>#N/A</v>
      </c>
      <c r="BL97" s="437" t="e">
        <f>$BO97*VLOOKUP($C97,'[1]PARAMETRES 2024'!$C$2:$I$27,2,FALSE)</f>
        <v>#N/A</v>
      </c>
      <c r="BM97" s="436" t="e">
        <f>$BO97*VLOOKUP($C97,'[1]PARAMETRES 2024'!$C$2:$I$27,3,FALSE)</f>
        <v>#N/A</v>
      </c>
      <c r="BN97" s="437" t="e">
        <f>$BO97*VLOOKUP($C97,'[1]PARAMETRES 2024'!$C$2:$I$27,4,FALSE)</f>
        <v>#N/A</v>
      </c>
      <c r="BO97" s="434" t="e">
        <f>$BK97/(1-VLOOKUP($C97,'[1]PARAMETRES 2024'!$C$2:$I$27,5,FALSE))</f>
        <v>#N/A</v>
      </c>
      <c r="BP97" s="437">
        <f t="shared" si="48"/>
        <v>0</v>
      </c>
      <c r="BQ97" s="437">
        <f t="shared" si="66"/>
        <v>0</v>
      </c>
      <c r="BR97" s="434" t="e">
        <f t="shared" si="49"/>
        <v>#N/A</v>
      </c>
      <c r="BS97" s="436">
        <f>IFERROR(BO97*VLOOKUP(C97,'[1]PARAMETRES 2024'!$C$2:$I$27,6,FALSE),0)</f>
        <v>0</v>
      </c>
      <c r="BT97" s="436">
        <f>IFERROR((BP97+BQ97)*VLOOKUP(C97,'[1]PARAMETRES 2024'!$C$2:$I$27,7,FALSE),0)</f>
        <v>0</v>
      </c>
      <c r="BU97" s="435" t="e">
        <f t="shared" si="50"/>
        <v>#N/A</v>
      </c>
      <c r="BV97" s="432"/>
      <c r="BW97" s="432"/>
      <c r="BX97" s="434" t="e">
        <f t="shared" si="51"/>
        <v>#N/A</v>
      </c>
      <c r="BY97" s="432"/>
      <c r="BZ97" s="433"/>
      <c r="CA97" s="432"/>
      <c r="CB97" s="432"/>
      <c r="CC97" s="432"/>
      <c r="CD97" s="432"/>
      <c r="CE97" s="432"/>
      <c r="CF97" s="432"/>
      <c r="CG97" s="433"/>
      <c r="CH97" s="432"/>
      <c r="CI97" s="432"/>
      <c r="CJ97" s="432"/>
      <c r="CK97" s="432"/>
      <c r="CL97" s="432"/>
      <c r="CM97" s="432"/>
      <c r="CN97" s="433"/>
      <c r="CO97" s="432"/>
      <c r="CP97" s="432"/>
      <c r="CQ97" s="432"/>
      <c r="CR97" s="432"/>
      <c r="CS97" s="432"/>
      <c r="CT97" s="432"/>
      <c r="CU97" s="432"/>
      <c r="CV97" s="432"/>
      <c r="CW97" s="432"/>
      <c r="CX97" s="432"/>
      <c r="CY97" s="432"/>
      <c r="CZ97" s="432"/>
      <c r="DA97" s="432"/>
      <c r="DB97" s="432"/>
      <c r="DC97" s="432"/>
      <c r="DD97" s="432"/>
      <c r="DE97" s="432"/>
      <c r="DF97" s="432"/>
      <c r="DG97" s="432"/>
      <c r="DH97" s="432"/>
      <c r="DI97" s="432"/>
      <c r="DJ97" s="432"/>
      <c r="DK97" s="432"/>
      <c r="DL97" s="432"/>
      <c r="DM97" s="432"/>
      <c r="DN97" s="432"/>
      <c r="DO97" s="432"/>
      <c r="DP97" s="432"/>
      <c r="DQ97" s="432"/>
      <c r="DR97" s="432"/>
      <c r="DS97" s="432"/>
      <c r="DT97" s="432"/>
      <c r="DU97" s="432"/>
      <c r="DV97" s="432"/>
      <c r="DW97" s="432"/>
      <c r="DX97" s="432"/>
      <c r="DY97" s="432"/>
      <c r="DZ97" s="432"/>
      <c r="EA97" s="432"/>
      <c r="EB97" s="432"/>
      <c r="EC97" s="432"/>
      <c r="ED97" s="432"/>
      <c r="EE97" s="432"/>
      <c r="EF97" s="432"/>
      <c r="EG97" s="432"/>
      <c r="EH97" s="432"/>
      <c r="EI97" s="432"/>
      <c r="EJ97" s="432"/>
      <c r="EK97" s="432"/>
      <c r="EL97" s="432"/>
      <c r="EM97" s="432"/>
      <c r="EN97" s="432"/>
      <c r="EO97" s="432"/>
      <c r="EP97" s="432"/>
      <c r="EQ97" s="432"/>
      <c r="ER97" s="432"/>
      <c r="ES97" s="432"/>
      <c r="ET97" s="432"/>
      <c r="EU97" s="432"/>
      <c r="EV97" s="432"/>
      <c r="EW97" s="432"/>
      <c r="EX97" s="432"/>
      <c r="EY97" s="432"/>
      <c r="EZ97" s="432"/>
      <c r="FA97" s="432"/>
      <c r="FB97" s="432"/>
      <c r="FC97" s="432"/>
      <c r="FD97" s="432"/>
      <c r="FE97" s="432"/>
      <c r="FF97" s="432"/>
      <c r="FG97" s="432"/>
      <c r="FH97" s="432"/>
      <c r="FI97" s="432"/>
      <c r="FJ97" s="432"/>
      <c r="FK97" s="432"/>
      <c r="FL97" s="432"/>
      <c r="FM97" s="432"/>
      <c r="FN97" s="432"/>
      <c r="FO97" s="432"/>
      <c r="FP97" s="432"/>
      <c r="FQ97" s="432"/>
      <c r="FR97" s="432"/>
      <c r="FS97" s="432"/>
      <c r="FT97" s="432"/>
      <c r="FU97" s="432"/>
      <c r="FV97" s="432"/>
      <c r="FW97" s="432"/>
      <c r="FX97" s="432"/>
      <c r="FY97" s="432"/>
      <c r="FZ97" s="432"/>
      <c r="GA97" s="432"/>
      <c r="GB97" s="432"/>
      <c r="GC97" s="432"/>
      <c r="GD97" s="432"/>
      <c r="GE97" s="432"/>
      <c r="GF97" s="432"/>
      <c r="GG97" s="432"/>
      <c r="GH97" s="432"/>
      <c r="GI97" s="432"/>
      <c r="GJ97" s="432"/>
      <c r="GK97" s="432"/>
      <c r="GL97" s="432"/>
      <c r="GM97" s="432"/>
      <c r="GN97" s="432"/>
      <c r="GO97" s="432"/>
      <c r="GP97" s="432"/>
      <c r="GQ97" s="432"/>
      <c r="GR97" s="432"/>
      <c r="GS97" s="432"/>
      <c r="GT97" s="432"/>
      <c r="GU97" s="432"/>
      <c r="GV97" s="432"/>
      <c r="GW97" s="432"/>
      <c r="GX97" s="432"/>
      <c r="GY97" s="432"/>
      <c r="GZ97" s="432"/>
      <c r="HA97" s="432"/>
      <c r="HB97" s="432"/>
      <c r="HC97" s="432"/>
      <c r="HD97" s="432"/>
      <c r="HE97" s="432"/>
      <c r="HF97" s="432"/>
      <c r="HG97" s="432"/>
      <c r="HH97" s="432"/>
      <c r="HI97" s="432"/>
      <c r="HJ97" s="432"/>
      <c r="HK97" s="432"/>
      <c r="HL97" s="432"/>
      <c r="HM97" s="432"/>
      <c r="HN97" s="432"/>
      <c r="HO97" s="432"/>
      <c r="HP97" s="432"/>
      <c r="HQ97" s="432"/>
      <c r="HR97" s="432"/>
      <c r="HS97" s="432"/>
      <c r="HT97" s="432"/>
      <c r="HU97" s="432"/>
      <c r="HV97" s="432"/>
      <c r="HW97" s="432"/>
      <c r="HX97" s="432"/>
      <c r="HY97" s="432"/>
      <c r="HZ97" s="432"/>
      <c r="IA97" s="432"/>
      <c r="IB97" s="432"/>
      <c r="IC97" s="432"/>
      <c r="ID97" s="432"/>
      <c r="IE97" s="432"/>
      <c r="IF97" s="432"/>
      <c r="IG97" s="432"/>
      <c r="IH97" s="432"/>
      <c r="II97" s="432"/>
      <c r="IJ97" s="432"/>
      <c r="IK97" s="432"/>
      <c r="IL97" s="432"/>
      <c r="IM97" s="432"/>
      <c r="IN97" s="432"/>
      <c r="IO97" s="432"/>
      <c r="IP97" s="432"/>
      <c r="IQ97" s="432"/>
      <c r="IR97" s="432"/>
      <c r="IS97" s="432"/>
      <c r="IT97" s="432"/>
      <c r="IU97" s="432"/>
      <c r="IV97" s="432"/>
      <c r="IW97" s="432"/>
      <c r="IX97" s="432"/>
      <c r="IY97" s="432"/>
      <c r="IZ97" s="432"/>
      <c r="JA97" s="432"/>
      <c r="JB97" s="432"/>
      <c r="JC97" s="432"/>
      <c r="JD97" s="432"/>
      <c r="JE97" s="432"/>
      <c r="JF97" s="432"/>
      <c r="JG97" s="432"/>
      <c r="JH97" s="432"/>
      <c r="JI97" s="432"/>
      <c r="JJ97" s="432"/>
      <c r="JK97" s="432"/>
      <c r="JL97" s="432"/>
      <c r="JM97" s="432"/>
      <c r="JN97" s="432"/>
      <c r="JO97" s="432"/>
      <c r="JP97" s="432"/>
      <c r="JQ97" s="432"/>
      <c r="JR97" s="432"/>
      <c r="JS97" s="432"/>
      <c r="JT97" s="432"/>
      <c r="JU97" s="432"/>
      <c r="JV97" s="432"/>
      <c r="JW97" s="432"/>
      <c r="JX97" s="432"/>
      <c r="JY97" s="432"/>
      <c r="JZ97" s="432"/>
      <c r="KA97" s="432"/>
      <c r="KB97" s="432"/>
      <c r="KC97" s="432"/>
      <c r="KD97" s="432"/>
      <c r="KE97" s="432"/>
      <c r="KF97" s="432"/>
      <c r="KG97" s="432"/>
      <c r="KH97" s="432"/>
      <c r="KI97" s="432"/>
      <c r="KJ97" s="432"/>
      <c r="KK97" s="432"/>
      <c r="KL97" s="432"/>
      <c r="KM97" s="432"/>
      <c r="KN97" s="432"/>
      <c r="KO97" s="432"/>
      <c r="KP97" s="432"/>
      <c r="KQ97" s="432"/>
      <c r="KR97" s="432"/>
      <c r="KS97" s="432"/>
      <c r="KT97" s="432"/>
      <c r="KU97" s="432"/>
      <c r="KV97" s="432"/>
      <c r="KW97" s="432"/>
      <c r="KX97" s="432"/>
      <c r="KY97" s="432"/>
      <c r="KZ97" s="432"/>
      <c r="LA97" s="432"/>
      <c r="LB97" s="432"/>
      <c r="LC97" s="432"/>
      <c r="LD97" s="432"/>
      <c r="LE97" s="432"/>
      <c r="LF97" s="432"/>
      <c r="LG97" s="432"/>
      <c r="LH97" s="432"/>
      <c r="LI97" s="432"/>
      <c r="LJ97" s="432"/>
      <c r="LK97" s="432"/>
      <c r="LL97" s="432"/>
      <c r="LM97" s="432"/>
      <c r="LN97" s="432"/>
      <c r="LO97" s="432"/>
      <c r="LP97" s="432"/>
      <c r="LQ97" s="432"/>
      <c r="LR97" s="432"/>
      <c r="LS97" s="432"/>
      <c r="LT97" s="432"/>
      <c r="LU97" s="432"/>
      <c r="LV97" s="432"/>
      <c r="LW97" s="432"/>
      <c r="LX97" s="432"/>
      <c r="LY97" s="432"/>
      <c r="LZ97" s="432"/>
      <c r="MA97" s="432"/>
      <c r="MB97" s="432"/>
      <c r="MC97" s="432"/>
      <c r="MD97" s="432"/>
      <c r="ME97" s="432"/>
      <c r="MF97" s="432"/>
      <c r="MG97" s="432"/>
      <c r="MH97" s="432"/>
      <c r="MI97" s="432"/>
      <c r="MJ97" s="432"/>
      <c r="MK97" s="432"/>
      <c r="ML97" s="432"/>
      <c r="MM97" s="432"/>
      <c r="MN97" s="432"/>
      <c r="MO97" s="432"/>
      <c r="MP97" s="432"/>
      <c r="MQ97" s="432"/>
      <c r="MR97" s="432"/>
      <c r="MS97" s="432"/>
      <c r="MT97" s="432"/>
      <c r="MU97" s="432"/>
      <c r="MV97" s="432"/>
      <c r="MW97" s="432"/>
      <c r="MX97" s="432"/>
      <c r="MY97" s="432"/>
      <c r="MZ97" s="432"/>
      <c r="NA97" s="432"/>
      <c r="NB97" s="432"/>
      <c r="NC97" s="432"/>
      <c r="ND97" s="432"/>
      <c r="NE97" s="432"/>
      <c r="NF97" s="432"/>
      <c r="NG97" s="432"/>
      <c r="NH97" s="432"/>
      <c r="NI97" s="432"/>
      <c r="NJ97" s="432"/>
      <c r="NK97" s="432"/>
      <c r="NL97" s="432"/>
      <c r="NM97" s="432"/>
      <c r="NN97" s="432"/>
      <c r="NO97" s="432"/>
      <c r="NP97" s="432"/>
      <c r="NQ97" s="432"/>
      <c r="NR97" s="432"/>
      <c r="NS97" s="432"/>
      <c r="NT97" s="432"/>
      <c r="NU97" s="432"/>
      <c r="NV97" s="432"/>
      <c r="NW97" s="432"/>
      <c r="NX97" s="432"/>
      <c r="NY97" s="432"/>
      <c r="NZ97" s="432"/>
      <c r="OA97" s="432"/>
      <c r="OB97" s="432"/>
      <c r="OC97" s="432"/>
      <c r="OD97" s="432"/>
      <c r="OE97" s="432"/>
      <c r="OF97" s="432"/>
      <c r="OG97" s="432"/>
      <c r="OH97" s="432"/>
      <c r="OI97" s="432"/>
      <c r="OJ97" s="432"/>
      <c r="OK97" s="432"/>
      <c r="OL97" s="432"/>
      <c r="OM97" s="432"/>
      <c r="ON97" s="432"/>
      <c r="OO97" s="432"/>
      <c r="OP97" s="432"/>
      <c r="OQ97" s="432"/>
      <c r="OR97" s="432"/>
      <c r="OS97" s="432"/>
      <c r="OT97" s="432"/>
      <c r="OU97" s="432"/>
      <c r="OV97" s="432"/>
      <c r="OW97" s="432"/>
      <c r="OX97" s="432"/>
      <c r="OY97" s="432"/>
      <c r="OZ97" s="432"/>
      <c r="PA97" s="432"/>
      <c r="PB97" s="432"/>
      <c r="PC97" s="432"/>
      <c r="PD97" s="432"/>
      <c r="PE97" s="432"/>
      <c r="PF97" s="432"/>
      <c r="PG97" s="432"/>
      <c r="PH97" s="432"/>
      <c r="PI97" s="432"/>
      <c r="PJ97" s="432"/>
      <c r="PK97" s="432"/>
      <c r="PL97" s="432"/>
      <c r="PM97" s="432"/>
      <c r="PN97" s="432"/>
      <c r="PO97" s="432"/>
      <c r="PP97" s="432"/>
      <c r="PQ97" s="432"/>
      <c r="PR97" s="432"/>
      <c r="PS97" s="432"/>
      <c r="PT97" s="432"/>
      <c r="PU97" s="432"/>
      <c r="PV97" s="432"/>
      <c r="PW97" s="432"/>
      <c r="PX97" s="432"/>
      <c r="PY97" s="432"/>
      <c r="PZ97" s="432"/>
      <c r="QA97" s="432"/>
      <c r="QB97" s="432"/>
      <c r="QC97" s="432"/>
      <c r="QD97" s="432"/>
      <c r="QE97" s="432"/>
      <c r="QF97" s="432"/>
      <c r="QG97" s="432"/>
      <c r="QH97" s="432"/>
      <c r="QI97" s="432"/>
      <c r="QJ97" s="432"/>
      <c r="QK97" s="432"/>
      <c r="QL97" s="432"/>
      <c r="QM97" s="432"/>
      <c r="QN97" s="432"/>
      <c r="QO97" s="432"/>
      <c r="QP97" s="432"/>
      <c r="QQ97" s="432"/>
      <c r="QR97" s="432"/>
      <c r="QS97" s="432"/>
      <c r="QT97" s="432"/>
      <c r="QU97" s="432"/>
      <c r="QV97" s="432"/>
      <c r="QW97" s="432"/>
      <c r="QX97" s="432"/>
      <c r="QY97" s="432"/>
      <c r="QZ97" s="432"/>
      <c r="RA97" s="432"/>
      <c r="RB97" s="432"/>
      <c r="RC97" s="432"/>
      <c r="RD97" s="432"/>
      <c r="RE97" s="432"/>
      <c r="RF97" s="432"/>
      <c r="RG97" s="432"/>
      <c r="RH97" s="432"/>
      <c r="RI97" s="432"/>
      <c r="RJ97" s="432"/>
      <c r="RK97" s="432"/>
      <c r="RL97" s="432"/>
      <c r="RM97" s="432"/>
      <c r="RN97" s="432"/>
      <c r="RO97" s="432"/>
      <c r="RP97" s="432"/>
      <c r="RQ97" s="432"/>
      <c r="RR97" s="432"/>
    </row>
    <row r="98" spans="1:486" ht="15" customHeight="1" x14ac:dyDescent="0.25">
      <c r="A98" t="str">
        <f t="shared" si="45"/>
        <v>6002</v>
      </c>
      <c r="B98" s="445"/>
      <c r="C98" s="456" t="s">
        <v>4722</v>
      </c>
      <c r="D98" s="456" t="s">
        <v>4723</v>
      </c>
      <c r="E98" s="458" t="s">
        <v>4724</v>
      </c>
      <c r="F98" s="456" t="s">
        <v>4725</v>
      </c>
      <c r="G98" s="457" t="s">
        <v>4726</v>
      </c>
      <c r="H98" s="531"/>
      <c r="I98" s="458"/>
      <c r="J98" s="456"/>
      <c r="K98" s="456"/>
      <c r="L98" s="456"/>
      <c r="M98" s="456"/>
      <c r="N98" s="455"/>
      <c r="O98" s="456"/>
      <c r="P98" s="455"/>
      <c r="Q98" s="454" t="s">
        <v>76</v>
      </c>
      <c r="R98" s="453" t="s">
        <v>76</v>
      </c>
      <c r="S98" s="446" t="b">
        <f t="shared" si="54"/>
        <v>1</v>
      </c>
      <c r="T98" s="538" t="str">
        <f t="shared" si="55"/>
        <v>ok</v>
      </c>
      <c r="U98" s="550"/>
      <c r="V98" s="551">
        <v>15710239</v>
      </c>
      <c r="W98" s="450">
        <v>15710239</v>
      </c>
      <c r="X98" s="442">
        <f t="shared" si="46"/>
        <v>0</v>
      </c>
      <c r="Y98" s="447" t="b">
        <f t="shared" si="56"/>
        <v>1</v>
      </c>
      <c r="Z98" s="446" t="str">
        <f t="shared" si="57"/>
        <v>ok</v>
      </c>
      <c r="AA98" s="452"/>
      <c r="AB98" s="451">
        <v>78984102</v>
      </c>
      <c r="AC98" s="450">
        <v>78984102</v>
      </c>
      <c r="AD98" s="442">
        <f t="shared" si="47"/>
        <v>0</v>
      </c>
      <c r="AE98" s="447" t="b">
        <f t="shared" si="58"/>
        <v>1</v>
      </c>
      <c r="AF98" s="447" t="str">
        <f t="shared" si="67"/>
        <v>ok</v>
      </c>
      <c r="AG98" s="550"/>
      <c r="AH98" s="549"/>
      <c r="AI98" s="450"/>
      <c r="AJ98" s="442">
        <f t="shared" si="64"/>
        <v>0</v>
      </c>
      <c r="AK98" s="446" t="b">
        <f t="shared" si="59"/>
        <v>1</v>
      </c>
      <c r="AL98" s="446" t="str">
        <f t="shared" si="60"/>
        <v>ok</v>
      </c>
      <c r="AM98" s="550"/>
      <c r="AN98" s="549"/>
      <c r="AO98" s="450"/>
      <c r="AP98" s="447">
        <f t="shared" si="61"/>
        <v>0</v>
      </c>
      <c r="AQ98" s="446" t="b">
        <f t="shared" si="62"/>
        <v>1</v>
      </c>
      <c r="AR98" s="446" t="b">
        <f t="shared" si="63"/>
        <v>1</v>
      </c>
      <c r="AS98" s="446" t="str">
        <f t="shared" si="52"/>
        <v>ok</v>
      </c>
      <c r="AT98" s="452"/>
      <c r="AU98" s="443">
        <v>94938518.810000002</v>
      </c>
      <c r="AV98" s="443">
        <v>39630412.390000001</v>
      </c>
      <c r="AW98" s="443" t="s">
        <v>6869</v>
      </c>
      <c r="AX98" s="444">
        <v>3.8955099999999998</v>
      </c>
      <c r="AY98" s="443">
        <v>5070.75</v>
      </c>
      <c r="AZ98" s="443">
        <v>33772.639999999999</v>
      </c>
      <c r="BA98" s="442" t="s">
        <v>6870</v>
      </c>
      <c r="BB98" s="442">
        <v>85043</v>
      </c>
      <c r="BC98" s="441">
        <v>56467</v>
      </c>
      <c r="BD98" s="440">
        <v>934191</v>
      </c>
      <c r="BE98" s="439">
        <v>824764.21</v>
      </c>
      <c r="BF98" s="439">
        <v>930</v>
      </c>
      <c r="BG98" s="439" t="s">
        <v>6871</v>
      </c>
      <c r="BH98" s="439">
        <f>ROUND((AY98+BF98),0)+1</f>
        <v>6002</v>
      </c>
      <c r="BI98" s="438" t="e">
        <f t="shared" si="65"/>
        <v>#VALUE!</v>
      </c>
      <c r="BJ98" t="e">
        <f>VLOOKUP(P98,'[1]Critère Allocation'!$A$4:$K$10,11,FALSE)</f>
        <v>#N/A</v>
      </c>
      <c r="BK98" s="431" t="e">
        <f t="shared" si="43"/>
        <v>#N/A</v>
      </c>
      <c r="BL98" s="437" t="e">
        <f>$BO98*VLOOKUP($C98,'[1]PARAMETRES 2024'!$C$2:$I$27,2,FALSE)</f>
        <v>#N/A</v>
      </c>
      <c r="BM98" s="436" t="e">
        <f>$BO98*VLOOKUP($C98,'[1]PARAMETRES 2024'!$C$2:$I$27,3,FALSE)</f>
        <v>#N/A</v>
      </c>
      <c r="BN98" s="437" t="e">
        <f>$BO98*VLOOKUP($C98,'[1]PARAMETRES 2024'!$C$2:$I$27,4,FALSE)</f>
        <v>#N/A</v>
      </c>
      <c r="BO98" s="434" t="e">
        <f>$BK98/(1-VLOOKUP($C98,'[1]PARAMETRES 2024'!$C$2:$I$27,5,FALSE))</f>
        <v>#N/A</v>
      </c>
      <c r="BP98" s="437">
        <f t="shared" si="48"/>
        <v>0</v>
      </c>
      <c r="BQ98" s="437">
        <f t="shared" si="66"/>
        <v>0</v>
      </c>
      <c r="BR98" s="434" t="e">
        <f t="shared" si="49"/>
        <v>#N/A</v>
      </c>
      <c r="BS98" s="436">
        <f>IFERROR(BO98*VLOOKUP(C98,'[1]PARAMETRES 2024'!$C$2:$I$27,6,FALSE),0)</f>
        <v>0</v>
      </c>
      <c r="BT98" s="436">
        <f>IFERROR((BP98+BQ98)*VLOOKUP(C98,'[1]PARAMETRES 2024'!$C$2:$I$27,7,FALSE),0)</f>
        <v>0</v>
      </c>
      <c r="BU98" s="435" t="e">
        <f t="shared" si="50"/>
        <v>#N/A</v>
      </c>
      <c r="BV98" s="432"/>
      <c r="BW98" s="432"/>
      <c r="BX98" s="434" t="e">
        <f t="shared" si="51"/>
        <v>#N/A</v>
      </c>
      <c r="BY98" s="432"/>
      <c r="BZ98" s="433"/>
      <c r="CA98" s="432"/>
      <c r="CB98" s="432"/>
      <c r="CC98" s="432"/>
      <c r="CD98" s="432"/>
      <c r="CE98" s="432"/>
      <c r="CF98" s="432"/>
      <c r="CG98" s="433"/>
      <c r="CH98" s="432"/>
      <c r="CI98" s="432"/>
      <c r="CJ98" s="432"/>
      <c r="CK98" s="432"/>
      <c r="CL98" s="432"/>
      <c r="CM98" s="432"/>
      <c r="CN98" s="433"/>
      <c r="CO98" s="432"/>
      <c r="CP98" s="432"/>
      <c r="CQ98" s="432"/>
      <c r="CR98" s="432"/>
      <c r="CS98" s="432"/>
      <c r="CT98" s="432"/>
      <c r="CU98" s="432"/>
      <c r="CV98" s="432"/>
      <c r="CW98" s="432"/>
      <c r="CX98" s="432"/>
      <c r="CY98" s="432"/>
      <c r="CZ98" s="432"/>
      <c r="DA98" s="432"/>
      <c r="DB98" s="432"/>
      <c r="DC98" s="432"/>
      <c r="DD98" s="432"/>
      <c r="DE98" s="432"/>
      <c r="DF98" s="432"/>
      <c r="DG98" s="432"/>
      <c r="DH98" s="432"/>
      <c r="DI98" s="432"/>
      <c r="DJ98" s="432"/>
      <c r="DK98" s="432"/>
      <c r="DL98" s="432"/>
      <c r="DM98" s="432"/>
      <c r="DN98" s="432"/>
      <c r="DO98" s="432"/>
      <c r="DP98" s="432"/>
      <c r="DQ98" s="432"/>
      <c r="DR98" s="432"/>
      <c r="DS98" s="432"/>
      <c r="DT98" s="432"/>
      <c r="DU98" s="432"/>
      <c r="DV98" s="432"/>
      <c r="DW98" s="432"/>
      <c r="DX98" s="432"/>
      <c r="DY98" s="432"/>
      <c r="DZ98" s="432"/>
      <c r="EA98" s="432"/>
      <c r="EB98" s="432"/>
      <c r="EC98" s="432"/>
      <c r="ED98" s="432"/>
      <c r="EE98" s="432"/>
      <c r="EF98" s="432"/>
      <c r="EG98" s="432"/>
      <c r="EH98" s="432"/>
      <c r="EI98" s="432"/>
      <c r="EJ98" s="432"/>
      <c r="EK98" s="432"/>
      <c r="EL98" s="432"/>
      <c r="EM98" s="432"/>
      <c r="EN98" s="432"/>
      <c r="EO98" s="432"/>
      <c r="EP98" s="432"/>
      <c r="EQ98" s="432"/>
      <c r="ER98" s="432"/>
      <c r="ES98" s="432"/>
      <c r="ET98" s="432"/>
      <c r="EU98" s="432"/>
      <c r="EV98" s="432"/>
      <c r="EW98" s="432"/>
      <c r="EX98" s="432"/>
      <c r="EY98" s="432"/>
      <c r="EZ98" s="432"/>
      <c r="FA98" s="432"/>
      <c r="FB98" s="432"/>
      <c r="FC98" s="432"/>
      <c r="FD98" s="432"/>
      <c r="FE98" s="432"/>
      <c r="FF98" s="432"/>
      <c r="FG98" s="432"/>
      <c r="FH98" s="432"/>
      <c r="FI98" s="432"/>
      <c r="FJ98" s="432"/>
      <c r="FK98" s="432"/>
      <c r="FL98" s="432"/>
      <c r="FM98" s="432"/>
      <c r="FN98" s="432"/>
      <c r="FO98" s="432"/>
      <c r="FP98" s="432"/>
      <c r="FQ98" s="432"/>
      <c r="FR98" s="432"/>
      <c r="FS98" s="432"/>
      <c r="FT98" s="432"/>
      <c r="FU98" s="432"/>
      <c r="FV98" s="432"/>
      <c r="FW98" s="432"/>
      <c r="FX98" s="432"/>
      <c r="FY98" s="432"/>
      <c r="FZ98" s="432"/>
      <c r="GA98" s="432"/>
      <c r="GB98" s="432"/>
      <c r="GC98" s="432"/>
      <c r="GD98" s="432"/>
      <c r="GE98" s="432"/>
      <c r="GF98" s="432"/>
      <c r="GG98" s="432"/>
      <c r="GH98" s="432"/>
      <c r="GI98" s="432"/>
      <c r="GJ98" s="432"/>
      <c r="GK98" s="432"/>
      <c r="GL98" s="432"/>
      <c r="GM98" s="432"/>
      <c r="GN98" s="432"/>
      <c r="GO98" s="432"/>
      <c r="GP98" s="432"/>
      <c r="GQ98" s="432"/>
      <c r="GR98" s="432"/>
      <c r="GS98" s="432"/>
      <c r="GT98" s="432"/>
      <c r="GU98" s="432"/>
      <c r="GV98" s="432"/>
      <c r="GW98" s="432"/>
      <c r="GX98" s="432"/>
      <c r="GY98" s="432"/>
      <c r="GZ98" s="432"/>
      <c r="HA98" s="432"/>
      <c r="HB98" s="432"/>
      <c r="HC98" s="432"/>
      <c r="HD98" s="432"/>
      <c r="HE98" s="432"/>
      <c r="HF98" s="432"/>
      <c r="HG98" s="432"/>
      <c r="HH98" s="432"/>
      <c r="HI98" s="432"/>
      <c r="HJ98" s="432"/>
      <c r="HK98" s="432"/>
      <c r="HL98" s="432"/>
      <c r="HM98" s="432"/>
      <c r="HN98" s="432"/>
      <c r="HO98" s="432"/>
      <c r="HP98" s="432"/>
      <c r="HQ98" s="432"/>
      <c r="HR98" s="432"/>
      <c r="HS98" s="432"/>
      <c r="HT98" s="432"/>
      <c r="HU98" s="432"/>
      <c r="HV98" s="432"/>
      <c r="HW98" s="432"/>
      <c r="HX98" s="432"/>
      <c r="HY98" s="432"/>
      <c r="HZ98" s="432"/>
      <c r="IA98" s="432"/>
      <c r="IB98" s="432"/>
      <c r="IC98" s="432"/>
      <c r="ID98" s="432"/>
      <c r="IE98" s="432"/>
      <c r="IF98" s="432"/>
      <c r="IG98" s="432"/>
      <c r="IH98" s="432"/>
      <c r="II98" s="432"/>
      <c r="IJ98" s="432"/>
      <c r="IK98" s="432"/>
      <c r="IL98" s="432"/>
      <c r="IM98" s="432"/>
      <c r="IN98" s="432"/>
      <c r="IO98" s="432"/>
      <c r="IP98" s="432"/>
      <c r="IQ98" s="432"/>
      <c r="IR98" s="432"/>
      <c r="IS98" s="432"/>
      <c r="IT98" s="432"/>
      <c r="IU98" s="432"/>
      <c r="IV98" s="432"/>
      <c r="IW98" s="432"/>
      <c r="IX98" s="432"/>
      <c r="IY98" s="432"/>
      <c r="IZ98" s="432"/>
      <c r="JA98" s="432"/>
      <c r="JB98" s="432"/>
      <c r="JC98" s="432"/>
      <c r="JD98" s="432"/>
      <c r="JE98" s="432"/>
      <c r="JF98" s="432"/>
      <c r="JG98" s="432"/>
      <c r="JH98" s="432"/>
      <c r="JI98" s="432"/>
      <c r="JJ98" s="432"/>
      <c r="JK98" s="432"/>
      <c r="JL98" s="432"/>
      <c r="JM98" s="432"/>
      <c r="JN98" s="432"/>
      <c r="JO98" s="432"/>
      <c r="JP98" s="432"/>
      <c r="JQ98" s="432"/>
      <c r="JR98" s="432"/>
      <c r="JS98" s="432"/>
      <c r="JT98" s="432"/>
      <c r="JU98" s="432"/>
      <c r="JV98" s="432"/>
      <c r="JW98" s="432"/>
      <c r="JX98" s="432"/>
      <c r="JY98" s="432"/>
      <c r="JZ98" s="432"/>
      <c r="KA98" s="432"/>
      <c r="KB98" s="432"/>
      <c r="KC98" s="432"/>
      <c r="KD98" s="432"/>
      <c r="KE98" s="432"/>
      <c r="KF98" s="432"/>
      <c r="KG98" s="432"/>
      <c r="KH98" s="432"/>
      <c r="KI98" s="432"/>
      <c r="KJ98" s="432"/>
      <c r="KK98" s="432"/>
      <c r="KL98" s="432"/>
      <c r="KM98" s="432"/>
      <c r="KN98" s="432"/>
      <c r="KO98" s="432"/>
      <c r="KP98" s="432"/>
      <c r="KQ98" s="432"/>
      <c r="KR98" s="432"/>
      <c r="KS98" s="432"/>
      <c r="KT98" s="432"/>
      <c r="KU98" s="432"/>
      <c r="KV98" s="432"/>
      <c r="KW98" s="432"/>
      <c r="KX98" s="432"/>
      <c r="KY98" s="432"/>
      <c r="KZ98" s="432"/>
      <c r="LA98" s="432"/>
      <c r="LB98" s="432"/>
      <c r="LC98" s="432"/>
      <c r="LD98" s="432"/>
      <c r="LE98" s="432"/>
      <c r="LF98" s="432"/>
      <c r="LG98" s="432"/>
      <c r="LH98" s="432"/>
      <c r="LI98" s="432"/>
      <c r="LJ98" s="432"/>
      <c r="LK98" s="432"/>
      <c r="LL98" s="432"/>
      <c r="LM98" s="432"/>
      <c r="LN98" s="432"/>
      <c r="LO98" s="432"/>
      <c r="LP98" s="432"/>
      <c r="LQ98" s="432"/>
      <c r="LR98" s="432"/>
      <c r="LS98" s="432"/>
      <c r="LT98" s="432"/>
      <c r="LU98" s="432"/>
      <c r="LV98" s="432"/>
      <c r="LW98" s="432"/>
      <c r="LX98" s="432"/>
      <c r="LY98" s="432"/>
      <c r="LZ98" s="432"/>
      <c r="MA98" s="432"/>
      <c r="MB98" s="432"/>
      <c r="MC98" s="432"/>
      <c r="MD98" s="432"/>
      <c r="ME98" s="432"/>
      <c r="MF98" s="432"/>
      <c r="MG98" s="432"/>
      <c r="MH98" s="432"/>
      <c r="MI98" s="432"/>
      <c r="MJ98" s="432"/>
      <c r="MK98" s="432"/>
      <c r="ML98" s="432"/>
      <c r="MM98" s="432"/>
      <c r="MN98" s="432"/>
      <c r="MO98" s="432"/>
      <c r="MP98" s="432"/>
      <c r="MQ98" s="432"/>
      <c r="MR98" s="432"/>
      <c r="MS98" s="432"/>
      <c r="MT98" s="432"/>
      <c r="MU98" s="432"/>
      <c r="MV98" s="432"/>
      <c r="MW98" s="432"/>
      <c r="MX98" s="432"/>
      <c r="MY98" s="432"/>
      <c r="MZ98" s="432"/>
      <c r="NA98" s="432"/>
      <c r="NB98" s="432"/>
      <c r="NC98" s="432"/>
      <c r="ND98" s="432"/>
      <c r="NE98" s="432"/>
      <c r="NF98" s="432"/>
      <c r="NG98" s="432"/>
      <c r="NH98" s="432"/>
      <c r="NI98" s="432"/>
      <c r="NJ98" s="432"/>
      <c r="NK98" s="432"/>
      <c r="NL98" s="432"/>
      <c r="NM98" s="432"/>
      <c r="NN98" s="432"/>
      <c r="NO98" s="432"/>
      <c r="NP98" s="432"/>
      <c r="NQ98" s="432"/>
      <c r="NR98" s="432"/>
      <c r="NS98" s="432"/>
      <c r="NT98" s="432"/>
      <c r="NU98" s="432"/>
      <c r="NV98" s="432"/>
      <c r="NW98" s="432"/>
      <c r="NX98" s="432"/>
      <c r="NY98" s="432"/>
      <c r="NZ98" s="432"/>
      <c r="OA98" s="432"/>
      <c r="OB98" s="432"/>
      <c r="OC98" s="432"/>
      <c r="OD98" s="432"/>
      <c r="OE98" s="432"/>
      <c r="OF98" s="432"/>
      <c r="OG98" s="432"/>
      <c r="OH98" s="432"/>
      <c r="OI98" s="432"/>
      <c r="OJ98" s="432"/>
      <c r="OK98" s="432"/>
      <c r="OL98" s="432"/>
      <c r="OM98" s="432"/>
      <c r="ON98" s="432"/>
      <c r="OO98" s="432"/>
      <c r="OP98" s="432"/>
      <c r="OQ98" s="432"/>
      <c r="OR98" s="432"/>
      <c r="OS98" s="432"/>
      <c r="OT98" s="432"/>
      <c r="OU98" s="432"/>
      <c r="OV98" s="432"/>
      <c r="OW98" s="432"/>
      <c r="OX98" s="432"/>
      <c r="OY98" s="432"/>
      <c r="OZ98" s="432"/>
      <c r="PA98" s="432"/>
      <c r="PB98" s="432"/>
      <c r="PC98" s="432"/>
      <c r="PD98" s="432"/>
      <c r="PE98" s="432"/>
      <c r="PF98" s="432"/>
      <c r="PG98" s="432"/>
      <c r="PH98" s="432"/>
      <c r="PI98" s="432"/>
      <c r="PJ98" s="432"/>
      <c r="PK98" s="432"/>
      <c r="PL98" s="432"/>
      <c r="PM98" s="432"/>
      <c r="PN98" s="432"/>
      <c r="PO98" s="432"/>
      <c r="PP98" s="432"/>
      <c r="PQ98" s="432"/>
      <c r="PR98" s="432"/>
      <c r="PS98" s="432"/>
      <c r="PT98" s="432"/>
      <c r="PU98" s="432"/>
      <c r="PV98" s="432"/>
      <c r="PW98" s="432"/>
      <c r="PX98" s="432"/>
      <c r="PY98" s="432"/>
      <c r="PZ98" s="432"/>
      <c r="QA98" s="432"/>
      <c r="QB98" s="432"/>
      <c r="QC98" s="432"/>
      <c r="QD98" s="432"/>
      <c r="QE98" s="432"/>
      <c r="QF98" s="432"/>
      <c r="QG98" s="432"/>
      <c r="QH98" s="432"/>
      <c r="QI98" s="432"/>
      <c r="QJ98" s="432"/>
      <c r="QK98" s="432"/>
      <c r="QL98" s="432"/>
      <c r="QM98" s="432"/>
      <c r="QN98" s="432"/>
      <c r="QO98" s="432"/>
      <c r="QP98" s="432"/>
      <c r="QQ98" s="432"/>
      <c r="QR98" s="432"/>
      <c r="QS98" s="432"/>
      <c r="QT98" s="432"/>
      <c r="QU98" s="432"/>
      <c r="QV98" s="432"/>
      <c r="QW98" s="432"/>
      <c r="QX98" s="432"/>
      <c r="QY98" s="432"/>
      <c r="QZ98" s="432"/>
      <c r="RA98" s="432"/>
      <c r="RB98" s="432"/>
      <c r="RC98" s="432"/>
      <c r="RD98" s="432"/>
      <c r="RE98" s="432"/>
      <c r="RF98" s="432"/>
      <c r="RG98" s="432"/>
      <c r="RH98" s="432"/>
      <c r="RI98" s="432"/>
      <c r="RJ98" s="432"/>
      <c r="RK98" s="432"/>
      <c r="RL98" s="432"/>
      <c r="RM98" s="432"/>
      <c r="RN98" s="432"/>
      <c r="RO98" s="432"/>
      <c r="RP98" s="432"/>
      <c r="RQ98" s="432"/>
      <c r="RR98" s="432"/>
    </row>
    <row r="99" spans="1:486" ht="15" customHeight="1" x14ac:dyDescent="0.25">
      <c r="A99" t="str">
        <f t="shared" si="45"/>
        <v>3.314279171878</v>
      </c>
      <c r="B99" s="493"/>
      <c r="C99" s="455" t="s">
        <v>4727</v>
      </c>
      <c r="D99" s="455" t="s">
        <v>4728</v>
      </c>
      <c r="E99" s="458" t="s">
        <v>4729</v>
      </c>
      <c r="F99" s="455">
        <v>68643</v>
      </c>
      <c r="G99" s="504" t="s">
        <v>4730</v>
      </c>
      <c r="H99" s="455" t="s">
        <v>4731</v>
      </c>
      <c r="I99" s="455" t="s">
        <v>4732</v>
      </c>
      <c r="J99" s="455">
        <v>8608736</v>
      </c>
      <c r="K99" s="455" t="s">
        <v>4733</v>
      </c>
      <c r="L99" s="455" t="s">
        <v>4734</v>
      </c>
      <c r="M99" s="455"/>
      <c r="N99" s="455"/>
      <c r="O99" s="455"/>
      <c r="P99" s="455"/>
      <c r="Q99" s="501" t="s">
        <v>105</v>
      </c>
      <c r="R99" s="500" t="s">
        <v>105</v>
      </c>
      <c r="S99" s="492" t="b">
        <f t="shared" si="54"/>
        <v>1</v>
      </c>
      <c r="T99" s="538" t="str">
        <f t="shared" si="55"/>
        <v>ok</v>
      </c>
      <c r="U99" s="544"/>
      <c r="V99" s="545"/>
      <c r="W99" s="499">
        <v>0</v>
      </c>
      <c r="X99" s="442">
        <f t="shared" si="46"/>
        <v>0</v>
      </c>
      <c r="Y99" s="490" t="b">
        <f t="shared" si="56"/>
        <v>1</v>
      </c>
      <c r="Z99" s="492" t="str">
        <f t="shared" si="57"/>
        <v>ok</v>
      </c>
      <c r="AA99" s="498"/>
      <c r="AB99" s="498">
        <v>50000</v>
      </c>
      <c r="AC99" s="499">
        <v>50000</v>
      </c>
      <c r="AD99" s="442">
        <f t="shared" si="47"/>
        <v>0</v>
      </c>
      <c r="AE99" s="490" t="b">
        <f t="shared" si="58"/>
        <v>1</v>
      </c>
      <c r="AF99" s="490" t="str">
        <f t="shared" si="67"/>
        <v>ok</v>
      </c>
      <c r="AG99" s="544"/>
      <c r="AH99" s="545"/>
      <c r="AI99" s="499">
        <v>0</v>
      </c>
      <c r="AJ99" s="442">
        <f t="shared" si="64"/>
        <v>0</v>
      </c>
      <c r="AK99" s="492" t="b">
        <f t="shared" si="59"/>
        <v>1</v>
      </c>
      <c r="AL99" s="492" t="str">
        <f t="shared" si="60"/>
        <v>ok</v>
      </c>
      <c r="AM99" s="544"/>
      <c r="AN99" s="545"/>
      <c r="AO99" s="499">
        <v>0</v>
      </c>
      <c r="AP99" s="447">
        <f t="shared" si="61"/>
        <v>0</v>
      </c>
      <c r="AQ99" s="492" t="b">
        <f t="shared" si="62"/>
        <v>1</v>
      </c>
      <c r="AR99" s="492" t="b">
        <f t="shared" si="63"/>
        <v>1</v>
      </c>
      <c r="AS99" s="492" t="str">
        <f t="shared" si="52"/>
        <v>ok</v>
      </c>
      <c r="AT99" s="525"/>
      <c r="AU99" s="443">
        <v>56677.51</v>
      </c>
      <c r="AV99" s="443">
        <v>87010.23</v>
      </c>
      <c r="AW99" s="443" t="s">
        <v>6872</v>
      </c>
      <c r="AX99" s="444">
        <v>7.1499600000000001</v>
      </c>
      <c r="AY99" s="443">
        <v>70938.13</v>
      </c>
      <c r="AZ99" s="443">
        <v>81529.350000000006</v>
      </c>
      <c r="BA99" s="442" t="s">
        <v>6873</v>
      </c>
      <c r="BB99" s="442">
        <v>44368</v>
      </c>
      <c r="BC99" s="441">
        <v>641561</v>
      </c>
      <c r="BD99" s="440">
        <v>170411</v>
      </c>
      <c r="BE99" s="439">
        <v>276972.39</v>
      </c>
      <c r="BF99" s="439">
        <v>940</v>
      </c>
      <c r="BG99" s="439" t="s">
        <v>6568</v>
      </c>
      <c r="BH99" s="439">
        <f t="shared" ref="BH99:BH126" si="69">ROUND((AY99+BF99),0)</f>
        <v>71878</v>
      </c>
      <c r="BI99" s="438" t="e">
        <f t="shared" si="65"/>
        <v>#VALUE!</v>
      </c>
      <c r="BJ99" t="e">
        <f>VLOOKUP(P99,'[1]Critère Allocation'!$A$4:$K$10,11,FALSE)</f>
        <v>#N/A</v>
      </c>
      <c r="BK99" s="431" t="e">
        <f t="shared" si="43"/>
        <v>#N/A</v>
      </c>
      <c r="BL99" s="437" t="e">
        <f>$BO99*VLOOKUP($C99,'[1]PARAMETRES 2024'!$C$2:$I$27,2,FALSE)</f>
        <v>#N/A</v>
      </c>
      <c r="BM99" s="436" t="e">
        <f>$BO99*VLOOKUP($C99,'[1]PARAMETRES 2024'!$C$2:$I$27,3,FALSE)</f>
        <v>#N/A</v>
      </c>
      <c r="BN99" s="437" t="e">
        <f>$BO99*VLOOKUP($C99,'[1]PARAMETRES 2024'!$C$2:$I$27,4,FALSE)</f>
        <v>#N/A</v>
      </c>
      <c r="BO99" s="434" t="e">
        <f>$BK99/(1-VLOOKUP($C99,'[1]PARAMETRES 2024'!$C$2:$I$27,5,FALSE))</f>
        <v>#N/A</v>
      </c>
      <c r="BP99" s="437">
        <f t="shared" si="48"/>
        <v>0</v>
      </c>
      <c r="BQ99" s="437">
        <f t="shared" si="66"/>
        <v>0</v>
      </c>
      <c r="BR99" s="434" t="e">
        <f t="shared" si="49"/>
        <v>#N/A</v>
      </c>
      <c r="BS99" s="436">
        <f>IFERROR(BO99*VLOOKUP(C99,'[1]PARAMETRES 2024'!$C$2:$I$27,6,FALSE),0)</f>
        <v>0</v>
      </c>
      <c r="BT99" s="436">
        <f>IFERROR((BP99+BQ99)*VLOOKUP(C99,'[1]PARAMETRES 2024'!$C$2:$I$27,7,FALSE),0)</f>
        <v>0</v>
      </c>
      <c r="BU99" s="435" t="e">
        <f t="shared" si="50"/>
        <v>#N/A</v>
      </c>
      <c r="BX99" s="434" t="e">
        <f t="shared" si="51"/>
        <v>#N/A</v>
      </c>
      <c r="BZ99" s="497"/>
      <c r="CG99" s="497"/>
      <c r="CN99" s="497"/>
    </row>
    <row r="100" spans="1:486" ht="15" customHeight="1" x14ac:dyDescent="0.25">
      <c r="A100" t="str">
        <f t="shared" si="45"/>
        <v>Bpxldds282138</v>
      </c>
      <c r="B100" s="445" t="s">
        <v>1</v>
      </c>
      <c r="C100" s="470" t="s">
        <v>4735</v>
      </c>
      <c r="D100" s="455" t="s">
        <v>4736</v>
      </c>
      <c r="E100" s="458" t="s">
        <v>4737</v>
      </c>
      <c r="F100" s="455" t="s">
        <v>4738</v>
      </c>
      <c r="G100" s="455" t="s">
        <v>4739</v>
      </c>
      <c r="H100" s="529" t="s">
        <v>4740</v>
      </c>
      <c r="I100" s="455" t="s">
        <v>4741</v>
      </c>
      <c r="J100" s="466">
        <v>67426</v>
      </c>
      <c r="K100" s="470"/>
      <c r="L100" s="470"/>
      <c r="M100" s="455"/>
      <c r="N100" s="455">
        <v>4716863</v>
      </c>
      <c r="O100" s="455" t="s">
        <v>4742</v>
      </c>
      <c r="P100" s="455" t="s">
        <v>4743</v>
      </c>
      <c r="Q100" s="501" t="s">
        <v>105</v>
      </c>
      <c r="R100" s="500"/>
      <c r="S100" s="492" t="b">
        <f t="shared" si="54"/>
        <v>0</v>
      </c>
      <c r="T100" s="538" t="str">
        <f t="shared" si="55"/>
        <v/>
      </c>
      <c r="U100" s="544"/>
      <c r="V100" s="545">
        <v>0</v>
      </c>
      <c r="W100" s="499"/>
      <c r="X100" s="442">
        <f t="shared" si="46"/>
        <v>0</v>
      </c>
      <c r="Y100" s="490" t="b">
        <f t="shared" si="56"/>
        <v>1</v>
      </c>
      <c r="Z100" s="492" t="str">
        <f t="shared" si="57"/>
        <v>ok</v>
      </c>
      <c r="AA100" s="498"/>
      <c r="AB100" s="498">
        <v>0</v>
      </c>
      <c r="AC100" s="499"/>
      <c r="AD100" s="442">
        <f t="shared" si="47"/>
        <v>0</v>
      </c>
      <c r="AE100" s="490" t="b">
        <f t="shared" si="58"/>
        <v>1</v>
      </c>
      <c r="AF100" s="490" t="str">
        <f t="shared" si="67"/>
        <v>ok</v>
      </c>
      <c r="AG100" s="544"/>
      <c r="AH100" s="545">
        <v>450000</v>
      </c>
      <c r="AI100" s="499"/>
      <c r="AJ100" s="442">
        <f t="shared" si="64"/>
        <v>1</v>
      </c>
      <c r="AK100" s="492" t="b">
        <f t="shared" si="59"/>
        <v>0</v>
      </c>
      <c r="AL100" s="492" t="str">
        <f t="shared" si="60"/>
        <v/>
      </c>
      <c r="AM100" s="548"/>
      <c r="AN100" s="545">
        <v>900000</v>
      </c>
      <c r="AO100" s="527"/>
      <c r="AP100" s="447">
        <f t="shared" si="61"/>
        <v>1</v>
      </c>
      <c r="AQ100" s="492" t="b">
        <f t="shared" si="62"/>
        <v>0</v>
      </c>
      <c r="AR100" s="492" t="b">
        <f t="shared" si="63"/>
        <v>1</v>
      </c>
      <c r="AS100" s="492" t="str">
        <f t="shared" si="52"/>
        <v/>
      </c>
      <c r="AT100" s="544"/>
      <c r="AU100" s="443">
        <v>43383.99</v>
      </c>
      <c r="AV100" s="443" t="s">
        <v>3565</v>
      </c>
      <c r="AW100" s="443" t="s">
        <v>6874</v>
      </c>
      <c r="AX100" s="444">
        <v>7.2630299999999997</v>
      </c>
      <c r="AY100" s="443">
        <v>281187.96000000002</v>
      </c>
      <c r="AZ100" s="443" t="s">
        <v>3565</v>
      </c>
      <c r="BA100" s="442" t="s">
        <v>6875</v>
      </c>
      <c r="BB100" s="442">
        <v>356775</v>
      </c>
      <c r="BC100" s="441">
        <v>8474409</v>
      </c>
      <c r="BD100" s="440">
        <v>2549466</v>
      </c>
      <c r="BE100" s="439">
        <v>8558867.3300000001</v>
      </c>
      <c r="BF100" s="439">
        <v>950</v>
      </c>
      <c r="BG100" s="439" t="s">
        <v>6876</v>
      </c>
      <c r="BH100" s="439">
        <f t="shared" si="69"/>
        <v>282138</v>
      </c>
      <c r="BI100" s="438" t="e">
        <f t="shared" si="65"/>
        <v>#VALUE!</v>
      </c>
      <c r="BJ100" t="e">
        <f>VLOOKUP(P100,'[1]Critère Allocation'!$A$4:$K$10,11,FALSE)</f>
        <v>#N/A</v>
      </c>
      <c r="BK100" s="431" t="e">
        <f t="shared" si="43"/>
        <v>#N/A</v>
      </c>
      <c r="BL100" s="437" t="e">
        <f>$BO100*VLOOKUP($C100,'[1]PARAMETRES 2024'!$C$2:$I$27,2,FALSE)</f>
        <v>#N/A</v>
      </c>
      <c r="BM100" s="436" t="e">
        <f>$BO100*VLOOKUP($C100,'[1]PARAMETRES 2024'!$C$2:$I$27,3,FALSE)</f>
        <v>#N/A</v>
      </c>
      <c r="BN100" s="437" t="e">
        <f>$BO100*VLOOKUP($C100,'[1]PARAMETRES 2024'!$C$2:$I$27,4,FALSE)</f>
        <v>#N/A</v>
      </c>
      <c r="BO100" s="434" t="e">
        <f>$BK100/(1-VLOOKUP($C100,'[1]PARAMETRES 2024'!$C$2:$I$27,5,FALSE))</f>
        <v>#N/A</v>
      </c>
      <c r="BP100" s="437">
        <f t="shared" si="48"/>
        <v>0</v>
      </c>
      <c r="BQ100" s="437">
        <f t="shared" si="66"/>
        <v>0</v>
      </c>
      <c r="BR100" s="434" t="e">
        <f t="shared" si="49"/>
        <v>#N/A</v>
      </c>
      <c r="BS100" s="436">
        <f>IFERROR(BO100*VLOOKUP(C100,'[1]PARAMETRES 2024'!$C$2:$I$27,6,FALSE),0)</f>
        <v>0</v>
      </c>
      <c r="BT100" s="436">
        <f>IFERROR((BP100+BQ100)*VLOOKUP(C100,'[1]PARAMETRES 2024'!$C$2:$I$27,7,FALSE),0)</f>
        <v>0</v>
      </c>
      <c r="BU100" s="435" t="e">
        <f t="shared" si="50"/>
        <v>#N/A</v>
      </c>
      <c r="BX100" s="434" t="e">
        <f t="shared" si="51"/>
        <v>#N/A</v>
      </c>
      <c r="BZ100" s="497"/>
      <c r="CG100" s="497"/>
      <c r="CN100" s="497"/>
    </row>
    <row r="101" spans="1:486" ht="15" customHeight="1" x14ac:dyDescent="0.25">
      <c r="A101" t="str">
        <f t="shared" si="45"/>
        <v>Qckzrhhvztl4813566</v>
      </c>
      <c r="B101" s="493"/>
      <c r="C101" s="455" t="s">
        <v>4744</v>
      </c>
      <c r="D101" s="528" t="s">
        <v>4745</v>
      </c>
      <c r="E101" s="458" t="s">
        <v>4746</v>
      </c>
      <c r="F101" s="528" t="s">
        <v>4747</v>
      </c>
      <c r="G101" s="543" t="s">
        <v>4748</v>
      </c>
      <c r="H101" s="528" t="s">
        <v>4749</v>
      </c>
      <c r="I101" s="528" t="s">
        <v>4750</v>
      </c>
      <c r="J101" s="528">
        <v>81404</v>
      </c>
      <c r="K101" s="455" t="s">
        <v>4751</v>
      </c>
      <c r="L101" s="455" t="s">
        <v>4752</v>
      </c>
      <c r="M101" s="455">
        <v>403495</v>
      </c>
      <c r="N101" s="455" t="s">
        <v>4753</v>
      </c>
      <c r="O101" s="455" t="s">
        <v>4754</v>
      </c>
      <c r="P101" s="455" t="s">
        <v>4755</v>
      </c>
      <c r="Q101" s="501" t="s">
        <v>105</v>
      </c>
      <c r="R101" s="500" t="s">
        <v>105</v>
      </c>
      <c r="S101" s="492" t="b">
        <f t="shared" si="54"/>
        <v>1</v>
      </c>
      <c r="T101" s="538" t="str">
        <f t="shared" si="55"/>
        <v>ok</v>
      </c>
      <c r="U101" s="537"/>
      <c r="V101" s="498">
        <v>969609</v>
      </c>
      <c r="W101" s="499">
        <v>917272</v>
      </c>
      <c r="X101" s="442">
        <f t="shared" si="46"/>
        <v>5.7057230570648619E-2</v>
      </c>
      <c r="Y101" s="490" t="b">
        <f t="shared" si="56"/>
        <v>1</v>
      </c>
      <c r="Z101" s="492" t="str">
        <f t="shared" si="57"/>
        <v>ok</v>
      </c>
      <c r="AA101" s="498"/>
      <c r="AB101" s="498">
        <v>665389</v>
      </c>
      <c r="AC101" s="499">
        <v>533388</v>
      </c>
      <c r="AD101" s="442">
        <f t="shared" si="47"/>
        <v>0.24747650865786258</v>
      </c>
      <c r="AE101" s="490" t="b">
        <f t="shared" si="58"/>
        <v>0</v>
      </c>
      <c r="AF101" s="490" t="str">
        <f t="shared" si="67"/>
        <v/>
      </c>
      <c r="AG101" s="537"/>
      <c r="AH101" s="498"/>
      <c r="AI101" s="499"/>
      <c r="AJ101" s="442">
        <f t="shared" si="64"/>
        <v>0</v>
      </c>
      <c r="AK101" s="492" t="b">
        <f t="shared" si="59"/>
        <v>1</v>
      </c>
      <c r="AL101" s="492" t="str">
        <f t="shared" si="60"/>
        <v>ok</v>
      </c>
      <c r="AM101" s="537"/>
      <c r="AN101" s="498"/>
      <c r="AO101" s="499"/>
      <c r="AP101" s="447">
        <f t="shared" si="61"/>
        <v>0</v>
      </c>
      <c r="AQ101" s="492" t="b">
        <f t="shared" si="62"/>
        <v>1</v>
      </c>
      <c r="AR101" s="492" t="b">
        <f t="shared" si="63"/>
        <v>1</v>
      </c>
      <c r="AS101" s="492" t="str">
        <f t="shared" si="52"/>
        <v>ok</v>
      </c>
      <c r="AT101" s="537"/>
      <c r="AU101" s="443">
        <v>3445950.91</v>
      </c>
      <c r="AV101" s="443" t="s">
        <v>6877</v>
      </c>
      <c r="AW101" s="443" t="s">
        <v>6878</v>
      </c>
      <c r="AX101" s="444">
        <v>9.7024000000000008</v>
      </c>
      <c r="AY101" s="443">
        <v>4812606.05</v>
      </c>
      <c r="AZ101" s="443">
        <v>5010450.54</v>
      </c>
      <c r="BA101" s="442" t="s">
        <v>6879</v>
      </c>
      <c r="BB101" s="442"/>
      <c r="BC101" s="441" t="s">
        <v>3565</v>
      </c>
      <c r="BD101" s="440">
        <v>3581104</v>
      </c>
      <c r="BE101" s="439">
        <v>7755501.4500000002</v>
      </c>
      <c r="BF101" s="439">
        <v>960</v>
      </c>
      <c r="BG101" s="439" t="s">
        <v>6880</v>
      </c>
      <c r="BH101" s="439">
        <f t="shared" si="69"/>
        <v>4813566</v>
      </c>
      <c r="BI101" s="438" t="e">
        <f t="shared" si="65"/>
        <v>#VALUE!</v>
      </c>
      <c r="BJ101" t="e">
        <f>VLOOKUP(P101,'[1]Critère Allocation'!$A$4:$K$10,11,FALSE)</f>
        <v>#N/A</v>
      </c>
      <c r="BK101" s="431" t="e">
        <f t="shared" si="43"/>
        <v>#N/A</v>
      </c>
      <c r="BL101" s="437" t="e">
        <f>$BO101*VLOOKUP($C101,'[1]PARAMETRES 2024'!$C$2:$I$27,2,FALSE)</f>
        <v>#N/A</v>
      </c>
      <c r="BM101" s="436" t="e">
        <f>$BO101*VLOOKUP($C101,'[1]PARAMETRES 2024'!$C$2:$I$27,3,FALSE)</f>
        <v>#N/A</v>
      </c>
      <c r="BN101" s="437" t="e">
        <f>$BO101*VLOOKUP($C101,'[1]PARAMETRES 2024'!$C$2:$I$27,4,FALSE)</f>
        <v>#N/A</v>
      </c>
      <c r="BO101" s="434" t="e">
        <f>$BK101/(1-VLOOKUP($C101,'[1]PARAMETRES 2024'!$C$2:$I$27,5,FALSE))</f>
        <v>#N/A</v>
      </c>
      <c r="BP101" s="437">
        <f t="shared" si="48"/>
        <v>0</v>
      </c>
      <c r="BQ101" s="437">
        <f t="shared" si="66"/>
        <v>0</v>
      </c>
      <c r="BR101" s="434" t="e">
        <f t="shared" si="49"/>
        <v>#N/A</v>
      </c>
      <c r="BS101" s="436">
        <f>IFERROR(BO101*VLOOKUP(C101,'[1]PARAMETRES 2024'!$C$2:$I$27,6,FALSE),0)</f>
        <v>0</v>
      </c>
      <c r="BT101" s="436">
        <f>IFERROR((BP101+BQ101)*VLOOKUP(C101,'[1]PARAMETRES 2024'!$C$2:$I$27,7,FALSE),0)</f>
        <v>0</v>
      </c>
      <c r="BU101" s="435" t="e">
        <f t="shared" si="50"/>
        <v>#N/A</v>
      </c>
      <c r="BX101" s="434" t="e">
        <f t="shared" si="51"/>
        <v>#N/A</v>
      </c>
      <c r="BZ101" s="497"/>
      <c r="CG101" s="497"/>
      <c r="CN101" s="497"/>
    </row>
    <row r="102" spans="1:486" ht="15" customHeight="1" x14ac:dyDescent="0.25">
      <c r="A102" t="str">
        <f t="shared" si="45"/>
        <v>48554162</v>
      </c>
      <c r="B102" s="542"/>
      <c r="C102" s="455" t="s">
        <v>4756</v>
      </c>
      <c r="D102" s="455" t="s">
        <v>4757</v>
      </c>
      <c r="E102" s="458" t="s">
        <v>4758</v>
      </c>
      <c r="F102" s="528" t="s">
        <v>4759</v>
      </c>
      <c r="G102" s="504" t="s">
        <v>4760</v>
      </c>
      <c r="H102" s="455"/>
      <c r="I102" s="528"/>
      <c r="J102" s="455"/>
      <c r="K102" s="455"/>
      <c r="L102" s="455"/>
      <c r="M102" s="455"/>
      <c r="N102" s="455"/>
      <c r="O102" s="455"/>
      <c r="P102" s="455"/>
      <c r="Q102" s="501" t="s">
        <v>105</v>
      </c>
      <c r="R102" s="500" t="s">
        <v>105</v>
      </c>
      <c r="S102" s="492" t="b">
        <f t="shared" si="54"/>
        <v>1</v>
      </c>
      <c r="T102" s="538" t="str">
        <f t="shared" si="55"/>
        <v>ok</v>
      </c>
      <c r="U102" s="498"/>
      <c r="V102" s="498">
        <v>4469846</v>
      </c>
      <c r="W102" s="499">
        <v>4536800</v>
      </c>
      <c r="X102" s="442">
        <f t="shared" si="46"/>
        <v>-1.4757979192382295E-2</v>
      </c>
      <c r="Y102" s="490" t="b">
        <f t="shared" si="56"/>
        <v>1</v>
      </c>
      <c r="Z102" s="492" t="str">
        <f t="shared" si="57"/>
        <v>ok</v>
      </c>
      <c r="AA102" s="498"/>
      <c r="AB102" s="498">
        <v>5857487</v>
      </c>
      <c r="AC102" s="499">
        <v>5749603</v>
      </c>
      <c r="AD102" s="442">
        <f t="shared" si="47"/>
        <v>1.8763730295813467E-2</v>
      </c>
      <c r="AE102" s="490" t="b">
        <f t="shared" si="58"/>
        <v>1</v>
      </c>
      <c r="AF102" s="490" t="str">
        <f t="shared" si="67"/>
        <v>ok</v>
      </c>
      <c r="AG102" s="515"/>
      <c r="AH102" s="498"/>
      <c r="AI102" s="499"/>
      <c r="AJ102" s="442">
        <f t="shared" si="64"/>
        <v>0</v>
      </c>
      <c r="AK102" s="492" t="b">
        <f t="shared" si="59"/>
        <v>1</v>
      </c>
      <c r="AL102" s="492" t="str">
        <f t="shared" si="60"/>
        <v>ok</v>
      </c>
      <c r="AM102" s="498"/>
      <c r="AN102" s="498"/>
      <c r="AO102" s="499"/>
      <c r="AP102" s="447">
        <f t="shared" si="61"/>
        <v>0</v>
      </c>
      <c r="AQ102" s="492" t="b">
        <f t="shared" si="62"/>
        <v>1</v>
      </c>
      <c r="AR102" s="492" t="b">
        <f t="shared" si="63"/>
        <v>1</v>
      </c>
      <c r="AS102" s="492" t="str">
        <f t="shared" si="52"/>
        <v>ok</v>
      </c>
      <c r="AT102" s="498"/>
      <c r="AU102" s="443" t="s">
        <v>6881</v>
      </c>
      <c r="AV102" s="443">
        <v>5836624.3499999996</v>
      </c>
      <c r="AW102" s="443" t="s">
        <v>6882</v>
      </c>
      <c r="AX102" s="444">
        <v>5.7811500000000002</v>
      </c>
      <c r="AY102" s="443">
        <v>48553191.57</v>
      </c>
      <c r="AZ102" s="443">
        <v>83678369.950000003</v>
      </c>
      <c r="BA102" s="442" t="s">
        <v>6883</v>
      </c>
      <c r="BB102" s="442"/>
      <c r="BC102" s="441" t="s">
        <v>3565</v>
      </c>
      <c r="BD102" s="440">
        <v>21166480</v>
      </c>
      <c r="BE102" s="439">
        <v>98235538.239999995</v>
      </c>
      <c r="BF102" s="439">
        <v>970</v>
      </c>
      <c r="BG102" s="439" t="s">
        <v>6884</v>
      </c>
      <c r="BH102" s="439">
        <f t="shared" si="69"/>
        <v>48554162</v>
      </c>
      <c r="BI102" s="438" t="e">
        <f t="shared" si="65"/>
        <v>#VALUE!</v>
      </c>
      <c r="BJ102" t="e">
        <f>VLOOKUP(P102,'[1]Critère Allocation'!$A$4:$K$10,11,FALSE)</f>
        <v>#N/A</v>
      </c>
      <c r="BK102" s="431" t="e">
        <f t="shared" si="43"/>
        <v>#N/A</v>
      </c>
      <c r="BL102" s="437" t="e">
        <f>$BO102*VLOOKUP($C102,'[1]PARAMETRES 2024'!$C$2:$I$27,2,FALSE)</f>
        <v>#N/A</v>
      </c>
      <c r="BM102" s="436" t="e">
        <f>$BO102*VLOOKUP($C102,'[1]PARAMETRES 2024'!$C$2:$I$27,3,FALSE)</f>
        <v>#N/A</v>
      </c>
      <c r="BN102" s="437" t="e">
        <f>$BO102*VLOOKUP($C102,'[1]PARAMETRES 2024'!$C$2:$I$27,4,FALSE)</f>
        <v>#N/A</v>
      </c>
      <c r="BO102" s="434" t="e">
        <f>$BK102/(1-VLOOKUP($C102,'[1]PARAMETRES 2024'!$C$2:$I$27,5,FALSE))</f>
        <v>#N/A</v>
      </c>
      <c r="BP102" s="437">
        <f t="shared" si="48"/>
        <v>0</v>
      </c>
      <c r="BQ102" s="437">
        <f t="shared" si="66"/>
        <v>0</v>
      </c>
      <c r="BR102" s="434" t="e">
        <f t="shared" si="49"/>
        <v>#N/A</v>
      </c>
      <c r="BS102" s="436">
        <f>IFERROR(BO102*VLOOKUP(C102,'[1]PARAMETRES 2024'!$C$2:$I$27,6,FALSE),0)</f>
        <v>0</v>
      </c>
      <c r="BT102" s="436">
        <f>IFERROR((BP102+BQ102)*VLOOKUP(C102,'[1]PARAMETRES 2024'!$C$2:$I$27,7,FALSE),0)</f>
        <v>0</v>
      </c>
      <c r="BU102" s="435" t="e">
        <f t="shared" si="50"/>
        <v>#N/A</v>
      </c>
      <c r="BX102" s="434" t="e">
        <f t="shared" si="51"/>
        <v>#N/A</v>
      </c>
      <c r="BZ102" s="497"/>
      <c r="CG102" s="497"/>
      <c r="CN102" s="497"/>
    </row>
    <row r="103" spans="1:486" ht="15" customHeight="1" x14ac:dyDescent="0.25">
      <c r="A103" t="str">
        <f t="shared" si="45"/>
        <v>707.73664804372899</v>
      </c>
      <c r="B103" s="542"/>
      <c r="C103" s="455" t="s">
        <v>4761</v>
      </c>
      <c r="D103" s="455" t="s">
        <v>4762</v>
      </c>
      <c r="E103" s="458"/>
      <c r="F103" s="528">
        <v>17702</v>
      </c>
      <c r="G103" s="543" t="s">
        <v>4763</v>
      </c>
      <c r="H103" s="528" t="s">
        <v>4764</v>
      </c>
      <c r="I103" s="528">
        <v>673362</v>
      </c>
      <c r="J103" s="455">
        <v>1576238</v>
      </c>
      <c r="K103" s="455" t="s">
        <v>4765</v>
      </c>
      <c r="L103" s="455" t="s">
        <v>4766</v>
      </c>
      <c r="M103" s="455"/>
      <c r="N103" s="455"/>
      <c r="O103" s="455"/>
      <c r="P103" s="455"/>
      <c r="Q103" s="501" t="s">
        <v>105</v>
      </c>
      <c r="R103" s="500" t="s">
        <v>105</v>
      </c>
      <c r="S103" s="492" t="b">
        <f t="shared" si="54"/>
        <v>1</v>
      </c>
      <c r="T103" s="538" t="str">
        <f t="shared" si="55"/>
        <v>ok</v>
      </c>
      <c r="U103" s="498"/>
      <c r="V103" s="498">
        <v>891878</v>
      </c>
      <c r="W103" s="499">
        <v>891878</v>
      </c>
      <c r="X103" s="442">
        <f t="shared" si="46"/>
        <v>0</v>
      </c>
      <c r="Y103" s="490" t="b">
        <f t="shared" si="56"/>
        <v>1</v>
      </c>
      <c r="Z103" s="492" t="str">
        <f t="shared" si="57"/>
        <v>ok</v>
      </c>
      <c r="AA103" s="533"/>
      <c r="AB103" s="498">
        <v>965927</v>
      </c>
      <c r="AC103" s="499">
        <v>965927</v>
      </c>
      <c r="AD103" s="442">
        <f t="shared" si="47"/>
        <v>0</v>
      </c>
      <c r="AE103" s="490" t="b">
        <f t="shared" si="58"/>
        <v>1</v>
      </c>
      <c r="AF103" s="490" t="str">
        <f t="shared" si="67"/>
        <v>ok</v>
      </c>
      <c r="AG103" s="498"/>
      <c r="AH103" s="498"/>
      <c r="AI103" s="499"/>
      <c r="AJ103" s="442">
        <f t="shared" si="64"/>
        <v>0</v>
      </c>
      <c r="AK103" s="492" t="b">
        <f t="shared" si="59"/>
        <v>1</v>
      </c>
      <c r="AL103" s="492" t="str">
        <f t="shared" si="60"/>
        <v>ok</v>
      </c>
      <c r="AM103" s="498"/>
      <c r="AN103" s="498"/>
      <c r="AO103" s="499"/>
      <c r="AP103" s="447">
        <f t="shared" si="61"/>
        <v>0</v>
      </c>
      <c r="AQ103" s="492" t="b">
        <f t="shared" si="62"/>
        <v>1</v>
      </c>
      <c r="AR103" s="492" t="b">
        <f t="shared" si="63"/>
        <v>1</v>
      </c>
      <c r="AS103" s="492" t="str">
        <f t="shared" si="52"/>
        <v>ok</v>
      </c>
      <c r="AT103" s="498"/>
      <c r="AU103" s="443">
        <v>8571323.0999999996</v>
      </c>
      <c r="AV103" s="443">
        <v>2453001.83</v>
      </c>
      <c r="AW103" s="443" t="s">
        <v>6885</v>
      </c>
      <c r="AX103" s="444">
        <v>8.15625</v>
      </c>
      <c r="AY103" s="443">
        <v>4371919.32</v>
      </c>
      <c r="AZ103" s="443">
        <v>1807026.63</v>
      </c>
      <c r="BA103" s="442" t="s">
        <v>6886</v>
      </c>
      <c r="BB103" s="442"/>
      <c r="BC103" s="441" t="s">
        <v>3565</v>
      </c>
      <c r="BD103" s="440">
        <v>9860666</v>
      </c>
      <c r="BE103" s="439">
        <v>4217836.0999999996</v>
      </c>
      <c r="BF103" s="439">
        <v>980</v>
      </c>
      <c r="BG103" s="439" t="s">
        <v>6887</v>
      </c>
      <c r="BH103" s="439">
        <f t="shared" si="69"/>
        <v>4372899</v>
      </c>
      <c r="BI103" s="438" t="e">
        <f t="shared" si="65"/>
        <v>#VALUE!</v>
      </c>
      <c r="BJ103" t="e">
        <f>VLOOKUP(P103,'[1]Critère Allocation'!$A$4:$K$10,11,FALSE)</f>
        <v>#N/A</v>
      </c>
      <c r="BK103" s="431" t="e">
        <f t="shared" si="43"/>
        <v>#N/A</v>
      </c>
      <c r="BL103" s="437" t="e">
        <f>$BO103*VLOOKUP($C103,'[1]PARAMETRES 2024'!$C$2:$I$27,2,FALSE)</f>
        <v>#N/A</v>
      </c>
      <c r="BM103" s="436" t="e">
        <f>$BO103*VLOOKUP($C103,'[1]PARAMETRES 2024'!$C$2:$I$27,3,FALSE)</f>
        <v>#N/A</v>
      </c>
      <c r="BN103" s="437" t="e">
        <f>$BO103*VLOOKUP($C103,'[1]PARAMETRES 2024'!$C$2:$I$27,4,FALSE)</f>
        <v>#N/A</v>
      </c>
      <c r="BO103" s="434" t="e">
        <f>$BK103/(1-VLOOKUP($C103,'[1]PARAMETRES 2024'!$C$2:$I$27,5,FALSE))</f>
        <v>#N/A</v>
      </c>
      <c r="BP103" s="437">
        <f t="shared" si="48"/>
        <v>0</v>
      </c>
      <c r="BQ103" s="437">
        <f t="shared" si="66"/>
        <v>0</v>
      </c>
      <c r="BR103" s="434" t="e">
        <f t="shared" si="49"/>
        <v>#N/A</v>
      </c>
      <c r="BS103" s="436">
        <f>IFERROR(BO103*VLOOKUP(C103,'[1]PARAMETRES 2024'!$C$2:$I$27,6,FALSE),0)</f>
        <v>0</v>
      </c>
      <c r="BT103" s="436">
        <f>IFERROR((BP103+BQ103)*VLOOKUP(C103,'[1]PARAMETRES 2024'!$C$2:$I$27,7,FALSE),0)</f>
        <v>0</v>
      </c>
      <c r="BU103" s="435" t="e">
        <f t="shared" si="50"/>
        <v>#N/A</v>
      </c>
      <c r="BX103" s="434" t="e">
        <f t="shared" si="51"/>
        <v>#N/A</v>
      </c>
      <c r="BZ103" s="497"/>
      <c r="CG103" s="497"/>
      <c r="CN103" s="497"/>
    </row>
    <row r="104" spans="1:486" ht="15" customHeight="1" x14ac:dyDescent="0.25">
      <c r="A104" t="str">
        <f t="shared" si="45"/>
        <v>31390872</v>
      </c>
      <c r="B104" s="493"/>
      <c r="C104" s="455" t="s">
        <v>4767</v>
      </c>
      <c r="D104" s="455" t="s">
        <v>4768</v>
      </c>
      <c r="E104" s="458" t="s">
        <v>4769</v>
      </c>
      <c r="F104" s="528" t="s">
        <v>4770</v>
      </c>
      <c r="G104" s="543" t="s">
        <v>4771</v>
      </c>
      <c r="H104" s="528"/>
      <c r="I104" s="528"/>
      <c r="J104" s="528"/>
      <c r="K104" s="455"/>
      <c r="L104" s="455"/>
      <c r="M104" s="455"/>
      <c r="N104" s="455"/>
      <c r="O104" s="455"/>
      <c r="P104" s="455"/>
      <c r="Q104" s="501" t="s">
        <v>105</v>
      </c>
      <c r="R104" s="500" t="s">
        <v>105</v>
      </c>
      <c r="S104" s="492" t="b">
        <f t="shared" si="54"/>
        <v>1</v>
      </c>
      <c r="T104" s="538" t="str">
        <f t="shared" si="55"/>
        <v>ok</v>
      </c>
      <c r="U104" s="498"/>
      <c r="V104" s="498">
        <v>15875198</v>
      </c>
      <c r="W104" s="499">
        <v>15271651</v>
      </c>
      <c r="X104" s="442">
        <f t="shared" si="46"/>
        <v>3.9520743369528287E-2</v>
      </c>
      <c r="Y104" s="490" t="b">
        <f t="shared" si="56"/>
        <v>1</v>
      </c>
      <c r="Z104" s="492" t="str">
        <f t="shared" si="57"/>
        <v>ok</v>
      </c>
      <c r="AA104" s="498"/>
      <c r="AB104" s="498">
        <v>22287664</v>
      </c>
      <c r="AC104" s="499">
        <v>21082355</v>
      </c>
      <c r="AD104" s="442">
        <f t="shared" si="47"/>
        <v>5.7171459260599682E-2</v>
      </c>
      <c r="AE104" s="490" t="b">
        <f t="shared" si="58"/>
        <v>1</v>
      </c>
      <c r="AF104" s="490" t="str">
        <f t="shared" si="67"/>
        <v>ok</v>
      </c>
      <c r="AG104" s="498"/>
      <c r="AH104" s="498">
        <v>17139227</v>
      </c>
      <c r="AI104" s="499">
        <v>12740256</v>
      </c>
      <c r="AJ104" s="442">
        <f t="shared" si="64"/>
        <v>0.34528120941996771</v>
      </c>
      <c r="AK104" s="492" t="b">
        <f t="shared" si="59"/>
        <v>0</v>
      </c>
      <c r="AL104" s="492" t="str">
        <f t="shared" si="60"/>
        <v/>
      </c>
      <c r="AM104" s="498"/>
      <c r="AN104" s="498">
        <v>22024767</v>
      </c>
      <c r="AO104" s="499">
        <v>17319697</v>
      </c>
      <c r="AP104" s="447">
        <f t="shared" si="61"/>
        <v>0.27166006426093942</v>
      </c>
      <c r="AQ104" s="492" t="b">
        <f t="shared" si="62"/>
        <v>0</v>
      </c>
      <c r="AR104" s="492" t="b">
        <f t="shared" si="63"/>
        <v>1</v>
      </c>
      <c r="AS104" s="492" t="str">
        <f t="shared" si="52"/>
        <v/>
      </c>
      <c r="AT104" s="498"/>
      <c r="AU104" s="443">
        <v>88666363.370000005</v>
      </c>
      <c r="AV104" s="443">
        <v>4245373.5599999996</v>
      </c>
      <c r="AW104" s="443" t="s">
        <v>6888</v>
      </c>
      <c r="AX104" s="444">
        <v>9.9713100000000008</v>
      </c>
      <c r="AY104" s="443">
        <v>31389881.859999999</v>
      </c>
      <c r="AZ104" s="443">
        <v>24111189.870000001</v>
      </c>
      <c r="BA104" s="442" t="s">
        <v>6889</v>
      </c>
      <c r="BB104" s="442">
        <v>90268341</v>
      </c>
      <c r="BC104" s="441">
        <v>92730129</v>
      </c>
      <c r="BD104" s="440">
        <v>45663859</v>
      </c>
      <c r="BE104" s="439">
        <v>988845298.53999996</v>
      </c>
      <c r="BF104" s="439">
        <v>990</v>
      </c>
      <c r="BG104" s="439" t="s">
        <v>6890</v>
      </c>
      <c r="BH104" s="439">
        <f t="shared" si="69"/>
        <v>31390872</v>
      </c>
      <c r="BI104" s="438" t="e">
        <f t="shared" si="65"/>
        <v>#VALUE!</v>
      </c>
      <c r="BJ104" t="e">
        <f>VLOOKUP(P104,'[1]Critère Allocation'!$A$4:$K$10,11,FALSE)</f>
        <v>#N/A</v>
      </c>
      <c r="BK104" s="431" t="e">
        <f t="shared" si="43"/>
        <v>#N/A</v>
      </c>
      <c r="BL104" s="437" t="e">
        <f>$BO104*VLOOKUP($C104,'[1]PARAMETRES 2024'!$C$2:$I$27,2,FALSE)</f>
        <v>#N/A</v>
      </c>
      <c r="BM104" s="436" t="e">
        <f>$BO104*VLOOKUP($C104,'[1]PARAMETRES 2024'!$C$2:$I$27,3,FALSE)</f>
        <v>#N/A</v>
      </c>
      <c r="BN104" s="437" t="e">
        <f>$BO104*VLOOKUP($C104,'[1]PARAMETRES 2024'!$C$2:$I$27,4,FALSE)</f>
        <v>#N/A</v>
      </c>
      <c r="BO104" s="434" t="e">
        <f>$BK104/(1-VLOOKUP($C104,'[1]PARAMETRES 2024'!$C$2:$I$27,5,FALSE))</f>
        <v>#N/A</v>
      </c>
      <c r="BP104" s="437">
        <f t="shared" si="48"/>
        <v>0</v>
      </c>
      <c r="BQ104" s="437">
        <f t="shared" si="66"/>
        <v>0</v>
      </c>
      <c r="BR104" s="434" t="e">
        <f t="shared" si="49"/>
        <v>#N/A</v>
      </c>
      <c r="BS104" s="436">
        <f>IFERROR(BO104*VLOOKUP(C104,'[1]PARAMETRES 2024'!$C$2:$I$27,6,FALSE),0)</f>
        <v>0</v>
      </c>
      <c r="BT104" s="436">
        <f>IFERROR((BP104+BQ104)*VLOOKUP(C104,'[1]PARAMETRES 2024'!$C$2:$I$27,7,FALSE),0)</f>
        <v>0</v>
      </c>
      <c r="BU104" s="435" t="e">
        <f t="shared" si="50"/>
        <v>#N/A</v>
      </c>
      <c r="BX104" s="434" t="e">
        <f t="shared" si="51"/>
        <v>#N/A</v>
      </c>
      <c r="BZ104" s="497"/>
      <c r="CG104" s="497"/>
      <c r="CN104" s="497"/>
    </row>
    <row r="105" spans="1:486" ht="15" customHeight="1" x14ac:dyDescent="0.25">
      <c r="A105" t="str">
        <f t="shared" si="45"/>
        <v>637.680180094930455</v>
      </c>
      <c r="B105" s="493"/>
      <c r="C105" s="455" t="s">
        <v>4772</v>
      </c>
      <c r="D105" s="455" t="s">
        <v>4773</v>
      </c>
      <c r="E105" s="458" t="s">
        <v>4774</v>
      </c>
      <c r="F105" s="528">
        <v>48729</v>
      </c>
      <c r="G105" s="543" t="s">
        <v>4775</v>
      </c>
      <c r="H105" s="528" t="s">
        <v>4776</v>
      </c>
      <c r="I105" s="528">
        <v>364443</v>
      </c>
      <c r="J105" s="528">
        <v>5882180</v>
      </c>
      <c r="K105" s="455" t="s">
        <v>4777</v>
      </c>
      <c r="L105" s="455" t="s">
        <v>4778</v>
      </c>
      <c r="M105" s="455"/>
      <c r="N105" s="455"/>
      <c r="O105" s="455"/>
      <c r="P105" s="455"/>
      <c r="Q105" s="501" t="s">
        <v>105</v>
      </c>
      <c r="R105" s="500" t="s">
        <v>105</v>
      </c>
      <c r="S105" s="492" t="b">
        <f t="shared" si="54"/>
        <v>1</v>
      </c>
      <c r="T105" s="538" t="str">
        <f t="shared" si="55"/>
        <v>ok</v>
      </c>
      <c r="U105" s="498"/>
      <c r="V105" s="498">
        <v>6944869</v>
      </c>
      <c r="W105" s="499">
        <v>6505600</v>
      </c>
      <c r="X105" s="442">
        <f t="shared" si="46"/>
        <v>6.7521673635022136E-2</v>
      </c>
      <c r="Y105" s="490" t="b">
        <f t="shared" si="56"/>
        <v>1</v>
      </c>
      <c r="Z105" s="492" t="str">
        <f t="shared" si="57"/>
        <v>ok</v>
      </c>
      <c r="AA105" s="498"/>
      <c r="AB105" s="498">
        <v>7084757</v>
      </c>
      <c r="AC105" s="499">
        <v>5994854</v>
      </c>
      <c r="AD105" s="442">
        <f t="shared" si="47"/>
        <v>0.18180642931420848</v>
      </c>
      <c r="AE105" s="490" t="b">
        <f t="shared" si="58"/>
        <v>0</v>
      </c>
      <c r="AF105" s="490" t="str">
        <f t="shared" si="67"/>
        <v/>
      </c>
      <c r="AG105" s="498"/>
      <c r="AH105" s="498">
        <v>7263330</v>
      </c>
      <c r="AI105" s="499">
        <v>10564253</v>
      </c>
      <c r="AJ105" s="442">
        <f t="shared" si="64"/>
        <v>-0.31246156259226282</v>
      </c>
      <c r="AK105" s="492" t="b">
        <f t="shared" si="59"/>
        <v>0</v>
      </c>
      <c r="AL105" s="492" t="str">
        <f t="shared" si="60"/>
        <v/>
      </c>
      <c r="AM105" s="498"/>
      <c r="AN105" s="498">
        <v>8432245</v>
      </c>
      <c r="AO105" s="499">
        <v>12124673</v>
      </c>
      <c r="AP105" s="447">
        <f t="shared" si="61"/>
        <v>-0.30453835744683588</v>
      </c>
      <c r="AQ105" s="492" t="b">
        <f t="shared" si="62"/>
        <v>0</v>
      </c>
      <c r="AR105" s="492" t="b">
        <f t="shared" si="63"/>
        <v>1</v>
      </c>
      <c r="AS105" s="492" t="str">
        <f t="shared" si="52"/>
        <v/>
      </c>
      <c r="AT105" s="498"/>
      <c r="AU105" s="443">
        <v>45657964.109999999</v>
      </c>
      <c r="AV105" s="443">
        <v>7727509.1100000003</v>
      </c>
      <c r="AW105" s="443" t="s">
        <v>6891</v>
      </c>
      <c r="AX105" s="444">
        <v>4.4699999999999997E-2</v>
      </c>
      <c r="AY105" s="443">
        <v>94929455.469999999</v>
      </c>
      <c r="AZ105" s="443">
        <v>83530628.510000005</v>
      </c>
      <c r="BA105" s="442" t="s">
        <v>6892</v>
      </c>
      <c r="BB105" s="442">
        <v>6684903</v>
      </c>
      <c r="BC105" s="441" t="s">
        <v>6893</v>
      </c>
      <c r="BD105" s="440">
        <v>51839031</v>
      </c>
      <c r="BE105" s="439">
        <v>44556320.590000004</v>
      </c>
      <c r="BF105" s="439">
        <v>1000</v>
      </c>
      <c r="BG105" s="439" t="s">
        <v>6895</v>
      </c>
      <c r="BH105" s="439">
        <f t="shared" si="69"/>
        <v>94930455</v>
      </c>
      <c r="BI105" s="438" t="e">
        <f t="shared" si="65"/>
        <v>#VALUE!</v>
      </c>
      <c r="BJ105" t="e">
        <f>VLOOKUP(P105,'[1]Critère Allocation'!$A$4:$K$10,11,FALSE)</f>
        <v>#N/A</v>
      </c>
      <c r="BK105" s="431" t="e">
        <f t="shared" si="43"/>
        <v>#N/A</v>
      </c>
      <c r="BL105" s="437" t="e">
        <f>$BO105*VLOOKUP($C105,'[1]PARAMETRES 2024'!$C$2:$I$27,2,FALSE)</f>
        <v>#N/A</v>
      </c>
      <c r="BM105" s="436" t="e">
        <f>$BO105*VLOOKUP($C105,'[1]PARAMETRES 2024'!$C$2:$I$27,3,FALSE)</f>
        <v>#N/A</v>
      </c>
      <c r="BN105" s="437" t="e">
        <f>$BO105*VLOOKUP($C105,'[1]PARAMETRES 2024'!$C$2:$I$27,4,FALSE)</f>
        <v>#N/A</v>
      </c>
      <c r="BO105" s="434" t="e">
        <f>$BK105/(1-VLOOKUP($C105,'[1]PARAMETRES 2024'!$C$2:$I$27,5,FALSE))</f>
        <v>#N/A</v>
      </c>
      <c r="BP105" s="437">
        <f t="shared" si="48"/>
        <v>0</v>
      </c>
      <c r="BQ105" s="437">
        <f t="shared" si="66"/>
        <v>0</v>
      </c>
      <c r="BR105" s="434" t="e">
        <f t="shared" si="49"/>
        <v>#N/A</v>
      </c>
      <c r="BS105" s="436">
        <f>IFERROR(BO105*VLOOKUP(C105,'[1]PARAMETRES 2024'!$C$2:$I$27,6,FALSE),0)</f>
        <v>0</v>
      </c>
      <c r="BT105" s="436">
        <f>IFERROR((BP105+BQ105)*VLOOKUP(C105,'[1]PARAMETRES 2024'!$C$2:$I$27,7,FALSE),0)</f>
        <v>0</v>
      </c>
      <c r="BU105" s="435" t="e">
        <f t="shared" si="50"/>
        <v>#N/A</v>
      </c>
      <c r="BX105" s="434" t="e">
        <f t="shared" si="51"/>
        <v>#N/A</v>
      </c>
      <c r="BZ105" s="497"/>
      <c r="CG105" s="497"/>
      <c r="CN105" s="497"/>
    </row>
    <row r="106" spans="1:486" ht="15" customHeight="1" x14ac:dyDescent="0.25">
      <c r="A106" t="str">
        <f t="shared" si="45"/>
        <v>230734</v>
      </c>
      <c r="B106" s="542"/>
      <c r="C106" s="455" t="s">
        <v>4779</v>
      </c>
      <c r="D106" s="455" t="s">
        <v>4780</v>
      </c>
      <c r="E106" s="458" t="s">
        <v>4781</v>
      </c>
      <c r="F106" s="528" t="s">
        <v>4782</v>
      </c>
      <c r="G106" s="543" t="s">
        <v>4783</v>
      </c>
      <c r="H106" s="528"/>
      <c r="I106" s="528"/>
      <c r="J106" s="528"/>
      <c r="K106" s="455"/>
      <c r="L106" s="455"/>
      <c r="M106" s="455"/>
      <c r="N106" s="455"/>
      <c r="O106" s="455"/>
      <c r="P106" s="455"/>
      <c r="Q106" s="501" t="s">
        <v>105</v>
      </c>
      <c r="R106" s="500" t="s">
        <v>105</v>
      </c>
      <c r="S106" s="492" t="b">
        <f t="shared" si="54"/>
        <v>1</v>
      </c>
      <c r="T106" s="538" t="str">
        <f t="shared" si="55"/>
        <v>ok</v>
      </c>
      <c r="U106" s="498"/>
      <c r="V106" s="498">
        <v>758936</v>
      </c>
      <c r="W106" s="499">
        <v>758936</v>
      </c>
      <c r="X106" s="442">
        <f t="shared" si="46"/>
        <v>0</v>
      </c>
      <c r="Y106" s="490" t="b">
        <f t="shared" si="56"/>
        <v>1</v>
      </c>
      <c r="Z106" s="492" t="str">
        <f t="shared" si="57"/>
        <v>ok</v>
      </c>
      <c r="AA106" s="498"/>
      <c r="AB106" s="498">
        <v>23600</v>
      </c>
      <c r="AC106" s="499">
        <v>23600</v>
      </c>
      <c r="AD106" s="442">
        <f t="shared" si="47"/>
        <v>0</v>
      </c>
      <c r="AE106" s="490" t="b">
        <f t="shared" si="58"/>
        <v>1</v>
      </c>
      <c r="AF106" s="490" t="str">
        <f t="shared" si="67"/>
        <v>ok</v>
      </c>
      <c r="AG106" s="498"/>
      <c r="AH106" s="498"/>
      <c r="AI106" s="499"/>
      <c r="AJ106" s="442">
        <f t="shared" si="64"/>
        <v>0</v>
      </c>
      <c r="AK106" s="492" t="b">
        <f t="shared" si="59"/>
        <v>1</v>
      </c>
      <c r="AL106" s="492" t="str">
        <f t="shared" si="60"/>
        <v>ok</v>
      </c>
      <c r="AM106" s="498"/>
      <c r="AN106" s="498"/>
      <c r="AO106" s="499"/>
      <c r="AP106" s="447">
        <f t="shared" si="61"/>
        <v>0</v>
      </c>
      <c r="AQ106" s="492" t="b">
        <f t="shared" si="62"/>
        <v>1</v>
      </c>
      <c r="AR106" s="492" t="b">
        <f t="shared" si="63"/>
        <v>1</v>
      </c>
      <c r="AS106" s="492" t="str">
        <f t="shared" ref="AS106:AS137" si="70">IF(AND(AQ106,AR106),"ok","")</f>
        <v>ok</v>
      </c>
      <c r="AT106" s="498"/>
      <c r="AU106" s="443">
        <v>862152.6</v>
      </c>
      <c r="AV106" s="443">
        <v>518482.26</v>
      </c>
      <c r="AW106" s="443" t="s">
        <v>6896</v>
      </c>
      <c r="AX106" s="444">
        <v>7.5145200000000001</v>
      </c>
      <c r="AY106" s="443">
        <v>229723.79</v>
      </c>
      <c r="AZ106" s="443">
        <v>872245.48</v>
      </c>
      <c r="BA106" s="442" t="s">
        <v>6897</v>
      </c>
      <c r="BB106" s="442">
        <v>833754164</v>
      </c>
      <c r="BC106" s="441">
        <v>833343399</v>
      </c>
      <c r="BD106" s="440">
        <v>366002951</v>
      </c>
      <c r="BE106" s="439">
        <v>697950344.50999999</v>
      </c>
      <c r="BF106" s="439">
        <v>1010</v>
      </c>
      <c r="BG106" s="439" t="s">
        <v>6898</v>
      </c>
      <c r="BH106" s="439">
        <f t="shared" si="69"/>
        <v>230734</v>
      </c>
      <c r="BI106" s="438" t="e">
        <f t="shared" si="65"/>
        <v>#VALUE!</v>
      </c>
      <c r="BJ106" t="e">
        <f>VLOOKUP(P106,'[1]Critère Allocation'!$A$4:$K$10,11,FALSE)</f>
        <v>#N/A</v>
      </c>
      <c r="BK106" s="431" t="e">
        <f t="shared" si="43"/>
        <v>#N/A</v>
      </c>
      <c r="BL106" s="437" t="e">
        <f>$BO106*VLOOKUP($C106,'[1]PARAMETRES 2024'!$C$2:$I$27,2,FALSE)</f>
        <v>#N/A</v>
      </c>
      <c r="BM106" s="436" t="e">
        <f>$BO106*VLOOKUP($C106,'[1]PARAMETRES 2024'!$C$2:$I$27,3,FALSE)</f>
        <v>#N/A</v>
      </c>
      <c r="BN106" s="437" t="e">
        <f>$BO106*VLOOKUP($C106,'[1]PARAMETRES 2024'!$C$2:$I$27,4,FALSE)</f>
        <v>#N/A</v>
      </c>
      <c r="BO106" s="434" t="e">
        <f>$BK106/(1-VLOOKUP($C106,'[1]PARAMETRES 2024'!$C$2:$I$27,5,FALSE))</f>
        <v>#N/A</v>
      </c>
      <c r="BP106" s="437">
        <f t="shared" si="48"/>
        <v>0</v>
      </c>
      <c r="BQ106" s="437">
        <f t="shared" si="66"/>
        <v>0</v>
      </c>
      <c r="BR106" s="434" t="e">
        <f t="shared" si="49"/>
        <v>#N/A</v>
      </c>
      <c r="BS106" s="436">
        <f>IFERROR(BO106*VLOOKUP(C106,'[1]PARAMETRES 2024'!$C$2:$I$27,6,FALSE),0)</f>
        <v>0</v>
      </c>
      <c r="BT106" s="436">
        <f>IFERROR((BP106+BQ106)*VLOOKUP(C106,'[1]PARAMETRES 2024'!$C$2:$I$27,7,FALSE),0)</f>
        <v>0</v>
      </c>
      <c r="BU106" s="435" t="e">
        <f t="shared" si="50"/>
        <v>#N/A</v>
      </c>
      <c r="BX106" s="434" t="e">
        <f t="shared" si="51"/>
        <v>#N/A</v>
      </c>
      <c r="BZ106" s="497"/>
      <c r="CG106" s="497"/>
      <c r="CN106" s="497"/>
    </row>
    <row r="107" spans="1:486" ht="15" customHeight="1" x14ac:dyDescent="0.25">
      <c r="A107" t="str">
        <f t="shared" si="45"/>
        <v xml:space="preserve"> 8.1605164 5408472</v>
      </c>
      <c r="B107" s="542"/>
      <c r="C107" s="455" t="s">
        <v>4784</v>
      </c>
      <c r="D107" s="455" t="s">
        <v>4785</v>
      </c>
      <c r="E107" s="458" t="s">
        <v>4786</v>
      </c>
      <c r="F107" s="528">
        <v>8284</v>
      </c>
      <c r="G107" s="543" t="s">
        <v>4787</v>
      </c>
      <c r="H107" s="528" t="s">
        <v>4788</v>
      </c>
      <c r="I107" s="528">
        <v>47246</v>
      </c>
      <c r="J107" s="528">
        <v>1648367</v>
      </c>
      <c r="K107" s="455" t="s">
        <v>4789</v>
      </c>
      <c r="L107" s="455" t="s">
        <v>4790</v>
      </c>
      <c r="M107" s="455"/>
      <c r="N107" s="455"/>
      <c r="O107" s="455"/>
      <c r="P107" s="455"/>
      <c r="Q107" s="501" t="s">
        <v>105</v>
      </c>
      <c r="R107" s="500" t="s">
        <v>105</v>
      </c>
      <c r="S107" s="492" t="b">
        <f t="shared" si="54"/>
        <v>1</v>
      </c>
      <c r="T107" s="538" t="str">
        <f t="shared" si="55"/>
        <v>ok</v>
      </c>
      <c r="U107" s="498"/>
      <c r="V107" s="498"/>
      <c r="W107" s="499"/>
      <c r="X107" s="442">
        <f t="shared" si="46"/>
        <v>0</v>
      </c>
      <c r="Y107" s="490" t="b">
        <f t="shared" si="56"/>
        <v>1</v>
      </c>
      <c r="Z107" s="492" t="str">
        <f t="shared" si="57"/>
        <v>ok</v>
      </c>
      <c r="AA107" s="498"/>
      <c r="AB107" s="498">
        <v>1557617</v>
      </c>
      <c r="AC107" s="499">
        <v>1557617</v>
      </c>
      <c r="AD107" s="442">
        <f t="shared" si="47"/>
        <v>0</v>
      </c>
      <c r="AE107" s="490" t="b">
        <f t="shared" si="58"/>
        <v>1</v>
      </c>
      <c r="AF107" s="490" t="str">
        <f t="shared" si="67"/>
        <v>ok</v>
      </c>
      <c r="AG107" s="498"/>
      <c r="AH107" s="498"/>
      <c r="AI107" s="499"/>
      <c r="AJ107" s="442">
        <f t="shared" si="64"/>
        <v>0</v>
      </c>
      <c r="AK107" s="492" t="b">
        <f t="shared" si="59"/>
        <v>1</v>
      </c>
      <c r="AL107" s="492" t="str">
        <f t="shared" si="60"/>
        <v>ok</v>
      </c>
      <c r="AM107" s="498"/>
      <c r="AN107" s="498"/>
      <c r="AO107" s="499"/>
      <c r="AP107" s="447">
        <f t="shared" si="61"/>
        <v>0</v>
      </c>
      <c r="AQ107" s="492" t="b">
        <f t="shared" si="62"/>
        <v>1</v>
      </c>
      <c r="AR107" s="492" t="b">
        <f t="shared" si="63"/>
        <v>1</v>
      </c>
      <c r="AS107" s="492" t="str">
        <f t="shared" si="70"/>
        <v>ok</v>
      </c>
      <c r="AT107" s="498"/>
      <c r="AU107" s="443">
        <v>7000873.6900000004</v>
      </c>
      <c r="AV107" s="443">
        <v>1613712.35</v>
      </c>
      <c r="AW107" s="443" t="s">
        <v>6899</v>
      </c>
      <c r="AX107" s="444">
        <v>5.3148799999999996</v>
      </c>
      <c r="AY107" s="443">
        <v>5407451.5300000003</v>
      </c>
      <c r="AZ107" s="443">
        <v>1122215.8899999999</v>
      </c>
      <c r="BA107" s="442" t="s">
        <v>6900</v>
      </c>
      <c r="BB107" s="442"/>
      <c r="BC107" s="441" t="s">
        <v>3565</v>
      </c>
      <c r="BD107" s="440">
        <v>2048144</v>
      </c>
      <c r="BE107" s="439">
        <v>8739505.1500000004</v>
      </c>
      <c r="BF107" s="439">
        <v>1020</v>
      </c>
      <c r="BG107" s="439" t="s">
        <v>6727</v>
      </c>
      <c r="BH107" s="439">
        <f t="shared" si="69"/>
        <v>5408472</v>
      </c>
      <c r="BI107" s="438" t="e">
        <f t="shared" si="65"/>
        <v>#VALUE!</v>
      </c>
      <c r="BJ107" t="e">
        <f>VLOOKUP(P107,'[1]Critère Allocation'!$A$4:$K$10,11,FALSE)</f>
        <v>#N/A</v>
      </c>
      <c r="BK107" s="431" t="e">
        <f t="shared" si="43"/>
        <v>#N/A</v>
      </c>
      <c r="BL107" s="437" t="e">
        <f>$BO107*VLOOKUP($C107,'[1]PARAMETRES 2024'!$C$2:$I$27,2,FALSE)</f>
        <v>#N/A</v>
      </c>
      <c r="BM107" s="436" t="e">
        <f>$BO107*VLOOKUP($C107,'[1]PARAMETRES 2024'!$C$2:$I$27,3,FALSE)</f>
        <v>#N/A</v>
      </c>
      <c r="BN107" s="437" t="e">
        <f>$BO107*VLOOKUP($C107,'[1]PARAMETRES 2024'!$C$2:$I$27,4,FALSE)</f>
        <v>#N/A</v>
      </c>
      <c r="BO107" s="434" t="e">
        <f>$BK107/(1-VLOOKUP($C107,'[1]PARAMETRES 2024'!$C$2:$I$27,5,FALSE))</f>
        <v>#N/A</v>
      </c>
      <c r="BP107" s="437">
        <f t="shared" si="48"/>
        <v>0</v>
      </c>
      <c r="BQ107" s="437">
        <f t="shared" si="66"/>
        <v>0</v>
      </c>
      <c r="BR107" s="434" t="e">
        <f t="shared" si="49"/>
        <v>#N/A</v>
      </c>
      <c r="BS107" s="436">
        <f>IFERROR(BO107*VLOOKUP(C107,'[1]PARAMETRES 2024'!$C$2:$I$27,6,FALSE),0)</f>
        <v>0</v>
      </c>
      <c r="BT107" s="436">
        <f>IFERROR((BP107+BQ107)*VLOOKUP(C107,'[1]PARAMETRES 2024'!$C$2:$I$27,7,FALSE),0)</f>
        <v>0</v>
      </c>
      <c r="BU107" s="435" t="e">
        <f t="shared" si="50"/>
        <v>#N/A</v>
      </c>
      <c r="BX107" s="434" t="e">
        <f t="shared" si="51"/>
        <v>#N/A</v>
      </c>
      <c r="BZ107" s="497"/>
      <c r="CG107" s="497"/>
      <c r="CN107" s="497"/>
    </row>
    <row r="108" spans="1:486" ht="15" customHeight="1" x14ac:dyDescent="0.25">
      <c r="A108" t="str">
        <f t="shared" si="45"/>
        <v xml:space="preserve"> Lbwdnmt 74578470</v>
      </c>
      <c r="B108" s="493"/>
      <c r="C108" s="528" t="s">
        <v>4791</v>
      </c>
      <c r="D108" s="455" t="s">
        <v>4792</v>
      </c>
      <c r="E108" s="458" t="s">
        <v>4793</v>
      </c>
      <c r="F108" s="528" t="s">
        <v>4794</v>
      </c>
      <c r="G108" s="504" t="s">
        <v>4795</v>
      </c>
      <c r="H108" s="455" t="s">
        <v>4796</v>
      </c>
      <c r="I108" s="455" t="s">
        <v>4797</v>
      </c>
      <c r="J108" s="455">
        <v>2997</v>
      </c>
      <c r="K108" s="455" t="s">
        <v>4798</v>
      </c>
      <c r="L108" s="455" t="s">
        <v>4799</v>
      </c>
      <c r="M108" s="455">
        <v>777430</v>
      </c>
      <c r="N108" s="455">
        <v>2966125</v>
      </c>
      <c r="O108" s="455" t="s">
        <v>4800</v>
      </c>
      <c r="P108" s="455" t="s">
        <v>4801</v>
      </c>
      <c r="Q108" s="501" t="s">
        <v>105</v>
      </c>
      <c r="R108" s="500" t="s">
        <v>105</v>
      </c>
      <c r="S108" s="492" t="b">
        <f t="shared" si="54"/>
        <v>1</v>
      </c>
      <c r="T108" s="538" t="str">
        <f t="shared" si="55"/>
        <v>ok</v>
      </c>
      <c r="U108" s="498"/>
      <c r="V108" s="498">
        <v>20784943</v>
      </c>
      <c r="W108" s="499">
        <v>20075404</v>
      </c>
      <c r="X108" s="442">
        <f t="shared" si="46"/>
        <v>3.534369719284354E-2</v>
      </c>
      <c r="Y108" s="490" t="b">
        <f t="shared" si="56"/>
        <v>1</v>
      </c>
      <c r="Z108" s="492" t="str">
        <f t="shared" si="57"/>
        <v>ok</v>
      </c>
      <c r="AA108" s="498"/>
      <c r="AB108" s="498">
        <v>27147451</v>
      </c>
      <c r="AC108" s="499">
        <v>25195057</v>
      </c>
      <c r="AD108" s="442">
        <f t="shared" si="47"/>
        <v>7.7491152331983212E-2</v>
      </c>
      <c r="AE108" s="490" t="b">
        <f t="shared" si="58"/>
        <v>1</v>
      </c>
      <c r="AF108" s="490" t="str">
        <f t="shared" si="67"/>
        <v>ok</v>
      </c>
      <c r="AG108" s="498"/>
      <c r="AH108" s="498"/>
      <c r="AI108" s="499"/>
      <c r="AJ108" s="442">
        <f t="shared" si="64"/>
        <v>0</v>
      </c>
      <c r="AK108" s="492" t="b">
        <f t="shared" si="59"/>
        <v>1</v>
      </c>
      <c r="AL108" s="492" t="str">
        <f t="shared" si="60"/>
        <v>ok</v>
      </c>
      <c r="AM108" s="498"/>
      <c r="AN108" s="498"/>
      <c r="AO108" s="499"/>
      <c r="AP108" s="447">
        <f t="shared" si="61"/>
        <v>0</v>
      </c>
      <c r="AQ108" s="492" t="b">
        <f t="shared" si="62"/>
        <v>1</v>
      </c>
      <c r="AR108" s="492" t="b">
        <f t="shared" si="63"/>
        <v>1</v>
      </c>
      <c r="AS108" s="492" t="str">
        <f t="shared" si="70"/>
        <v>ok</v>
      </c>
      <c r="AT108" s="498"/>
      <c r="AU108" s="443">
        <v>28958253.18</v>
      </c>
      <c r="AV108" s="443">
        <v>56120672.960000001</v>
      </c>
      <c r="AW108" s="443" t="s">
        <v>6901</v>
      </c>
      <c r="AX108" s="444">
        <v>3.32782</v>
      </c>
      <c r="AY108" s="443">
        <v>74577440.379999995</v>
      </c>
      <c r="AZ108" s="443">
        <v>39208151.390000001</v>
      </c>
      <c r="BA108" s="442" t="s">
        <v>6902</v>
      </c>
      <c r="BB108" s="442"/>
      <c r="BC108" s="441" t="s">
        <v>3565</v>
      </c>
      <c r="BD108" s="440">
        <v>42278650</v>
      </c>
      <c r="BE108" s="439">
        <v>34498543.270000003</v>
      </c>
      <c r="BF108" s="439">
        <v>1030</v>
      </c>
      <c r="BG108" s="439" t="s">
        <v>6903</v>
      </c>
      <c r="BH108" s="439">
        <f t="shared" si="69"/>
        <v>74578470</v>
      </c>
      <c r="BI108" s="438" t="e">
        <f t="shared" si="65"/>
        <v>#VALUE!</v>
      </c>
      <c r="BJ108" t="e">
        <f>VLOOKUP(P108,'[1]Critère Allocation'!$A$4:$K$10,11,FALSE)</f>
        <v>#N/A</v>
      </c>
      <c r="BK108" s="431" t="e">
        <f t="shared" si="43"/>
        <v>#N/A</v>
      </c>
      <c r="BL108" s="437" t="e">
        <f>$BO108*VLOOKUP($C108,'[1]PARAMETRES 2024'!$C$2:$I$27,2,FALSE)</f>
        <v>#N/A</v>
      </c>
      <c r="BM108" s="436" t="e">
        <f>$BO108*VLOOKUP($C108,'[1]PARAMETRES 2024'!$C$2:$I$27,3,FALSE)</f>
        <v>#N/A</v>
      </c>
      <c r="BN108" s="437" t="e">
        <f>$BO108*VLOOKUP($C108,'[1]PARAMETRES 2024'!$C$2:$I$27,4,FALSE)</f>
        <v>#N/A</v>
      </c>
      <c r="BO108" s="434" t="e">
        <f>$BK108/(1-VLOOKUP($C108,'[1]PARAMETRES 2024'!$C$2:$I$27,5,FALSE))</f>
        <v>#N/A</v>
      </c>
      <c r="BP108" s="437">
        <f t="shared" si="48"/>
        <v>0</v>
      </c>
      <c r="BQ108" s="437">
        <f t="shared" si="66"/>
        <v>0</v>
      </c>
      <c r="BR108" s="434" t="e">
        <f t="shared" si="49"/>
        <v>#N/A</v>
      </c>
      <c r="BS108" s="436">
        <f>IFERROR(BO108*VLOOKUP(C108,'[1]PARAMETRES 2024'!$C$2:$I$27,6,FALSE),0)</f>
        <v>0</v>
      </c>
      <c r="BT108" s="436">
        <f>IFERROR((BP108+BQ108)*VLOOKUP(C108,'[1]PARAMETRES 2024'!$C$2:$I$27,7,FALSE),0)</f>
        <v>0</v>
      </c>
      <c r="BU108" s="435" t="e">
        <f t="shared" si="50"/>
        <v>#N/A</v>
      </c>
      <c r="BX108" s="434" t="e">
        <f t="shared" si="51"/>
        <v>#N/A</v>
      </c>
      <c r="BZ108" s="497"/>
      <c r="CG108" s="497"/>
      <c r="CN108" s="497"/>
    </row>
    <row r="109" spans="1:486" ht="15" customHeight="1" x14ac:dyDescent="0.25">
      <c r="A109" t="str">
        <f t="shared" si="45"/>
        <v xml:space="preserve"> Njktdey 50449311</v>
      </c>
      <c r="B109" s="542"/>
      <c r="C109" s="541" t="s">
        <v>4802</v>
      </c>
      <c r="D109" s="539" t="s">
        <v>4803</v>
      </c>
      <c r="E109" s="458" t="s">
        <v>4804</v>
      </c>
      <c r="F109" s="528" t="s">
        <v>4805</v>
      </c>
      <c r="G109" s="540" t="s">
        <v>4806</v>
      </c>
      <c r="H109" s="539" t="s">
        <v>4807</v>
      </c>
      <c r="I109" s="539" t="s">
        <v>4808</v>
      </c>
      <c r="J109" s="539">
        <v>7946</v>
      </c>
      <c r="K109" s="541">
        <v>90.810430800000006</v>
      </c>
      <c r="L109" s="455">
        <v>5.9972975999999996</v>
      </c>
      <c r="M109" s="455"/>
      <c r="N109" s="455">
        <v>6305651</v>
      </c>
      <c r="O109" s="455" t="s">
        <v>4809</v>
      </c>
      <c r="P109" s="455" t="s">
        <v>4810</v>
      </c>
      <c r="Q109" s="501" t="s">
        <v>105</v>
      </c>
      <c r="R109" s="500" t="s">
        <v>105</v>
      </c>
      <c r="S109" s="492" t="b">
        <f t="shared" si="54"/>
        <v>1</v>
      </c>
      <c r="T109" s="538" t="str">
        <f t="shared" si="55"/>
        <v>ok</v>
      </c>
      <c r="U109" s="498"/>
      <c r="V109" s="498"/>
      <c r="W109" s="499"/>
      <c r="X109" s="442">
        <f t="shared" si="46"/>
        <v>0</v>
      </c>
      <c r="Y109" s="490" t="b">
        <f t="shared" si="56"/>
        <v>1</v>
      </c>
      <c r="Z109" s="492" t="str">
        <f t="shared" si="57"/>
        <v>ok</v>
      </c>
      <c r="AA109" s="498"/>
      <c r="AB109" s="498"/>
      <c r="AC109" s="499"/>
      <c r="AD109" s="442">
        <f t="shared" si="47"/>
        <v>0</v>
      </c>
      <c r="AE109" s="490" t="b">
        <f t="shared" si="58"/>
        <v>1</v>
      </c>
      <c r="AF109" s="490" t="str">
        <f t="shared" si="67"/>
        <v>ok</v>
      </c>
      <c r="AG109" s="498"/>
      <c r="AH109" s="498">
        <v>17590160</v>
      </c>
      <c r="AI109" s="499">
        <v>47760799</v>
      </c>
      <c r="AJ109" s="442">
        <f t="shared" si="64"/>
        <v>-0.63170297883835658</v>
      </c>
      <c r="AK109" s="492" t="b">
        <f t="shared" si="59"/>
        <v>0</v>
      </c>
      <c r="AL109" s="492" t="str">
        <f t="shared" si="60"/>
        <v/>
      </c>
      <c r="AM109" s="498"/>
      <c r="AN109" s="498">
        <v>18311903</v>
      </c>
      <c r="AO109" s="499">
        <v>78653349</v>
      </c>
      <c r="AP109" s="447">
        <f t="shared" si="61"/>
        <v>-0.7671821577489345</v>
      </c>
      <c r="AQ109" s="492" t="b">
        <f t="shared" si="62"/>
        <v>0</v>
      </c>
      <c r="AR109" s="492" t="b">
        <f t="shared" si="63"/>
        <v>1</v>
      </c>
      <c r="AS109" s="492" t="str">
        <f t="shared" si="70"/>
        <v/>
      </c>
      <c r="AT109" s="498"/>
      <c r="AU109" s="443">
        <v>72381003.129999995</v>
      </c>
      <c r="AV109" s="443">
        <v>44306708.280000001</v>
      </c>
      <c r="AW109" s="443" t="s">
        <v>6904</v>
      </c>
      <c r="AX109" s="444">
        <v>9.0558200000000006</v>
      </c>
      <c r="AY109" s="443">
        <v>50448270.590000004</v>
      </c>
      <c r="AZ109" s="443">
        <v>53340574.469999999</v>
      </c>
      <c r="BA109" s="442" t="s">
        <v>6905</v>
      </c>
      <c r="BB109" s="442">
        <v>63348427</v>
      </c>
      <c r="BC109" s="441">
        <v>5134386</v>
      </c>
      <c r="BD109" s="440">
        <v>85163391</v>
      </c>
      <c r="BE109" s="439">
        <v>204956300.72</v>
      </c>
      <c r="BF109" s="439">
        <v>1040</v>
      </c>
      <c r="BG109" s="439" t="s">
        <v>6694</v>
      </c>
      <c r="BH109" s="439">
        <f t="shared" si="69"/>
        <v>50449311</v>
      </c>
      <c r="BI109" s="438" t="e">
        <f t="shared" si="65"/>
        <v>#VALUE!</v>
      </c>
      <c r="BJ109" t="e">
        <f>VLOOKUP(P109,'[1]Critère Allocation'!$A$4:$K$10,11,FALSE)</f>
        <v>#N/A</v>
      </c>
      <c r="BK109" s="431" t="e">
        <f t="shared" si="43"/>
        <v>#N/A</v>
      </c>
      <c r="BL109" s="437" t="e">
        <f>$BO109*VLOOKUP($C109,'[1]PARAMETRES 2024'!$C$2:$I$27,2,FALSE)</f>
        <v>#N/A</v>
      </c>
      <c r="BM109" s="436" t="e">
        <f>$BO109*VLOOKUP($C109,'[1]PARAMETRES 2024'!$C$2:$I$27,3,FALSE)</f>
        <v>#N/A</v>
      </c>
      <c r="BN109" s="437" t="e">
        <f>$BO109*VLOOKUP($C109,'[1]PARAMETRES 2024'!$C$2:$I$27,4,FALSE)</f>
        <v>#N/A</v>
      </c>
      <c r="BO109" s="434" t="e">
        <f>$BK109/(1-VLOOKUP($C109,'[1]PARAMETRES 2024'!$C$2:$I$27,5,FALSE))</f>
        <v>#N/A</v>
      </c>
      <c r="BP109" s="437">
        <f t="shared" si="48"/>
        <v>0</v>
      </c>
      <c r="BQ109" s="467" t="e">
        <f>BO109*$BQ$1</f>
        <v>#N/A</v>
      </c>
      <c r="BR109" s="434" t="e">
        <f t="shared" si="49"/>
        <v>#N/A</v>
      </c>
      <c r="BS109" s="436">
        <f>IFERROR(BO109*VLOOKUP(C109,'[1]PARAMETRES 2024'!$C$2:$I$27,6,FALSE),0)</f>
        <v>0</v>
      </c>
      <c r="BT109" s="436">
        <f>IFERROR((BP109+BQ109)*VLOOKUP(C109,'[1]PARAMETRES 2024'!$C$2:$I$27,7,FALSE),0)</f>
        <v>0</v>
      </c>
      <c r="BU109" s="435" t="e">
        <f t="shared" si="50"/>
        <v>#N/A</v>
      </c>
      <c r="BX109" s="434" t="e">
        <f t="shared" si="51"/>
        <v>#N/A</v>
      </c>
      <c r="BZ109" s="497"/>
      <c r="CG109" s="497"/>
      <c r="CN109" s="497"/>
    </row>
    <row r="110" spans="1:486" ht="15" customHeight="1" x14ac:dyDescent="0.25">
      <c r="A110" t="str">
        <f t="shared" si="45"/>
        <v>Foqrutcs13714452</v>
      </c>
      <c r="B110" s="542"/>
      <c r="C110" s="541" t="s">
        <v>4811</v>
      </c>
      <c r="D110" s="539" t="s">
        <v>4812</v>
      </c>
      <c r="E110" s="458" t="s">
        <v>4813</v>
      </c>
      <c r="F110" s="528" t="s">
        <v>4814</v>
      </c>
      <c r="G110" s="540" t="s">
        <v>4815</v>
      </c>
      <c r="H110" s="539" t="s">
        <v>4816</v>
      </c>
      <c r="I110" s="539" t="s">
        <v>4817</v>
      </c>
      <c r="J110" s="539">
        <v>4608</v>
      </c>
      <c r="K110" s="541">
        <v>75.868570199999994</v>
      </c>
      <c r="L110" s="455">
        <v>8.3580497000000005</v>
      </c>
      <c r="M110" s="455"/>
      <c r="N110" s="455">
        <v>7188403</v>
      </c>
      <c r="O110" s="455" t="s">
        <v>4818</v>
      </c>
      <c r="P110" s="455" t="s">
        <v>4819</v>
      </c>
      <c r="Q110" s="501" t="s">
        <v>105</v>
      </c>
      <c r="R110" s="500" t="s">
        <v>105</v>
      </c>
      <c r="S110" s="492" t="b">
        <f t="shared" si="54"/>
        <v>1</v>
      </c>
      <c r="T110" s="538" t="str">
        <f t="shared" si="55"/>
        <v>ok</v>
      </c>
      <c r="U110" s="498"/>
      <c r="V110" s="498">
        <v>13339010</v>
      </c>
      <c r="W110" s="499">
        <v>13522036</v>
      </c>
      <c r="X110" s="442">
        <f t="shared" si="46"/>
        <v>-1.3535387718240064E-2</v>
      </c>
      <c r="Y110" s="490" t="b">
        <f t="shared" si="56"/>
        <v>1</v>
      </c>
      <c r="Z110" s="492" t="str">
        <f t="shared" si="57"/>
        <v>ok</v>
      </c>
      <c r="AA110" s="498"/>
      <c r="AB110" s="498">
        <v>10431999</v>
      </c>
      <c r="AC110" s="499">
        <v>9653878</v>
      </c>
      <c r="AD110" s="442">
        <f t="shared" si="47"/>
        <v>8.0601909408840669E-2</v>
      </c>
      <c r="AE110" s="490" t="b">
        <f t="shared" si="58"/>
        <v>1</v>
      </c>
      <c r="AF110" s="490" t="str">
        <f t="shared" si="67"/>
        <v>ok</v>
      </c>
      <c r="AG110" s="525"/>
      <c r="AH110" s="498"/>
      <c r="AI110" s="499"/>
      <c r="AJ110" s="442">
        <f t="shared" si="64"/>
        <v>0</v>
      </c>
      <c r="AK110" s="492" t="b">
        <f t="shared" si="59"/>
        <v>1</v>
      </c>
      <c r="AL110" s="492" t="str">
        <f t="shared" si="60"/>
        <v>ok</v>
      </c>
      <c r="AM110" s="498"/>
      <c r="AN110" s="498"/>
      <c r="AO110" s="499"/>
      <c r="AP110" s="447">
        <f t="shared" si="61"/>
        <v>0</v>
      </c>
      <c r="AQ110" s="492" t="b">
        <f t="shared" si="62"/>
        <v>1</v>
      </c>
      <c r="AR110" s="492" t="b">
        <f t="shared" si="63"/>
        <v>1</v>
      </c>
      <c r="AS110" s="492" t="str">
        <f t="shared" si="70"/>
        <v>ok</v>
      </c>
      <c r="AT110" s="525"/>
      <c r="AU110" s="443">
        <v>84313343.219999999</v>
      </c>
      <c r="AV110" s="443">
        <v>39545312.32</v>
      </c>
      <c r="AW110" s="443" t="s">
        <v>6906</v>
      </c>
      <c r="AX110" s="444">
        <v>9.9228000000000005</v>
      </c>
      <c r="AY110" s="443">
        <v>13713401.689999999</v>
      </c>
      <c r="AZ110" s="443">
        <v>50567150.049999997</v>
      </c>
      <c r="BA110" s="442" t="s">
        <v>6907</v>
      </c>
      <c r="BB110" s="442"/>
      <c r="BC110" s="441" t="s">
        <v>3565</v>
      </c>
      <c r="BD110" s="440">
        <v>74077448</v>
      </c>
      <c r="BE110" s="439">
        <v>12701084.02</v>
      </c>
      <c r="BF110" s="439">
        <v>1050</v>
      </c>
      <c r="BG110" s="439" t="s">
        <v>6908</v>
      </c>
      <c r="BH110" s="439">
        <f t="shared" si="69"/>
        <v>13714452</v>
      </c>
      <c r="BI110" s="438" t="e">
        <f t="shared" si="65"/>
        <v>#VALUE!</v>
      </c>
      <c r="BJ110" t="e">
        <f>VLOOKUP(P110,'[1]Critère Allocation'!$A$4:$K$10,11,FALSE)</f>
        <v>#N/A</v>
      </c>
      <c r="BK110" s="431" t="e">
        <f t="shared" si="43"/>
        <v>#N/A</v>
      </c>
      <c r="BL110" s="437" t="e">
        <f>$BO110*VLOOKUP($C110,'[1]PARAMETRES 2024'!$C$2:$I$27,2,FALSE)</f>
        <v>#N/A</v>
      </c>
      <c r="BM110" s="436" t="e">
        <f>$BO110*VLOOKUP($C110,'[1]PARAMETRES 2024'!$C$2:$I$27,3,FALSE)</f>
        <v>#N/A</v>
      </c>
      <c r="BN110" s="437" t="e">
        <f>$BO110*VLOOKUP($C110,'[1]PARAMETRES 2024'!$C$2:$I$27,4,FALSE)</f>
        <v>#N/A</v>
      </c>
      <c r="BO110" s="434" t="e">
        <f>$BK110/(1-VLOOKUP($C110,'[1]PARAMETRES 2024'!$C$2:$I$27,5,FALSE))</f>
        <v>#N/A</v>
      </c>
      <c r="BP110" s="437">
        <f t="shared" si="48"/>
        <v>0</v>
      </c>
      <c r="BQ110" s="437">
        <f t="shared" ref="BQ110:BQ141" si="71">IF(C110="France",BO110*$BQ$2,0)</f>
        <v>0</v>
      </c>
      <c r="BR110" s="434" t="e">
        <f t="shared" si="49"/>
        <v>#N/A</v>
      </c>
      <c r="BS110" s="436">
        <f>IFERROR(BO110*VLOOKUP(C110,'[1]PARAMETRES 2024'!$C$2:$I$27,6,FALSE),0)</f>
        <v>0</v>
      </c>
      <c r="BT110" s="436">
        <f>IFERROR((BP110+BQ110)*VLOOKUP(C110,'[1]PARAMETRES 2024'!$C$2:$I$27,7,FALSE),0)</f>
        <v>0</v>
      </c>
      <c r="BU110" s="435" t="e">
        <f t="shared" si="50"/>
        <v>#N/A</v>
      </c>
      <c r="BX110" s="434" t="e">
        <f t="shared" si="51"/>
        <v>#N/A</v>
      </c>
      <c r="BZ110" s="497"/>
      <c r="CG110" s="497"/>
      <c r="CN110" s="497"/>
    </row>
    <row r="111" spans="1:486" ht="15" customHeight="1" x14ac:dyDescent="0.25">
      <c r="A111" t="str">
        <f t="shared" si="45"/>
        <v xml:space="preserve"> Thvro 584288</v>
      </c>
      <c r="B111" s="542"/>
      <c r="C111" s="541" t="s">
        <v>4820</v>
      </c>
      <c r="D111" s="541" t="s">
        <v>4821</v>
      </c>
      <c r="E111" s="458" t="s">
        <v>4822</v>
      </c>
      <c r="F111" s="528" t="s">
        <v>4823</v>
      </c>
      <c r="G111" s="546" t="s">
        <v>4824</v>
      </c>
      <c r="H111" s="541" t="s">
        <v>4825</v>
      </c>
      <c r="I111" s="541" t="s">
        <v>4826</v>
      </c>
      <c r="J111" s="541" t="s">
        <v>4827</v>
      </c>
      <c r="K111" s="541"/>
      <c r="L111" s="455"/>
      <c r="M111" s="455"/>
      <c r="N111" s="455">
        <v>8792609</v>
      </c>
      <c r="O111" s="455" t="s">
        <v>4828</v>
      </c>
      <c r="P111" s="455" t="s">
        <v>4829</v>
      </c>
      <c r="Q111" s="501" t="s">
        <v>105</v>
      </c>
      <c r="R111" s="500" t="s">
        <v>105</v>
      </c>
      <c r="S111" s="492" t="b">
        <f t="shared" si="54"/>
        <v>1</v>
      </c>
      <c r="T111" s="538" t="str">
        <f t="shared" si="55"/>
        <v>ok</v>
      </c>
      <c r="U111" s="498"/>
      <c r="V111" s="498"/>
      <c r="W111" s="499"/>
      <c r="X111" s="442">
        <f t="shared" si="46"/>
        <v>0</v>
      </c>
      <c r="Y111" s="490" t="b">
        <f t="shared" si="56"/>
        <v>1</v>
      </c>
      <c r="Z111" s="492" t="str">
        <f t="shared" si="57"/>
        <v>ok</v>
      </c>
      <c r="AA111" s="498"/>
      <c r="AB111" s="498">
        <v>369469</v>
      </c>
      <c r="AC111" s="499">
        <v>369469</v>
      </c>
      <c r="AD111" s="442">
        <f t="shared" si="47"/>
        <v>0</v>
      </c>
      <c r="AE111" s="490" t="b">
        <f t="shared" si="58"/>
        <v>1</v>
      </c>
      <c r="AF111" s="490" t="str">
        <f t="shared" si="67"/>
        <v>ok</v>
      </c>
      <c r="AG111" s="544"/>
      <c r="AH111" s="545">
        <v>526251</v>
      </c>
      <c r="AI111" s="499"/>
      <c r="AJ111" s="442">
        <f t="shared" si="64"/>
        <v>1</v>
      </c>
      <c r="AK111" s="492" t="b">
        <f t="shared" si="59"/>
        <v>0</v>
      </c>
      <c r="AL111" s="492" t="str">
        <f t="shared" si="60"/>
        <v/>
      </c>
      <c r="AM111" s="498"/>
      <c r="AN111" s="498">
        <v>1021220</v>
      </c>
      <c r="AO111" s="499"/>
      <c r="AP111" s="447">
        <f t="shared" si="61"/>
        <v>1</v>
      </c>
      <c r="AQ111" s="492" t="b">
        <f t="shared" si="62"/>
        <v>0</v>
      </c>
      <c r="AR111" s="492" t="b">
        <f t="shared" si="63"/>
        <v>1</v>
      </c>
      <c r="AS111" s="492" t="str">
        <f t="shared" si="70"/>
        <v/>
      </c>
      <c r="AT111" s="547"/>
      <c r="AU111" s="443">
        <v>7995.51</v>
      </c>
      <c r="AV111" s="443">
        <v>60155.67</v>
      </c>
      <c r="AW111" s="443" t="s">
        <v>6909</v>
      </c>
      <c r="AX111" s="444">
        <v>5.9781700000000004</v>
      </c>
      <c r="AY111" s="443">
        <v>583228.13</v>
      </c>
      <c r="AZ111" s="443">
        <v>224904.92</v>
      </c>
      <c r="BA111" s="442" t="s">
        <v>6910</v>
      </c>
      <c r="BB111" s="442"/>
      <c r="BC111" s="441" t="s">
        <v>3565</v>
      </c>
      <c r="BD111" s="440">
        <v>908348</v>
      </c>
      <c r="BE111" s="439">
        <v>197596.12</v>
      </c>
      <c r="BF111" s="439">
        <v>1060</v>
      </c>
      <c r="BG111" s="439" t="s">
        <v>6911</v>
      </c>
      <c r="BH111" s="439">
        <f t="shared" si="69"/>
        <v>584288</v>
      </c>
      <c r="BI111" s="438" t="e">
        <f t="shared" si="65"/>
        <v>#VALUE!</v>
      </c>
      <c r="BJ111" t="e">
        <f>VLOOKUP(P111,'[1]Critère Allocation'!$A$4:$K$10,11,FALSE)</f>
        <v>#N/A</v>
      </c>
      <c r="BK111" s="431" t="e">
        <f t="shared" si="43"/>
        <v>#N/A</v>
      </c>
      <c r="BL111" s="437" t="e">
        <f>$BO111*VLOOKUP($C111,'[1]PARAMETRES 2024'!$C$2:$I$27,2,FALSE)</f>
        <v>#N/A</v>
      </c>
      <c r="BM111" s="436" t="e">
        <f>$BO111*VLOOKUP($C111,'[1]PARAMETRES 2024'!$C$2:$I$27,3,FALSE)</f>
        <v>#N/A</v>
      </c>
      <c r="BN111" s="437" t="e">
        <f>$BO111*VLOOKUP($C111,'[1]PARAMETRES 2024'!$C$2:$I$27,4,FALSE)</f>
        <v>#N/A</v>
      </c>
      <c r="BO111" s="434" t="e">
        <f>$BK111/(1-VLOOKUP($C111,'[1]PARAMETRES 2024'!$C$2:$I$27,5,FALSE))</f>
        <v>#N/A</v>
      </c>
      <c r="BP111" s="437">
        <f t="shared" si="48"/>
        <v>0</v>
      </c>
      <c r="BQ111" s="437">
        <f t="shared" si="71"/>
        <v>0</v>
      </c>
      <c r="BR111" s="434" t="e">
        <f t="shared" si="49"/>
        <v>#N/A</v>
      </c>
      <c r="BS111" s="436">
        <f>IFERROR(BO111*VLOOKUP(C111,'[1]PARAMETRES 2024'!$C$2:$I$27,6,FALSE),0)</f>
        <v>0</v>
      </c>
      <c r="BT111" s="436">
        <f>IFERROR((BP111+BQ111)*VLOOKUP(C111,'[1]PARAMETRES 2024'!$C$2:$I$27,7,FALSE),0)</f>
        <v>0</v>
      </c>
      <c r="BU111" s="435" t="e">
        <f t="shared" si="50"/>
        <v>#N/A</v>
      </c>
      <c r="BX111" s="434" t="e">
        <f t="shared" si="51"/>
        <v>#N/A</v>
      </c>
      <c r="BZ111" s="497"/>
      <c r="CG111" s="497"/>
      <c r="CN111" s="497"/>
    </row>
    <row r="112" spans="1:486" ht="15" customHeight="1" x14ac:dyDescent="0.25">
      <c r="A112" t="str">
        <f t="shared" si="45"/>
        <v>Ycekftfpqqb3732866</v>
      </c>
      <c r="B112" s="542"/>
      <c r="C112" s="541" t="s">
        <v>4830</v>
      </c>
      <c r="D112" s="541" t="s">
        <v>4831</v>
      </c>
      <c r="E112" s="458" t="s">
        <v>4832</v>
      </c>
      <c r="F112" s="528" t="s">
        <v>4833</v>
      </c>
      <c r="G112" s="546" t="s">
        <v>4834</v>
      </c>
      <c r="H112" s="541" t="s">
        <v>4835</v>
      </c>
      <c r="I112" s="541" t="s">
        <v>4836</v>
      </c>
      <c r="J112" s="541">
        <v>2249</v>
      </c>
      <c r="K112" s="541">
        <v>80.821117999999998</v>
      </c>
      <c r="L112" s="455">
        <v>3.00312</v>
      </c>
      <c r="M112" s="455"/>
      <c r="N112" s="455">
        <v>4694571</v>
      </c>
      <c r="O112" s="455" t="s">
        <v>4837</v>
      </c>
      <c r="P112" s="455" t="s">
        <v>4838</v>
      </c>
      <c r="Q112" s="501" t="s">
        <v>105</v>
      </c>
      <c r="R112" s="500" t="s">
        <v>105</v>
      </c>
      <c r="S112" s="492" t="b">
        <f t="shared" si="54"/>
        <v>1</v>
      </c>
      <c r="T112" s="538" t="str">
        <f t="shared" si="55"/>
        <v>ok</v>
      </c>
      <c r="U112" s="498"/>
      <c r="V112" s="498"/>
      <c r="W112" s="499"/>
      <c r="X112" s="442">
        <f t="shared" si="46"/>
        <v>0</v>
      </c>
      <c r="Y112" s="490" t="b">
        <f t="shared" si="56"/>
        <v>1</v>
      </c>
      <c r="Z112" s="492" t="str">
        <f t="shared" si="57"/>
        <v>ok</v>
      </c>
      <c r="AA112" s="498"/>
      <c r="AB112" s="498"/>
      <c r="AC112" s="499"/>
      <c r="AD112" s="442">
        <f t="shared" si="47"/>
        <v>0</v>
      </c>
      <c r="AE112" s="490" t="b">
        <f t="shared" si="58"/>
        <v>1</v>
      </c>
      <c r="AF112" s="490" t="str">
        <f t="shared" si="67"/>
        <v>ok</v>
      </c>
      <c r="AG112" s="544"/>
      <c r="AH112" s="545">
        <v>6054513</v>
      </c>
      <c r="AI112" s="499">
        <v>2708519</v>
      </c>
      <c r="AJ112" s="442">
        <f t="shared" si="64"/>
        <v>1.2353592498335806</v>
      </c>
      <c r="AK112" s="492" t="b">
        <f t="shared" si="59"/>
        <v>0</v>
      </c>
      <c r="AL112" s="492" t="str">
        <f t="shared" si="60"/>
        <v/>
      </c>
      <c r="AM112" s="498"/>
      <c r="AN112" s="498">
        <v>11647650</v>
      </c>
      <c r="AO112" s="499">
        <v>3181666</v>
      </c>
      <c r="AP112" s="447">
        <f t="shared" si="61"/>
        <v>2.6608650939476362</v>
      </c>
      <c r="AQ112" s="492" t="b">
        <f t="shared" si="62"/>
        <v>0</v>
      </c>
      <c r="AR112" s="492" t="b">
        <f t="shared" si="63"/>
        <v>1</v>
      </c>
      <c r="AS112" s="492" t="str">
        <f t="shared" si="70"/>
        <v/>
      </c>
      <c r="AT112" s="544"/>
      <c r="AU112" s="443">
        <v>3922754.72</v>
      </c>
      <c r="AV112" s="443">
        <v>2593964.71</v>
      </c>
      <c r="AW112" s="443" t="s">
        <v>6912</v>
      </c>
      <c r="AX112" s="444">
        <v>3.65985</v>
      </c>
      <c r="AY112" s="443">
        <v>3731795.88</v>
      </c>
      <c r="AZ112" s="443">
        <v>9421657.4399999995</v>
      </c>
      <c r="BA112" s="442" t="s">
        <v>6913</v>
      </c>
      <c r="BB112" s="442"/>
      <c r="BC112" s="441" t="s">
        <v>3565</v>
      </c>
      <c r="BD112" s="440">
        <v>7092950</v>
      </c>
      <c r="BE112" s="439">
        <v>1908817.81</v>
      </c>
      <c r="BF112" s="439">
        <v>1070</v>
      </c>
      <c r="BG112" s="439" t="s">
        <v>6914</v>
      </c>
      <c r="BH112" s="439">
        <f t="shared" si="69"/>
        <v>3732866</v>
      </c>
      <c r="BI112" s="438" t="e">
        <f t="shared" si="65"/>
        <v>#VALUE!</v>
      </c>
      <c r="BJ112" t="e">
        <f>VLOOKUP(P112,'[1]Critère Allocation'!$A$4:$K$10,11,FALSE)</f>
        <v>#N/A</v>
      </c>
      <c r="BK112" s="431" t="e">
        <f t="shared" si="43"/>
        <v>#N/A</v>
      </c>
      <c r="BL112" s="437" t="e">
        <f>$BO112*VLOOKUP($C112,'[1]PARAMETRES 2024'!$C$2:$I$27,2,FALSE)</f>
        <v>#N/A</v>
      </c>
      <c r="BM112" s="436" t="e">
        <f>$BO112*VLOOKUP($C112,'[1]PARAMETRES 2024'!$C$2:$I$27,3,FALSE)</f>
        <v>#N/A</v>
      </c>
      <c r="BN112" s="437" t="e">
        <f>$BO112*VLOOKUP($C112,'[1]PARAMETRES 2024'!$C$2:$I$27,4,FALSE)</f>
        <v>#N/A</v>
      </c>
      <c r="BO112" s="434" t="e">
        <f>$BK112/(1-VLOOKUP($C112,'[1]PARAMETRES 2024'!$C$2:$I$27,5,FALSE))</f>
        <v>#N/A</v>
      </c>
      <c r="BP112" s="437">
        <f t="shared" si="48"/>
        <v>0</v>
      </c>
      <c r="BQ112" s="437">
        <f t="shared" si="71"/>
        <v>0</v>
      </c>
      <c r="BR112" s="434" t="e">
        <f t="shared" si="49"/>
        <v>#N/A</v>
      </c>
      <c r="BS112" s="436">
        <f>IFERROR(BO112*VLOOKUP(C112,'[1]PARAMETRES 2024'!$C$2:$I$27,6,FALSE),0)</f>
        <v>0</v>
      </c>
      <c r="BT112" s="436">
        <f>IFERROR((BP112+BQ112)*VLOOKUP(C112,'[1]PARAMETRES 2024'!$C$2:$I$27,7,FALSE),0)</f>
        <v>0</v>
      </c>
      <c r="BU112" s="435" t="e">
        <f t="shared" si="50"/>
        <v>#N/A</v>
      </c>
      <c r="BX112" s="434" t="e">
        <f t="shared" si="51"/>
        <v>#N/A</v>
      </c>
      <c r="BZ112" s="497"/>
      <c r="CG112" s="497"/>
      <c r="CN112" s="497"/>
    </row>
    <row r="113" spans="1:486" ht="15" customHeight="1" x14ac:dyDescent="0.25">
      <c r="A113" t="str">
        <f t="shared" si="45"/>
        <v>5752879</v>
      </c>
      <c r="B113" s="542"/>
      <c r="C113" s="541" t="s">
        <v>4839</v>
      </c>
      <c r="D113" s="541" t="s">
        <v>4840</v>
      </c>
      <c r="E113" s="458" t="s">
        <v>4841</v>
      </c>
      <c r="F113" s="528" t="s">
        <v>4842</v>
      </c>
      <c r="G113" s="546" t="s">
        <v>4843</v>
      </c>
      <c r="H113" s="541"/>
      <c r="I113" s="541"/>
      <c r="J113" s="541"/>
      <c r="K113" s="541"/>
      <c r="L113" s="455"/>
      <c r="M113" s="455"/>
      <c r="N113" s="455"/>
      <c r="O113" s="455"/>
      <c r="P113" s="455"/>
      <c r="Q113" s="501" t="s">
        <v>105</v>
      </c>
      <c r="R113" s="500" t="s">
        <v>105</v>
      </c>
      <c r="S113" s="492" t="b">
        <f t="shared" si="54"/>
        <v>1</v>
      </c>
      <c r="T113" s="538" t="str">
        <f t="shared" si="55"/>
        <v>ok</v>
      </c>
      <c r="U113" s="498"/>
      <c r="V113" s="498"/>
      <c r="W113" s="499"/>
      <c r="X113" s="442">
        <f t="shared" si="46"/>
        <v>0</v>
      </c>
      <c r="Y113" s="490" t="b">
        <f t="shared" si="56"/>
        <v>1</v>
      </c>
      <c r="Z113" s="492" t="str">
        <f t="shared" si="57"/>
        <v>ok</v>
      </c>
      <c r="AA113" s="498"/>
      <c r="AB113" s="498"/>
      <c r="AC113" s="499"/>
      <c r="AD113" s="442">
        <f t="shared" si="47"/>
        <v>0</v>
      </c>
      <c r="AE113" s="490" t="b">
        <f t="shared" si="58"/>
        <v>1</v>
      </c>
      <c r="AF113" s="490" t="str">
        <f t="shared" si="67"/>
        <v>ok</v>
      </c>
      <c r="AG113" s="544"/>
      <c r="AH113" s="545">
        <v>2500000</v>
      </c>
      <c r="AI113" s="499">
        <v>1711259</v>
      </c>
      <c r="AJ113" s="442">
        <f t="shared" si="64"/>
        <v>0.46091269644162575</v>
      </c>
      <c r="AK113" s="492" t="b">
        <f t="shared" si="59"/>
        <v>0</v>
      </c>
      <c r="AL113" s="492" t="str">
        <f t="shared" si="60"/>
        <v/>
      </c>
      <c r="AM113" s="498"/>
      <c r="AN113" s="498">
        <v>2800000</v>
      </c>
      <c r="AO113" s="499">
        <v>1923030</v>
      </c>
      <c r="AP113" s="447">
        <f t="shared" si="61"/>
        <v>0.4560355272668653</v>
      </c>
      <c r="AQ113" s="492" t="b">
        <f t="shared" si="62"/>
        <v>0</v>
      </c>
      <c r="AR113" s="492" t="b">
        <f t="shared" si="63"/>
        <v>1</v>
      </c>
      <c r="AS113" s="492" t="str">
        <f t="shared" si="70"/>
        <v/>
      </c>
      <c r="AT113" s="544"/>
      <c r="AU113" s="443">
        <v>6394884.1399999997</v>
      </c>
      <c r="AV113" s="443">
        <v>7223980.3700000001</v>
      </c>
      <c r="AW113" s="443" t="s">
        <v>6915</v>
      </c>
      <c r="AX113" s="444">
        <v>9.8228399999999993</v>
      </c>
      <c r="AY113" s="443">
        <v>5751799.0199999996</v>
      </c>
      <c r="AZ113" s="443">
        <v>5010316.82</v>
      </c>
      <c r="BA113" s="442" t="s">
        <v>6916</v>
      </c>
      <c r="BB113" s="442"/>
      <c r="BC113" s="441" t="s">
        <v>3565</v>
      </c>
      <c r="BD113" s="440">
        <v>1382781</v>
      </c>
      <c r="BE113" s="439">
        <v>8498416.1500000004</v>
      </c>
      <c r="BF113" s="439">
        <v>1080</v>
      </c>
      <c r="BG113" s="439" t="s">
        <v>6917</v>
      </c>
      <c r="BH113" s="439">
        <f t="shared" si="69"/>
        <v>5752879</v>
      </c>
      <c r="BI113" s="438" t="e">
        <f t="shared" si="65"/>
        <v>#VALUE!</v>
      </c>
      <c r="BJ113" t="e">
        <f>VLOOKUP(P113,'[1]Critère Allocation'!$A$4:$K$10,11,FALSE)</f>
        <v>#N/A</v>
      </c>
      <c r="BK113" s="431" t="e">
        <f t="shared" si="43"/>
        <v>#N/A</v>
      </c>
      <c r="BL113" s="437" t="e">
        <f>$BO113*VLOOKUP($C113,'[1]PARAMETRES 2024'!$C$2:$I$27,2,FALSE)</f>
        <v>#N/A</v>
      </c>
      <c r="BM113" s="436" t="e">
        <f>$BO113*VLOOKUP($C113,'[1]PARAMETRES 2024'!$C$2:$I$27,3,FALSE)</f>
        <v>#N/A</v>
      </c>
      <c r="BN113" s="437" t="e">
        <f>$BO113*VLOOKUP($C113,'[1]PARAMETRES 2024'!$C$2:$I$27,4,FALSE)</f>
        <v>#N/A</v>
      </c>
      <c r="BO113" s="434" t="e">
        <f>$BK113/(1-VLOOKUP($C113,'[1]PARAMETRES 2024'!$C$2:$I$27,5,FALSE))</f>
        <v>#N/A</v>
      </c>
      <c r="BP113" s="437">
        <f t="shared" si="48"/>
        <v>0</v>
      </c>
      <c r="BQ113" s="437">
        <f t="shared" si="71"/>
        <v>0</v>
      </c>
      <c r="BR113" s="434" t="e">
        <f t="shared" si="49"/>
        <v>#N/A</v>
      </c>
      <c r="BS113" s="436">
        <f>IFERROR(BO113*VLOOKUP(C113,'[1]PARAMETRES 2024'!$C$2:$I$27,6,FALSE),0)</f>
        <v>0</v>
      </c>
      <c r="BT113" s="436">
        <f>IFERROR((BP113+BQ113)*VLOOKUP(C113,'[1]PARAMETRES 2024'!$C$2:$I$27,7,FALSE),0)</f>
        <v>0</v>
      </c>
      <c r="BU113" s="435" t="e">
        <f t="shared" si="50"/>
        <v>#N/A</v>
      </c>
      <c r="BX113" s="434" t="e">
        <f t="shared" si="51"/>
        <v>#N/A</v>
      </c>
      <c r="BZ113" s="497"/>
      <c r="CG113" s="497"/>
      <c r="CN113" s="497"/>
    </row>
    <row r="114" spans="1:486" ht="15" customHeight="1" x14ac:dyDescent="0.25">
      <c r="A114" t="str">
        <f t="shared" si="45"/>
        <v>4434907</v>
      </c>
      <c r="B114" s="542"/>
      <c r="C114" s="541" t="s">
        <v>4844</v>
      </c>
      <c r="D114" s="541"/>
      <c r="E114" s="458"/>
      <c r="F114" s="528"/>
      <c r="G114" s="546"/>
      <c r="H114" s="541"/>
      <c r="I114" s="541"/>
      <c r="J114" s="541"/>
      <c r="K114" s="541"/>
      <c r="L114" s="455"/>
      <c r="M114" s="455"/>
      <c r="N114" s="455"/>
      <c r="O114" s="455"/>
      <c r="P114" s="455"/>
      <c r="Q114" s="501" t="s">
        <v>105</v>
      </c>
      <c r="R114" s="500" t="s">
        <v>105</v>
      </c>
      <c r="S114" s="492" t="b">
        <f t="shared" si="54"/>
        <v>1</v>
      </c>
      <c r="T114" s="538" t="str">
        <f t="shared" si="55"/>
        <v>ok</v>
      </c>
      <c r="U114" s="498"/>
      <c r="V114" s="498"/>
      <c r="W114" s="499"/>
      <c r="X114" s="442">
        <f t="shared" si="46"/>
        <v>0</v>
      </c>
      <c r="Y114" s="490" t="b">
        <f t="shared" si="56"/>
        <v>1</v>
      </c>
      <c r="Z114" s="492" t="str">
        <f t="shared" si="57"/>
        <v>ok</v>
      </c>
      <c r="AA114" s="498"/>
      <c r="AB114" s="498"/>
      <c r="AC114" s="499"/>
      <c r="AD114" s="442">
        <f t="shared" si="47"/>
        <v>0</v>
      </c>
      <c r="AE114" s="490" t="b">
        <f t="shared" si="58"/>
        <v>1</v>
      </c>
      <c r="AF114" s="490" t="str">
        <f t="shared" si="67"/>
        <v>ok</v>
      </c>
      <c r="AG114" s="544"/>
      <c r="AH114" s="545">
        <v>7732915</v>
      </c>
      <c r="AI114" s="499">
        <v>8996897</v>
      </c>
      <c r="AJ114" s="442">
        <f t="shared" si="64"/>
        <v>-0.14049088257873799</v>
      </c>
      <c r="AK114" s="492" t="b">
        <f t="shared" si="59"/>
        <v>0</v>
      </c>
      <c r="AL114" s="492" t="str">
        <f t="shared" si="60"/>
        <v/>
      </c>
      <c r="AM114" s="498"/>
      <c r="AN114" s="498">
        <v>7895308</v>
      </c>
      <c r="AO114" s="499">
        <v>11394724</v>
      </c>
      <c r="AP114" s="447">
        <f t="shared" si="61"/>
        <v>-0.30710844773423207</v>
      </c>
      <c r="AQ114" s="492" t="b">
        <f t="shared" si="62"/>
        <v>0</v>
      </c>
      <c r="AR114" s="492" t="b">
        <f t="shared" si="63"/>
        <v>1</v>
      </c>
      <c r="AS114" s="492" t="str">
        <f t="shared" si="70"/>
        <v/>
      </c>
      <c r="AT114" s="544"/>
      <c r="AU114" s="443">
        <v>2061546.3</v>
      </c>
      <c r="AV114" s="443">
        <v>6140037.75</v>
      </c>
      <c r="AW114" s="443" t="s">
        <v>6918</v>
      </c>
      <c r="AX114" s="444">
        <v>8.7818000000000005</v>
      </c>
      <c r="AY114" s="443">
        <v>4433816.66</v>
      </c>
      <c r="AZ114" s="443">
        <v>9290807.6699999999</v>
      </c>
      <c r="BA114" s="442" t="s">
        <v>6919</v>
      </c>
      <c r="BB114" s="442"/>
      <c r="BC114" s="441" t="s">
        <v>3565</v>
      </c>
      <c r="BD114" s="440">
        <v>7802645</v>
      </c>
      <c r="BE114" s="439">
        <v>9646286.0500000007</v>
      </c>
      <c r="BF114" s="439">
        <v>1090</v>
      </c>
      <c r="BG114" s="439" t="s">
        <v>6655</v>
      </c>
      <c r="BH114" s="439">
        <f t="shared" si="69"/>
        <v>4434907</v>
      </c>
      <c r="BI114" s="438" t="e">
        <f t="shared" si="65"/>
        <v>#VALUE!</v>
      </c>
      <c r="BJ114" t="e">
        <f>VLOOKUP(P114,'[1]Critère Allocation'!$A$4:$K$10,11,FALSE)</f>
        <v>#N/A</v>
      </c>
      <c r="BK114" s="431" t="e">
        <f t="shared" si="43"/>
        <v>#N/A</v>
      </c>
      <c r="BL114" s="437" t="e">
        <f>$BO114*VLOOKUP($C114,'[1]PARAMETRES 2024'!$C$2:$I$27,2,FALSE)</f>
        <v>#N/A</v>
      </c>
      <c r="BM114" s="436" t="e">
        <f>$BO114*VLOOKUP($C114,'[1]PARAMETRES 2024'!$C$2:$I$27,3,FALSE)</f>
        <v>#N/A</v>
      </c>
      <c r="BN114" s="437" t="e">
        <f>$BO114*VLOOKUP($C114,'[1]PARAMETRES 2024'!$C$2:$I$27,4,FALSE)</f>
        <v>#N/A</v>
      </c>
      <c r="BO114" s="434" t="e">
        <f>$BK114/(1-VLOOKUP($C114,'[1]PARAMETRES 2024'!$C$2:$I$27,5,FALSE))</f>
        <v>#N/A</v>
      </c>
      <c r="BP114" s="437">
        <f t="shared" si="48"/>
        <v>0</v>
      </c>
      <c r="BQ114" s="437">
        <f t="shared" si="71"/>
        <v>0</v>
      </c>
      <c r="BR114" s="434" t="e">
        <f t="shared" si="49"/>
        <v>#N/A</v>
      </c>
      <c r="BS114" s="436">
        <f>IFERROR(BO114*VLOOKUP(C114,'[1]PARAMETRES 2024'!$C$2:$I$27,6,FALSE),0)</f>
        <v>0</v>
      </c>
      <c r="BT114" s="436">
        <f>IFERROR((BP114+BQ114)*VLOOKUP(C114,'[1]PARAMETRES 2024'!$C$2:$I$27,7,FALSE),0)</f>
        <v>0</v>
      </c>
      <c r="BU114" s="435" t="e">
        <f t="shared" si="50"/>
        <v>#N/A</v>
      </c>
      <c r="BX114" s="434" t="e">
        <f t="shared" si="51"/>
        <v>#N/A</v>
      </c>
      <c r="BZ114" s="497"/>
      <c r="CG114" s="497"/>
      <c r="CN114" s="497"/>
    </row>
    <row r="115" spans="1:486" ht="15" customHeight="1" x14ac:dyDescent="0.25">
      <c r="A115" t="str">
        <f t="shared" si="45"/>
        <v>-95.48082492366971</v>
      </c>
      <c r="B115" s="542"/>
      <c r="C115" s="455" t="s">
        <v>4845</v>
      </c>
      <c r="D115" s="455" t="s">
        <v>4846</v>
      </c>
      <c r="E115" s="458" t="s">
        <v>4847</v>
      </c>
      <c r="F115" s="528" t="s">
        <v>4848</v>
      </c>
      <c r="G115" s="543" t="s">
        <v>4849</v>
      </c>
      <c r="H115" s="528" t="s">
        <v>4850</v>
      </c>
      <c r="I115" s="528">
        <v>531518</v>
      </c>
      <c r="J115" s="528">
        <v>6660761</v>
      </c>
      <c r="K115" s="455" t="s">
        <v>4851</v>
      </c>
      <c r="L115" s="455" t="s">
        <v>4852</v>
      </c>
      <c r="M115" s="455"/>
      <c r="N115" s="455"/>
      <c r="O115" s="455"/>
      <c r="P115" s="455"/>
      <c r="Q115" s="501" t="s">
        <v>105</v>
      </c>
      <c r="R115" s="500" t="s">
        <v>105</v>
      </c>
      <c r="S115" s="492" t="b">
        <f t="shared" si="54"/>
        <v>1</v>
      </c>
      <c r="T115" s="538" t="str">
        <f t="shared" si="55"/>
        <v>ok</v>
      </c>
      <c r="U115" s="498"/>
      <c r="V115" s="498"/>
      <c r="W115" s="499"/>
      <c r="X115" s="442">
        <f t="shared" si="46"/>
        <v>0</v>
      </c>
      <c r="Y115" s="490" t="b">
        <f t="shared" si="56"/>
        <v>1</v>
      </c>
      <c r="Z115" s="492" t="str">
        <f t="shared" si="57"/>
        <v>ok</v>
      </c>
      <c r="AA115" s="498"/>
      <c r="AB115" s="498"/>
      <c r="AC115" s="499"/>
      <c r="AD115" s="442">
        <f t="shared" si="47"/>
        <v>0</v>
      </c>
      <c r="AE115" s="490" t="b">
        <f t="shared" si="58"/>
        <v>1</v>
      </c>
      <c r="AF115" s="490" t="str">
        <f t="shared" si="67"/>
        <v>ok</v>
      </c>
      <c r="AG115" s="537"/>
      <c r="AH115" s="498">
        <v>2354816</v>
      </c>
      <c r="AI115" s="499">
        <v>1754940</v>
      </c>
      <c r="AJ115" s="442">
        <f t="shared" si="64"/>
        <v>0.34182137281046643</v>
      </c>
      <c r="AK115" s="492" t="b">
        <f t="shared" si="59"/>
        <v>0</v>
      </c>
      <c r="AL115" s="492" t="str">
        <f t="shared" si="60"/>
        <v/>
      </c>
      <c r="AM115" s="498"/>
      <c r="AN115" s="498">
        <v>2816502</v>
      </c>
      <c r="AO115" s="499">
        <v>1925669</v>
      </c>
      <c r="AP115" s="447">
        <f t="shared" si="61"/>
        <v>0.46260961774842924</v>
      </c>
      <c r="AQ115" s="492" t="b">
        <f t="shared" si="62"/>
        <v>0</v>
      </c>
      <c r="AR115" s="492" t="b">
        <f t="shared" si="63"/>
        <v>1</v>
      </c>
      <c r="AS115" s="492" t="str">
        <f t="shared" si="70"/>
        <v/>
      </c>
      <c r="AT115" s="537"/>
      <c r="AU115" s="443" t="s">
        <v>6920</v>
      </c>
      <c r="AV115" s="443">
        <v>1820885.1</v>
      </c>
      <c r="AW115" s="443" t="s">
        <v>6921</v>
      </c>
      <c r="AX115" s="444">
        <v>6.0420800000000003</v>
      </c>
      <c r="AY115" s="443">
        <v>2365871.1</v>
      </c>
      <c r="AZ115" s="443">
        <v>5308801.41</v>
      </c>
      <c r="BA115" s="442" t="s">
        <v>6922</v>
      </c>
      <c r="BB115" s="442"/>
      <c r="BC115" s="441" t="s">
        <v>3565</v>
      </c>
      <c r="BD115" s="440">
        <v>5577159</v>
      </c>
      <c r="BE115" s="439">
        <v>3699539.09</v>
      </c>
      <c r="BF115" s="439">
        <v>1100</v>
      </c>
      <c r="BG115" s="439" t="s">
        <v>6923</v>
      </c>
      <c r="BH115" s="439">
        <f t="shared" si="69"/>
        <v>2366971</v>
      </c>
      <c r="BI115" s="438" t="e">
        <f t="shared" si="65"/>
        <v>#VALUE!</v>
      </c>
      <c r="BJ115" t="e">
        <f>VLOOKUP(P115,'[1]Critère Allocation'!$A$4:$K$10,11,FALSE)</f>
        <v>#N/A</v>
      </c>
      <c r="BK115" s="431" t="e">
        <f t="shared" si="43"/>
        <v>#N/A</v>
      </c>
      <c r="BL115" s="437" t="e">
        <f>$BO115*VLOOKUP($C115,'[1]PARAMETRES 2024'!$C$2:$I$27,2,FALSE)</f>
        <v>#N/A</v>
      </c>
      <c r="BM115" s="436" t="e">
        <f>$BO115*VLOOKUP($C115,'[1]PARAMETRES 2024'!$C$2:$I$27,3,FALSE)</f>
        <v>#N/A</v>
      </c>
      <c r="BN115" s="437" t="e">
        <f>$BO115*VLOOKUP($C115,'[1]PARAMETRES 2024'!$C$2:$I$27,4,FALSE)</f>
        <v>#N/A</v>
      </c>
      <c r="BO115" s="434" t="e">
        <f>$BK115/(1-VLOOKUP($C115,'[1]PARAMETRES 2024'!$C$2:$I$27,5,FALSE))</f>
        <v>#N/A</v>
      </c>
      <c r="BP115" s="437">
        <f t="shared" si="48"/>
        <v>0</v>
      </c>
      <c r="BQ115" s="437">
        <f t="shared" si="71"/>
        <v>0</v>
      </c>
      <c r="BR115" s="434" t="e">
        <f t="shared" si="49"/>
        <v>#N/A</v>
      </c>
      <c r="BS115" s="436">
        <f>IFERROR(BO115*VLOOKUP(C115,'[1]PARAMETRES 2024'!$C$2:$I$27,6,FALSE),0)</f>
        <v>0</v>
      </c>
      <c r="BT115" s="436">
        <f>IFERROR((BP115+BQ115)*VLOOKUP(C115,'[1]PARAMETRES 2024'!$C$2:$I$27,7,FALSE),0)</f>
        <v>0</v>
      </c>
      <c r="BU115" s="435" t="e">
        <f t="shared" si="50"/>
        <v>#N/A</v>
      </c>
      <c r="BX115" s="434" t="e">
        <f t="shared" si="51"/>
        <v>#N/A</v>
      </c>
      <c r="BZ115" s="497"/>
      <c r="CG115" s="497"/>
      <c r="CN115" s="497"/>
    </row>
    <row r="116" spans="1:486" ht="15" customHeight="1" x14ac:dyDescent="0.25">
      <c r="A116" t="str">
        <f t="shared" si="45"/>
        <v>80689794</v>
      </c>
      <c r="B116" s="542"/>
      <c r="C116" s="455" t="s">
        <v>4853</v>
      </c>
      <c r="D116" s="455" t="s">
        <v>4854</v>
      </c>
      <c r="E116" s="458" t="s">
        <v>4855</v>
      </c>
      <c r="F116" s="528" t="s">
        <v>4856</v>
      </c>
      <c r="G116" s="504" t="s">
        <v>4857</v>
      </c>
      <c r="H116" s="455"/>
      <c r="I116" s="455"/>
      <c r="J116" s="455"/>
      <c r="K116" s="455"/>
      <c r="L116" s="455"/>
      <c r="M116" s="455"/>
      <c r="N116" s="455"/>
      <c r="O116" s="455"/>
      <c r="P116" s="455"/>
      <c r="Q116" s="501" t="s">
        <v>105</v>
      </c>
      <c r="R116" s="500" t="s">
        <v>105</v>
      </c>
      <c r="S116" s="492" t="b">
        <f t="shared" si="54"/>
        <v>1</v>
      </c>
      <c r="T116" s="538" t="str">
        <f t="shared" si="55"/>
        <v>ok</v>
      </c>
      <c r="U116" s="498"/>
      <c r="V116" s="498"/>
      <c r="W116" s="499"/>
      <c r="X116" s="442">
        <f t="shared" si="46"/>
        <v>0</v>
      </c>
      <c r="Y116" s="490" t="b">
        <f t="shared" si="56"/>
        <v>1</v>
      </c>
      <c r="Z116" s="492" t="str">
        <f t="shared" si="57"/>
        <v>ok</v>
      </c>
      <c r="AA116" s="498"/>
      <c r="AB116" s="498"/>
      <c r="AC116" s="499"/>
      <c r="AD116" s="442">
        <f t="shared" si="47"/>
        <v>0</v>
      </c>
      <c r="AE116" s="490" t="b">
        <f t="shared" si="58"/>
        <v>1</v>
      </c>
      <c r="AF116" s="490" t="str">
        <f t="shared" si="67"/>
        <v>ok</v>
      </c>
      <c r="AG116" s="498"/>
      <c r="AH116" s="498">
        <v>39077943</v>
      </c>
      <c r="AI116" s="499">
        <v>29636582</v>
      </c>
      <c r="AJ116" s="442">
        <f t="shared" si="64"/>
        <v>0.31857118341109647</v>
      </c>
      <c r="AK116" s="492" t="b">
        <f t="shared" si="59"/>
        <v>0</v>
      </c>
      <c r="AL116" s="492" t="str">
        <f t="shared" si="60"/>
        <v/>
      </c>
      <c r="AM116" s="498"/>
      <c r="AN116" s="498">
        <v>54368234</v>
      </c>
      <c r="AO116" s="499">
        <v>39859690</v>
      </c>
      <c r="AP116" s="447">
        <f t="shared" si="61"/>
        <v>0.36399038728098487</v>
      </c>
      <c r="AQ116" s="492" t="b">
        <f t="shared" si="62"/>
        <v>0</v>
      </c>
      <c r="AR116" s="492" t="b">
        <f t="shared" si="63"/>
        <v>1</v>
      </c>
      <c r="AS116" s="492" t="str">
        <f t="shared" si="70"/>
        <v/>
      </c>
      <c r="AT116" s="498"/>
      <c r="AU116" s="443">
        <v>26547588.010000002</v>
      </c>
      <c r="AV116" s="443" t="s">
        <v>6924</v>
      </c>
      <c r="AW116" s="443" t="s">
        <v>6925</v>
      </c>
      <c r="AX116" s="444">
        <v>3.2696200000000002</v>
      </c>
      <c r="AY116" s="443">
        <v>80688684.040000007</v>
      </c>
      <c r="AZ116" s="443">
        <v>53283720.119999997</v>
      </c>
      <c r="BA116" s="442" t="s">
        <v>6926</v>
      </c>
      <c r="BB116" s="442">
        <v>48566670</v>
      </c>
      <c r="BC116" s="441">
        <v>681679763</v>
      </c>
      <c r="BD116" s="440">
        <v>428542405</v>
      </c>
      <c r="BE116" s="439">
        <v>155149122.21000001</v>
      </c>
      <c r="BF116" s="439">
        <v>1110</v>
      </c>
      <c r="BG116" s="439" t="s">
        <v>6928</v>
      </c>
      <c r="BH116" s="439">
        <f t="shared" si="69"/>
        <v>80689794</v>
      </c>
      <c r="BI116" s="438" t="e">
        <f t="shared" si="65"/>
        <v>#VALUE!</v>
      </c>
      <c r="BJ116" t="e">
        <f>VLOOKUP(P116,'[1]Critère Allocation'!$A$4:$K$10,11,FALSE)</f>
        <v>#N/A</v>
      </c>
      <c r="BK116" s="431" t="e">
        <f t="shared" si="43"/>
        <v>#N/A</v>
      </c>
      <c r="BL116" s="437" t="e">
        <f>$BO116*VLOOKUP($C116,'[1]PARAMETRES 2024'!$C$2:$I$27,2,FALSE)</f>
        <v>#N/A</v>
      </c>
      <c r="BM116" s="436" t="e">
        <f>$BO116*VLOOKUP($C116,'[1]PARAMETRES 2024'!$C$2:$I$27,3,FALSE)</f>
        <v>#N/A</v>
      </c>
      <c r="BN116" s="437" t="e">
        <f>$BO116*VLOOKUP($C116,'[1]PARAMETRES 2024'!$C$2:$I$27,4,FALSE)</f>
        <v>#N/A</v>
      </c>
      <c r="BO116" s="434" t="e">
        <f>$BK116/(1-VLOOKUP($C116,'[1]PARAMETRES 2024'!$C$2:$I$27,5,FALSE))</f>
        <v>#N/A</v>
      </c>
      <c r="BP116" s="437">
        <f t="shared" si="48"/>
        <v>0</v>
      </c>
      <c r="BQ116" s="437">
        <f t="shared" si="71"/>
        <v>0</v>
      </c>
      <c r="BR116" s="434" t="e">
        <f t="shared" si="49"/>
        <v>#N/A</v>
      </c>
      <c r="BS116" s="436">
        <f>IFERROR(BO116*VLOOKUP(C116,'[1]PARAMETRES 2024'!$C$2:$I$27,6,FALSE),0)</f>
        <v>0</v>
      </c>
      <c r="BT116" s="436">
        <f>IFERROR((BP116+BQ116)*VLOOKUP(C116,'[1]PARAMETRES 2024'!$C$2:$I$27,7,FALSE),0)</f>
        <v>0</v>
      </c>
      <c r="BU116" s="435" t="e">
        <f t="shared" si="50"/>
        <v>#N/A</v>
      </c>
      <c r="BX116" s="434" t="e">
        <f t="shared" si="51"/>
        <v>#N/A</v>
      </c>
      <c r="BZ116" s="497"/>
      <c r="CG116" s="497"/>
      <c r="CN116" s="497"/>
    </row>
    <row r="117" spans="1:486" ht="15" customHeight="1" x14ac:dyDescent="0.25">
      <c r="A117" t="e">
        <f t="shared" si="45"/>
        <v>#VALUE!</v>
      </c>
      <c r="B117" s="542"/>
      <c r="C117" s="455" t="s">
        <v>4858</v>
      </c>
      <c r="D117" s="455" t="s">
        <v>4859</v>
      </c>
      <c r="E117" s="458" t="s">
        <v>4860</v>
      </c>
      <c r="F117" s="528" t="s">
        <v>4861</v>
      </c>
      <c r="G117" s="543" t="s">
        <v>4862</v>
      </c>
      <c r="H117" s="528" t="s">
        <v>4863</v>
      </c>
      <c r="I117" s="528">
        <v>867976</v>
      </c>
      <c r="J117" s="528">
        <v>2610172</v>
      </c>
      <c r="K117" s="528" t="s">
        <v>4864</v>
      </c>
      <c r="L117" s="528" t="s">
        <v>4865</v>
      </c>
      <c r="M117" s="528"/>
      <c r="N117" s="455"/>
      <c r="O117" s="455"/>
      <c r="P117" s="455"/>
      <c r="Q117" s="501" t="s">
        <v>105</v>
      </c>
      <c r="R117" s="500" t="s">
        <v>105</v>
      </c>
      <c r="S117" s="492" t="b">
        <f t="shared" si="54"/>
        <v>1</v>
      </c>
      <c r="T117" s="538" t="str">
        <f t="shared" si="55"/>
        <v>ok</v>
      </c>
      <c r="U117" s="498"/>
      <c r="V117" s="498"/>
      <c r="W117" s="499"/>
      <c r="X117" s="442">
        <f t="shared" si="46"/>
        <v>0</v>
      </c>
      <c r="Y117" s="490" t="b">
        <f t="shared" si="56"/>
        <v>1</v>
      </c>
      <c r="Z117" s="492" t="str">
        <f t="shared" si="57"/>
        <v>ok</v>
      </c>
      <c r="AA117" s="498"/>
      <c r="AB117" s="498">
        <v>5000</v>
      </c>
      <c r="AC117" s="499">
        <v>10800</v>
      </c>
      <c r="AD117" s="442">
        <f t="shared" si="47"/>
        <v>-0.53703703703703709</v>
      </c>
      <c r="AE117" s="490" t="b">
        <f t="shared" si="58"/>
        <v>0</v>
      </c>
      <c r="AF117" s="490" t="str">
        <f t="shared" si="67"/>
        <v/>
      </c>
      <c r="AG117" s="498"/>
      <c r="AH117" s="498"/>
      <c r="AI117" s="499"/>
      <c r="AJ117" s="442">
        <f t="shared" si="64"/>
        <v>0</v>
      </c>
      <c r="AK117" s="492" t="b">
        <f t="shared" si="59"/>
        <v>1</v>
      </c>
      <c r="AL117" s="492" t="str">
        <f t="shared" si="60"/>
        <v>ok</v>
      </c>
      <c r="AM117" s="498"/>
      <c r="AN117" s="498"/>
      <c r="AO117" s="499"/>
      <c r="AP117" s="447">
        <f t="shared" si="61"/>
        <v>0</v>
      </c>
      <c r="AQ117" s="492" t="b">
        <f t="shared" si="62"/>
        <v>1</v>
      </c>
      <c r="AR117" s="492" t="b">
        <f t="shared" si="63"/>
        <v>1</v>
      </c>
      <c r="AS117" s="492" t="str">
        <f t="shared" si="70"/>
        <v>ok</v>
      </c>
      <c r="AT117" s="498"/>
      <c r="AU117" s="443">
        <v>7659.54</v>
      </c>
      <c r="AV117" s="443">
        <v>67633.8</v>
      </c>
      <c r="AW117" s="443" t="s">
        <v>6929</v>
      </c>
      <c r="AX117" s="444">
        <v>0.70520000000000005</v>
      </c>
      <c r="AY117" s="443" t="s">
        <v>6930</v>
      </c>
      <c r="AZ117" s="443">
        <v>51975</v>
      </c>
      <c r="BA117" s="442" t="s">
        <v>6931</v>
      </c>
      <c r="BB117" s="442"/>
      <c r="BC117" s="441" t="s">
        <v>3565</v>
      </c>
      <c r="BD117" s="440">
        <v>1284</v>
      </c>
      <c r="BE117" s="439">
        <v>7635.59</v>
      </c>
      <c r="BF117" s="439">
        <v>1120</v>
      </c>
      <c r="BG117" s="439" t="s">
        <v>6932</v>
      </c>
      <c r="BH117" s="439" t="e">
        <f t="shared" si="69"/>
        <v>#VALUE!</v>
      </c>
      <c r="BI117" s="438" t="e">
        <f t="shared" si="65"/>
        <v>#VALUE!</v>
      </c>
      <c r="BJ117" t="e">
        <f>VLOOKUP(P117,'[1]Critère Allocation'!$A$4:$K$10,11,FALSE)</f>
        <v>#N/A</v>
      </c>
      <c r="BK117" s="431" t="e">
        <f t="shared" si="43"/>
        <v>#VALUE!</v>
      </c>
      <c r="BL117" s="437" t="e">
        <f>$BO117*VLOOKUP($C117,'[1]PARAMETRES 2024'!$C$2:$I$27,2,FALSE)</f>
        <v>#VALUE!</v>
      </c>
      <c r="BM117" s="436" t="e">
        <f>$BO117*VLOOKUP($C117,'[1]PARAMETRES 2024'!$C$2:$I$27,3,FALSE)</f>
        <v>#VALUE!</v>
      </c>
      <c r="BN117" s="437" t="e">
        <f>$BO117*VLOOKUP($C117,'[1]PARAMETRES 2024'!$C$2:$I$27,4,FALSE)</f>
        <v>#VALUE!</v>
      </c>
      <c r="BO117" s="434" t="e">
        <f>$BK117/(1-VLOOKUP($C117,'[1]PARAMETRES 2024'!$C$2:$I$27,5,FALSE))</f>
        <v>#VALUE!</v>
      </c>
      <c r="BP117" s="437">
        <f t="shared" si="48"/>
        <v>0</v>
      </c>
      <c r="BQ117" s="437">
        <f t="shared" si="71"/>
        <v>0</v>
      </c>
      <c r="BR117" s="434" t="e">
        <f t="shared" si="49"/>
        <v>#VALUE!</v>
      </c>
      <c r="BS117" s="436">
        <f>IFERROR(BO117*VLOOKUP(C117,'[1]PARAMETRES 2024'!$C$2:$I$27,6,FALSE),0)</f>
        <v>0</v>
      </c>
      <c r="BT117" s="436">
        <f>IFERROR((BP117+BQ117)*VLOOKUP(C117,'[1]PARAMETRES 2024'!$C$2:$I$27,7,FALSE),0)</f>
        <v>0</v>
      </c>
      <c r="BU117" s="435" t="e">
        <f t="shared" si="50"/>
        <v>#VALUE!</v>
      </c>
      <c r="BX117" s="434" t="e">
        <f t="shared" si="51"/>
        <v>#VALUE!</v>
      </c>
      <c r="BZ117" s="497"/>
      <c r="CG117" s="497"/>
      <c r="CN117" s="497"/>
    </row>
    <row r="118" spans="1:486" ht="15" customHeight="1" x14ac:dyDescent="0.25">
      <c r="A118" t="str">
        <f t="shared" si="45"/>
        <v>69826</v>
      </c>
      <c r="B118" s="542"/>
      <c r="C118" s="541" t="s">
        <v>4866</v>
      </c>
      <c r="D118" s="541" t="s">
        <v>4867</v>
      </c>
      <c r="E118" s="458" t="s">
        <v>4868</v>
      </c>
      <c r="F118" s="528" t="s">
        <v>4869</v>
      </c>
      <c r="G118" s="540" t="s">
        <v>4870</v>
      </c>
      <c r="H118" s="539"/>
      <c r="I118" s="539"/>
      <c r="J118" s="539"/>
      <c r="K118" s="539"/>
      <c r="L118" s="539"/>
      <c r="M118" s="539"/>
      <c r="N118" s="455"/>
      <c r="O118" s="455"/>
      <c r="P118" s="455"/>
      <c r="Q118" s="501" t="s">
        <v>105</v>
      </c>
      <c r="R118" s="500" t="s">
        <v>105</v>
      </c>
      <c r="S118" s="492" t="b">
        <f t="shared" si="54"/>
        <v>1</v>
      </c>
      <c r="T118" s="538" t="str">
        <f t="shared" si="55"/>
        <v>ok</v>
      </c>
      <c r="U118" s="498"/>
      <c r="V118" s="498"/>
      <c r="W118" s="499"/>
      <c r="X118" s="442">
        <f t="shared" si="46"/>
        <v>0</v>
      </c>
      <c r="Y118" s="490" t="b">
        <f t="shared" si="56"/>
        <v>1</v>
      </c>
      <c r="Z118" s="492" t="str">
        <f t="shared" si="57"/>
        <v>ok</v>
      </c>
      <c r="AA118" s="498"/>
      <c r="AB118" s="498">
        <v>57240</v>
      </c>
      <c r="AC118" s="499">
        <v>57240</v>
      </c>
      <c r="AD118" s="442">
        <f t="shared" si="47"/>
        <v>0</v>
      </c>
      <c r="AE118" s="490" t="b">
        <f t="shared" si="58"/>
        <v>1</v>
      </c>
      <c r="AF118" s="490" t="str">
        <f t="shared" si="67"/>
        <v>ok</v>
      </c>
      <c r="AG118" s="537"/>
      <c r="AH118" s="498"/>
      <c r="AI118" s="499"/>
      <c r="AJ118" s="442">
        <f t="shared" si="64"/>
        <v>0</v>
      </c>
      <c r="AK118" s="492" t="b">
        <f t="shared" si="59"/>
        <v>1</v>
      </c>
      <c r="AL118" s="492" t="str">
        <f t="shared" si="60"/>
        <v>ok</v>
      </c>
      <c r="AM118" s="498"/>
      <c r="AN118" s="498"/>
      <c r="AO118" s="499"/>
      <c r="AP118" s="447">
        <f t="shared" si="61"/>
        <v>0</v>
      </c>
      <c r="AQ118" s="492" t="b">
        <f t="shared" si="62"/>
        <v>1</v>
      </c>
      <c r="AR118" s="492" t="b">
        <f t="shared" si="63"/>
        <v>1</v>
      </c>
      <c r="AS118" s="492" t="str">
        <f t="shared" si="70"/>
        <v>ok</v>
      </c>
      <c r="AT118" s="498"/>
      <c r="AU118" s="443">
        <v>41575.620000000003</v>
      </c>
      <c r="AV118" s="443">
        <v>65487.12</v>
      </c>
      <c r="AW118" s="443" t="s">
        <v>6933</v>
      </c>
      <c r="AX118" s="444">
        <v>4.2884000000000002</v>
      </c>
      <c r="AY118" s="443">
        <v>68696.13</v>
      </c>
      <c r="AZ118" s="443">
        <v>88756.23</v>
      </c>
      <c r="BA118" s="442" t="s">
        <v>6934</v>
      </c>
      <c r="BB118" s="442"/>
      <c r="BC118" s="441" t="s">
        <v>3565</v>
      </c>
      <c r="BD118" s="440">
        <v>28050</v>
      </c>
      <c r="BE118" s="439">
        <v>27571.86</v>
      </c>
      <c r="BF118" s="439">
        <v>1130</v>
      </c>
      <c r="BG118" s="439" t="s">
        <v>6935</v>
      </c>
      <c r="BH118" s="439">
        <f t="shared" si="69"/>
        <v>69826</v>
      </c>
      <c r="BI118" s="438" t="e">
        <f t="shared" si="65"/>
        <v>#VALUE!</v>
      </c>
      <c r="BJ118" t="e">
        <f>VLOOKUP(P118,'[1]Critère Allocation'!$A$4:$K$10,11,FALSE)</f>
        <v>#N/A</v>
      </c>
      <c r="BK118" s="431" t="e">
        <f t="shared" ref="BK118:BK181" si="72">BH118*BJ118</f>
        <v>#N/A</v>
      </c>
      <c r="BL118" s="437" t="e">
        <f>$BO118*VLOOKUP($C118,'[1]PARAMETRES 2024'!$C$2:$I$27,2,FALSE)</f>
        <v>#N/A</v>
      </c>
      <c r="BM118" s="436" t="e">
        <f>$BO118*VLOOKUP($C118,'[1]PARAMETRES 2024'!$C$2:$I$27,3,FALSE)</f>
        <v>#N/A</v>
      </c>
      <c r="BN118" s="437" t="e">
        <f>$BO118*VLOOKUP($C118,'[1]PARAMETRES 2024'!$C$2:$I$27,4,FALSE)</f>
        <v>#N/A</v>
      </c>
      <c r="BO118" s="434" t="e">
        <f>$BK118/(1-VLOOKUP($C118,'[1]PARAMETRES 2024'!$C$2:$I$27,5,FALSE))</f>
        <v>#N/A</v>
      </c>
      <c r="BP118" s="437">
        <f t="shared" si="48"/>
        <v>0</v>
      </c>
      <c r="BQ118" s="437">
        <f t="shared" si="71"/>
        <v>0</v>
      </c>
      <c r="BR118" s="434" t="e">
        <f t="shared" si="49"/>
        <v>#N/A</v>
      </c>
      <c r="BS118" s="436">
        <f>IFERROR(BO118*VLOOKUP(C118,'[1]PARAMETRES 2024'!$C$2:$I$27,6,FALSE),0)</f>
        <v>0</v>
      </c>
      <c r="BT118" s="436">
        <f>IFERROR((BP118+BQ118)*VLOOKUP(C118,'[1]PARAMETRES 2024'!$C$2:$I$27,7,FALSE),0)</f>
        <v>0</v>
      </c>
      <c r="BU118" s="435" t="e">
        <f t="shared" si="50"/>
        <v>#N/A</v>
      </c>
      <c r="BX118" s="434" t="e">
        <f t="shared" si="51"/>
        <v>#N/A</v>
      </c>
      <c r="BZ118" s="497"/>
      <c r="CG118" s="497"/>
      <c r="CN118" s="497"/>
    </row>
    <row r="119" spans="1:486" s="432" customFormat="1" ht="15.75" customHeight="1" x14ac:dyDescent="0.25">
      <c r="A119" t="str">
        <f t="shared" si="45"/>
        <v>-26.69755765041279</v>
      </c>
      <c r="B119" s="493"/>
      <c r="C119" s="455" t="s">
        <v>4871</v>
      </c>
      <c r="D119" s="455" t="s">
        <v>4872</v>
      </c>
      <c r="E119" s="458" t="s">
        <v>4873</v>
      </c>
      <c r="F119" s="528" t="s">
        <v>4874</v>
      </c>
      <c r="G119" s="504" t="s">
        <v>4875</v>
      </c>
      <c r="H119" s="455" t="s">
        <v>4876</v>
      </c>
      <c r="I119" s="455">
        <v>579465</v>
      </c>
      <c r="J119" s="455">
        <v>5295555</v>
      </c>
      <c r="K119" s="455" t="s">
        <v>4877</v>
      </c>
      <c r="L119" s="455" t="s">
        <v>4878</v>
      </c>
      <c r="M119" s="455"/>
      <c r="N119" s="455"/>
      <c r="O119" s="455"/>
      <c r="P119" s="455"/>
      <c r="Q119" s="501" t="s">
        <v>105</v>
      </c>
      <c r="R119" s="500" t="s">
        <v>105</v>
      </c>
      <c r="S119" s="492" t="b">
        <f t="shared" si="54"/>
        <v>1</v>
      </c>
      <c r="T119" s="446" t="str">
        <f t="shared" si="55"/>
        <v>ok</v>
      </c>
      <c r="U119" s="498"/>
      <c r="V119" s="498"/>
      <c r="W119" s="499"/>
      <c r="X119" s="442">
        <f t="shared" si="46"/>
        <v>0</v>
      </c>
      <c r="Y119" s="490" t="b">
        <f t="shared" si="56"/>
        <v>1</v>
      </c>
      <c r="Z119" s="492" t="str">
        <f t="shared" si="57"/>
        <v>ok</v>
      </c>
      <c r="AA119" s="498"/>
      <c r="AB119" s="498"/>
      <c r="AC119" s="499"/>
      <c r="AD119" s="442">
        <f t="shared" si="47"/>
        <v>0</v>
      </c>
      <c r="AE119" s="490" t="b">
        <f t="shared" si="58"/>
        <v>1</v>
      </c>
      <c r="AF119" s="490" t="str">
        <f t="shared" si="67"/>
        <v>ok</v>
      </c>
      <c r="AG119" s="498"/>
      <c r="AH119" s="498">
        <v>3639618</v>
      </c>
      <c r="AI119" s="499">
        <v>2142423</v>
      </c>
      <c r="AJ119" s="442">
        <f t="shared" si="64"/>
        <v>0.69883258348141331</v>
      </c>
      <c r="AK119" s="492" t="b">
        <f t="shared" si="59"/>
        <v>0</v>
      </c>
      <c r="AL119" s="492" t="str">
        <f t="shared" si="60"/>
        <v/>
      </c>
      <c r="AM119" s="498"/>
      <c r="AN119" s="498">
        <v>5004827</v>
      </c>
      <c r="AO119" s="499">
        <v>3974451</v>
      </c>
      <c r="AP119" s="447">
        <f t="shared" si="61"/>
        <v>0.25924989388471514</v>
      </c>
      <c r="AQ119" s="492" t="b">
        <f t="shared" si="62"/>
        <v>0</v>
      </c>
      <c r="AR119" s="492" t="b">
        <f t="shared" si="63"/>
        <v>1</v>
      </c>
      <c r="AS119" s="492" t="str">
        <f t="shared" si="70"/>
        <v/>
      </c>
      <c r="AT119" s="498"/>
      <c r="AU119" s="443">
        <v>5566068.54</v>
      </c>
      <c r="AV119" s="443">
        <v>9084307.2100000009</v>
      </c>
      <c r="AW119" s="443" t="s">
        <v>6936</v>
      </c>
      <c r="AX119" s="444">
        <v>0.90959999999999996</v>
      </c>
      <c r="AY119" s="443">
        <v>5040138.87</v>
      </c>
      <c r="AZ119" s="443">
        <v>5931938.8200000003</v>
      </c>
      <c r="BA119" s="442" t="s">
        <v>6937</v>
      </c>
      <c r="BB119" s="442"/>
      <c r="BC119" s="441" t="s">
        <v>3565</v>
      </c>
      <c r="BD119" s="440">
        <v>5386904</v>
      </c>
      <c r="BE119" s="439">
        <v>7823523.4900000002</v>
      </c>
      <c r="BF119" s="439">
        <v>1140</v>
      </c>
      <c r="BG119" s="439" t="s">
        <v>6592</v>
      </c>
      <c r="BH119" s="439">
        <f t="shared" si="69"/>
        <v>5041279</v>
      </c>
      <c r="BI119" s="438" t="e">
        <f t="shared" si="65"/>
        <v>#VALUE!</v>
      </c>
      <c r="BJ119" t="e">
        <f>VLOOKUP(P119,'[1]Critère Allocation'!$A$4:$K$10,11,FALSE)</f>
        <v>#N/A</v>
      </c>
      <c r="BK119" s="431" t="e">
        <f t="shared" si="72"/>
        <v>#N/A</v>
      </c>
      <c r="BL119" s="437" t="e">
        <f>$BO119*VLOOKUP($C119,'[1]PARAMETRES 2024'!$C$2:$I$27,2,FALSE)</f>
        <v>#N/A</v>
      </c>
      <c r="BM119" s="436" t="e">
        <f>$BO119*VLOOKUP($C119,'[1]PARAMETRES 2024'!$C$2:$I$27,3,FALSE)</f>
        <v>#N/A</v>
      </c>
      <c r="BN119" s="437" t="e">
        <f>$BO119*VLOOKUP($C119,'[1]PARAMETRES 2024'!$C$2:$I$27,4,FALSE)</f>
        <v>#N/A</v>
      </c>
      <c r="BO119" s="434" t="e">
        <f>$BK119/(1-VLOOKUP($C119,'[1]PARAMETRES 2024'!$C$2:$I$27,5,FALSE))</f>
        <v>#N/A</v>
      </c>
      <c r="BP119" s="437">
        <f t="shared" si="48"/>
        <v>0</v>
      </c>
      <c r="BQ119" s="437">
        <f t="shared" si="71"/>
        <v>0</v>
      </c>
      <c r="BR119" s="434" t="e">
        <f t="shared" si="49"/>
        <v>#N/A</v>
      </c>
      <c r="BS119" s="436">
        <f>IFERROR(BO119*VLOOKUP(C119,'[1]PARAMETRES 2024'!$C$2:$I$27,6,FALSE),0)</f>
        <v>0</v>
      </c>
      <c r="BT119" s="436">
        <f>IFERROR((BP119+BQ119)*VLOOKUP(C119,'[1]PARAMETRES 2024'!$C$2:$I$27,7,FALSE),0)</f>
        <v>0</v>
      </c>
      <c r="BU119" s="435" t="e">
        <f t="shared" si="50"/>
        <v>#N/A</v>
      </c>
      <c r="BV119"/>
      <c r="BW119"/>
      <c r="BX119" s="434" t="e">
        <f t="shared" si="51"/>
        <v>#N/A</v>
      </c>
      <c r="BY119"/>
      <c r="BZ119" s="497"/>
      <c r="CA119"/>
      <c r="CB119"/>
      <c r="CC119"/>
      <c r="CD119"/>
      <c r="CE119"/>
      <c r="CF119"/>
      <c r="CG119" s="497"/>
      <c r="CH119"/>
      <c r="CI119"/>
      <c r="CJ119"/>
      <c r="CK119"/>
      <c r="CL119"/>
      <c r="CM119"/>
      <c r="CN119" s="497"/>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row>
    <row r="120" spans="1:486" s="432" customFormat="1" ht="15.75" customHeight="1" x14ac:dyDescent="0.25">
      <c r="A120" t="str">
        <f t="shared" si="45"/>
        <v>Yxoiqjjr3098529</v>
      </c>
      <c r="B120" s="493"/>
      <c r="C120" s="455" t="s">
        <v>4879</v>
      </c>
      <c r="D120" s="455" t="s">
        <v>4880</v>
      </c>
      <c r="E120" s="458" t="s">
        <v>4881</v>
      </c>
      <c r="F120" s="528" t="s">
        <v>4882</v>
      </c>
      <c r="G120" s="504" t="s">
        <v>4883</v>
      </c>
      <c r="H120" s="455" t="s">
        <v>4884</v>
      </c>
      <c r="I120" s="455" t="s">
        <v>4885</v>
      </c>
      <c r="J120" s="455" t="s">
        <v>4886</v>
      </c>
      <c r="K120" s="455" t="s">
        <v>4887</v>
      </c>
      <c r="L120" s="455" t="s">
        <v>4888</v>
      </c>
      <c r="M120" s="455">
        <v>844379</v>
      </c>
      <c r="N120" s="455">
        <v>7674281</v>
      </c>
      <c r="O120" s="455" t="s">
        <v>4889</v>
      </c>
      <c r="P120" s="455" t="s">
        <v>4890</v>
      </c>
      <c r="Q120" s="501" t="s">
        <v>105</v>
      </c>
      <c r="R120" s="500" t="s">
        <v>105</v>
      </c>
      <c r="S120" s="492" t="b">
        <f t="shared" si="54"/>
        <v>1</v>
      </c>
      <c r="T120" s="446" t="str">
        <f t="shared" si="55"/>
        <v>ok</v>
      </c>
      <c r="U120" s="498"/>
      <c r="V120" s="498"/>
      <c r="W120" s="499"/>
      <c r="X120" s="442">
        <f t="shared" si="46"/>
        <v>0</v>
      </c>
      <c r="Y120" s="490" t="b">
        <f t="shared" si="56"/>
        <v>1</v>
      </c>
      <c r="Z120" s="492" t="str">
        <f t="shared" si="57"/>
        <v>ok</v>
      </c>
      <c r="AA120" s="498"/>
      <c r="AB120" s="498"/>
      <c r="AC120" s="499"/>
      <c r="AD120" s="442">
        <f t="shared" si="47"/>
        <v>0</v>
      </c>
      <c r="AE120" s="490" t="b">
        <f t="shared" si="58"/>
        <v>1</v>
      </c>
      <c r="AF120" s="490" t="str">
        <f t="shared" si="67"/>
        <v>ok</v>
      </c>
      <c r="AG120" s="498"/>
      <c r="AH120" s="498">
        <v>1109662</v>
      </c>
      <c r="AI120" s="499">
        <v>835990</v>
      </c>
      <c r="AJ120" s="442">
        <f t="shared" si="64"/>
        <v>0.32736276749721888</v>
      </c>
      <c r="AK120" s="492" t="b">
        <f t="shared" si="59"/>
        <v>0</v>
      </c>
      <c r="AL120" s="492" t="str">
        <f t="shared" si="60"/>
        <v/>
      </c>
      <c r="AM120" s="498"/>
      <c r="AN120" s="498">
        <v>2150000</v>
      </c>
      <c r="AO120" s="499">
        <v>1323519</v>
      </c>
      <c r="AP120" s="447">
        <f t="shared" si="61"/>
        <v>0.62445722350793609</v>
      </c>
      <c r="AQ120" s="492" t="b">
        <f t="shared" si="62"/>
        <v>0</v>
      </c>
      <c r="AR120" s="492" t="b">
        <f t="shared" si="63"/>
        <v>1</v>
      </c>
      <c r="AS120" s="492" t="str">
        <f t="shared" si="70"/>
        <v/>
      </c>
      <c r="AT120" s="498"/>
      <c r="AU120" s="443">
        <v>8138266.0300000003</v>
      </c>
      <c r="AV120" s="443">
        <v>722234.31</v>
      </c>
      <c r="AW120" s="443" t="s">
        <v>3895</v>
      </c>
      <c r="AX120" s="444">
        <v>1.3865000000000001</v>
      </c>
      <c r="AY120" s="443">
        <v>3097379.47</v>
      </c>
      <c r="AZ120" s="443">
        <v>715902.37</v>
      </c>
      <c r="BA120" s="442" t="s">
        <v>6938</v>
      </c>
      <c r="BB120" s="442"/>
      <c r="BC120" s="441" t="s">
        <v>3565</v>
      </c>
      <c r="BD120" s="440">
        <v>8084255</v>
      </c>
      <c r="BE120" s="439">
        <v>3288975.94</v>
      </c>
      <c r="BF120" s="439">
        <v>1150</v>
      </c>
      <c r="BG120" s="439" t="s">
        <v>6939</v>
      </c>
      <c r="BH120" s="439">
        <f t="shared" si="69"/>
        <v>3098529</v>
      </c>
      <c r="BI120" s="438" t="e">
        <f t="shared" si="65"/>
        <v>#VALUE!</v>
      </c>
      <c r="BJ120" t="e">
        <f>VLOOKUP(P120,'[1]Critère Allocation'!$A$4:$K$10,11,FALSE)</f>
        <v>#N/A</v>
      </c>
      <c r="BK120" s="431" t="e">
        <f t="shared" si="72"/>
        <v>#N/A</v>
      </c>
      <c r="BL120" s="437" t="e">
        <f>$BO120*VLOOKUP($C120,'[1]PARAMETRES 2024'!$C$2:$I$27,2,FALSE)</f>
        <v>#N/A</v>
      </c>
      <c r="BM120" s="436" t="e">
        <f>$BO120*VLOOKUP($C120,'[1]PARAMETRES 2024'!$C$2:$I$27,3,FALSE)</f>
        <v>#N/A</v>
      </c>
      <c r="BN120" s="437" t="e">
        <f>$BO120*VLOOKUP($C120,'[1]PARAMETRES 2024'!$C$2:$I$27,4,FALSE)</f>
        <v>#N/A</v>
      </c>
      <c r="BO120" s="434" t="e">
        <f>$BK120/(1-VLOOKUP($C120,'[1]PARAMETRES 2024'!$C$2:$I$27,5,FALSE))</f>
        <v>#N/A</v>
      </c>
      <c r="BP120" s="437">
        <f t="shared" si="48"/>
        <v>0</v>
      </c>
      <c r="BQ120" s="437">
        <f t="shared" si="71"/>
        <v>0</v>
      </c>
      <c r="BR120" s="434" t="e">
        <f t="shared" si="49"/>
        <v>#N/A</v>
      </c>
      <c r="BS120" s="436">
        <f>IFERROR(BO120*VLOOKUP(C120,'[1]PARAMETRES 2024'!$C$2:$I$27,6,FALSE),0)</f>
        <v>0</v>
      </c>
      <c r="BT120" s="436">
        <f>IFERROR((BP120+BQ120)*VLOOKUP(C120,'[1]PARAMETRES 2024'!$C$2:$I$27,7,FALSE),0)</f>
        <v>0</v>
      </c>
      <c r="BU120" s="435" t="e">
        <f t="shared" si="50"/>
        <v>#N/A</v>
      </c>
      <c r="BV120"/>
      <c r="BW120"/>
      <c r="BX120" s="434" t="e">
        <f t="shared" si="51"/>
        <v>#N/A</v>
      </c>
      <c r="BY120"/>
      <c r="BZ120" s="497"/>
      <c r="CA120"/>
      <c r="CB120"/>
      <c r="CC120"/>
      <c r="CD120"/>
      <c r="CE120"/>
      <c r="CF120"/>
      <c r="CG120" s="497"/>
      <c r="CH120"/>
      <c r="CI120"/>
      <c r="CJ120"/>
      <c r="CK120"/>
      <c r="CL120"/>
      <c r="CM120"/>
      <c r="CN120" s="497"/>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row>
    <row r="121" spans="1:486" s="432" customFormat="1" ht="15.75" customHeight="1" x14ac:dyDescent="0.25">
      <c r="A121" t="str">
        <f t="shared" si="45"/>
        <v>Maomh556786</v>
      </c>
      <c r="B121" s="493"/>
      <c r="C121" s="455" t="s">
        <v>4891</v>
      </c>
      <c r="D121" s="455" t="s">
        <v>4892</v>
      </c>
      <c r="E121" s="458" t="s">
        <v>4893</v>
      </c>
      <c r="F121" s="528" t="s">
        <v>4894</v>
      </c>
      <c r="G121" s="504" t="s">
        <v>4895</v>
      </c>
      <c r="H121" s="455" t="s">
        <v>4896</v>
      </c>
      <c r="I121" s="455" t="s">
        <v>4897</v>
      </c>
      <c r="J121" s="455" t="s">
        <v>4898</v>
      </c>
      <c r="K121" s="455" t="s">
        <v>4899</v>
      </c>
      <c r="L121" s="455" t="s">
        <v>4900</v>
      </c>
      <c r="M121" s="455">
        <v>610226</v>
      </c>
      <c r="N121" s="455" t="s">
        <v>4901</v>
      </c>
      <c r="O121" s="455" t="s">
        <v>4902</v>
      </c>
      <c r="P121" s="455" t="s">
        <v>4903</v>
      </c>
      <c r="Q121" s="501" t="s">
        <v>105</v>
      </c>
      <c r="R121" s="500" t="s">
        <v>105</v>
      </c>
      <c r="S121" s="492" t="b">
        <f t="shared" si="54"/>
        <v>1</v>
      </c>
      <c r="T121" s="446" t="str">
        <f t="shared" si="55"/>
        <v>ok</v>
      </c>
      <c r="U121" s="498"/>
      <c r="V121" s="498"/>
      <c r="W121" s="499"/>
      <c r="X121" s="442">
        <f t="shared" si="46"/>
        <v>0</v>
      </c>
      <c r="Y121" s="490" t="b">
        <f t="shared" si="56"/>
        <v>1</v>
      </c>
      <c r="Z121" s="492" t="str">
        <f t="shared" si="57"/>
        <v>ok</v>
      </c>
      <c r="AA121" s="498"/>
      <c r="AB121" s="498"/>
      <c r="AC121" s="499"/>
      <c r="AD121" s="442">
        <f t="shared" si="47"/>
        <v>0</v>
      </c>
      <c r="AE121" s="490" t="b">
        <f t="shared" si="58"/>
        <v>1</v>
      </c>
      <c r="AF121" s="490" t="str">
        <f t="shared" si="67"/>
        <v>ok</v>
      </c>
      <c r="AG121" s="498"/>
      <c r="AH121" s="498">
        <v>416951</v>
      </c>
      <c r="AI121" s="499">
        <v>858616</v>
      </c>
      <c r="AJ121" s="442">
        <f t="shared" si="64"/>
        <v>-0.51439176535261399</v>
      </c>
      <c r="AK121" s="492" t="b">
        <f t="shared" si="59"/>
        <v>0</v>
      </c>
      <c r="AL121" s="492" t="str">
        <f t="shared" si="60"/>
        <v/>
      </c>
      <c r="AM121" s="498"/>
      <c r="AN121" s="498">
        <v>833903</v>
      </c>
      <c r="AO121" s="499">
        <v>998186</v>
      </c>
      <c r="AP121" s="447">
        <f t="shared" si="61"/>
        <v>-0.16458155093339316</v>
      </c>
      <c r="AQ121" s="492" t="b">
        <f t="shared" si="62"/>
        <v>0</v>
      </c>
      <c r="AR121" s="492" t="b">
        <f t="shared" si="63"/>
        <v>1</v>
      </c>
      <c r="AS121" s="492" t="str">
        <f t="shared" si="70"/>
        <v/>
      </c>
      <c r="AT121" s="498"/>
      <c r="AU121" s="443">
        <v>237897.7</v>
      </c>
      <c r="AV121" s="443">
        <v>590016.43999999994</v>
      </c>
      <c r="AW121" s="443" t="s">
        <v>3903</v>
      </c>
      <c r="AX121" s="444">
        <v>3.1259000000000001</v>
      </c>
      <c r="AY121" s="443">
        <v>555625.81000000006</v>
      </c>
      <c r="AZ121" s="443">
        <v>363567.25</v>
      </c>
      <c r="BA121" s="442" t="s">
        <v>6940</v>
      </c>
      <c r="BB121" s="442"/>
      <c r="BC121" s="441" t="s">
        <v>3565</v>
      </c>
      <c r="BD121" s="440">
        <v>249035</v>
      </c>
      <c r="BE121" s="439">
        <v>146154.93</v>
      </c>
      <c r="BF121" s="439">
        <v>1160</v>
      </c>
      <c r="BG121" s="439" t="s">
        <v>6654</v>
      </c>
      <c r="BH121" s="439">
        <f t="shared" si="69"/>
        <v>556786</v>
      </c>
      <c r="BI121" s="438" t="e">
        <f t="shared" si="65"/>
        <v>#VALUE!</v>
      </c>
      <c r="BJ121" t="e">
        <f>VLOOKUP(P121,'[1]Critère Allocation'!$A$4:$K$10,11,FALSE)</f>
        <v>#N/A</v>
      </c>
      <c r="BK121" s="431" t="e">
        <f t="shared" si="72"/>
        <v>#N/A</v>
      </c>
      <c r="BL121" s="437" t="e">
        <f>$BO121*VLOOKUP($C121,'[1]PARAMETRES 2024'!$C$2:$I$27,2,FALSE)</f>
        <v>#N/A</v>
      </c>
      <c r="BM121" s="436" t="e">
        <f>$BO121*VLOOKUP($C121,'[1]PARAMETRES 2024'!$C$2:$I$27,3,FALSE)</f>
        <v>#N/A</v>
      </c>
      <c r="BN121" s="437" t="e">
        <f>$BO121*VLOOKUP($C121,'[1]PARAMETRES 2024'!$C$2:$I$27,4,FALSE)</f>
        <v>#N/A</v>
      </c>
      <c r="BO121" s="434" t="e">
        <f>$BK121/(1-VLOOKUP($C121,'[1]PARAMETRES 2024'!$C$2:$I$27,5,FALSE))</f>
        <v>#N/A</v>
      </c>
      <c r="BP121" s="437">
        <f t="shared" si="48"/>
        <v>0</v>
      </c>
      <c r="BQ121" s="437">
        <f t="shared" si="71"/>
        <v>0</v>
      </c>
      <c r="BR121" s="434" t="e">
        <f t="shared" si="49"/>
        <v>#N/A</v>
      </c>
      <c r="BS121" s="436">
        <f>IFERROR(BO121*VLOOKUP(C121,'[1]PARAMETRES 2024'!$C$2:$I$27,6,FALSE),0)</f>
        <v>0</v>
      </c>
      <c r="BT121" s="436">
        <f>IFERROR((BP121+BQ121)*VLOOKUP(C121,'[1]PARAMETRES 2024'!$C$2:$I$27,7,FALSE),0)</f>
        <v>0</v>
      </c>
      <c r="BU121" s="435" t="e">
        <f t="shared" si="50"/>
        <v>#N/A</v>
      </c>
      <c r="BV121"/>
      <c r="BW121"/>
      <c r="BX121" s="434" t="e">
        <f t="shared" si="51"/>
        <v>#N/A</v>
      </c>
      <c r="BY121"/>
      <c r="BZ121" s="497"/>
      <c r="CA121"/>
      <c r="CB121"/>
      <c r="CC121"/>
      <c r="CD121"/>
      <c r="CE121"/>
      <c r="CF121"/>
      <c r="CG121" s="497"/>
      <c r="CH121"/>
      <c r="CI121"/>
      <c r="CJ121"/>
      <c r="CK121"/>
      <c r="CL121"/>
      <c r="CM121"/>
      <c r="CN121" s="497"/>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row>
    <row r="122" spans="1:486" s="432" customFormat="1" ht="15.75" customHeight="1" x14ac:dyDescent="0.25">
      <c r="A122" t="str">
        <f t="shared" si="45"/>
        <v>Zgwkhwrt485015</v>
      </c>
      <c r="B122" s="493"/>
      <c r="C122" s="455" t="s">
        <v>4904</v>
      </c>
      <c r="D122" s="455" t="s">
        <v>4905</v>
      </c>
      <c r="E122" s="458" t="s">
        <v>4906</v>
      </c>
      <c r="F122" s="528" t="s">
        <v>4907</v>
      </c>
      <c r="G122" s="504" t="s">
        <v>4908</v>
      </c>
      <c r="H122" s="455" t="s">
        <v>4909</v>
      </c>
      <c r="I122" s="455" t="s">
        <v>4910</v>
      </c>
      <c r="J122" s="455" t="s">
        <v>4911</v>
      </c>
      <c r="K122" s="455" t="s">
        <v>4912</v>
      </c>
      <c r="L122" s="455" t="s">
        <v>4913</v>
      </c>
      <c r="M122" s="455">
        <v>932061</v>
      </c>
      <c r="N122" s="455">
        <v>1749783</v>
      </c>
      <c r="O122" s="455" t="s">
        <v>4914</v>
      </c>
      <c r="P122" s="455" t="s">
        <v>4915</v>
      </c>
      <c r="Q122" s="501" t="s">
        <v>105</v>
      </c>
      <c r="R122" s="500" t="s">
        <v>105</v>
      </c>
      <c r="S122" s="492" t="b">
        <f t="shared" si="54"/>
        <v>1</v>
      </c>
      <c r="T122" s="446" t="str">
        <f t="shared" si="55"/>
        <v>ok</v>
      </c>
      <c r="U122" s="498"/>
      <c r="V122" s="498"/>
      <c r="W122" s="499"/>
      <c r="X122" s="442">
        <f t="shared" si="46"/>
        <v>0</v>
      </c>
      <c r="Y122" s="490" t="b">
        <f t="shared" si="56"/>
        <v>1</v>
      </c>
      <c r="Z122" s="492" t="str">
        <f t="shared" si="57"/>
        <v>ok</v>
      </c>
      <c r="AA122" s="498"/>
      <c r="AB122" s="498">
        <v>168480</v>
      </c>
      <c r="AC122" s="499">
        <v>168480</v>
      </c>
      <c r="AD122" s="442">
        <f t="shared" si="47"/>
        <v>0</v>
      </c>
      <c r="AE122" s="490" t="b">
        <f t="shared" si="58"/>
        <v>1</v>
      </c>
      <c r="AF122" s="490" t="str">
        <f t="shared" si="67"/>
        <v>ok</v>
      </c>
      <c r="AG122" s="498"/>
      <c r="AH122" s="498"/>
      <c r="AI122" s="499"/>
      <c r="AJ122" s="442">
        <f t="shared" si="64"/>
        <v>0</v>
      </c>
      <c r="AK122" s="492" t="b">
        <f t="shared" si="59"/>
        <v>1</v>
      </c>
      <c r="AL122" s="492" t="str">
        <f t="shared" si="60"/>
        <v>ok</v>
      </c>
      <c r="AM122" s="498"/>
      <c r="AN122" s="498"/>
      <c r="AO122" s="499"/>
      <c r="AP122" s="447">
        <f t="shared" si="61"/>
        <v>0</v>
      </c>
      <c r="AQ122" s="492" t="b">
        <f t="shared" si="62"/>
        <v>1</v>
      </c>
      <c r="AR122" s="492" t="b">
        <f t="shared" si="63"/>
        <v>1</v>
      </c>
      <c r="AS122" s="492" t="str">
        <f t="shared" si="70"/>
        <v>ok</v>
      </c>
      <c r="AT122" s="498"/>
      <c r="AU122" s="443">
        <v>222727.37</v>
      </c>
      <c r="AV122" s="443">
        <v>26221.07</v>
      </c>
      <c r="AW122" s="443" t="s">
        <v>6941</v>
      </c>
      <c r="AX122" s="444">
        <v>1.9944200000000001</v>
      </c>
      <c r="AY122" s="443">
        <v>483844.66</v>
      </c>
      <c r="AZ122" s="443">
        <v>564740.80000000005</v>
      </c>
      <c r="BA122" s="442" t="s">
        <v>6942</v>
      </c>
      <c r="BB122" s="442"/>
      <c r="BC122" s="441" t="s">
        <v>3565</v>
      </c>
      <c r="BD122" s="440">
        <v>634118</v>
      </c>
      <c r="BE122" s="439">
        <v>822663.84</v>
      </c>
      <c r="BF122" s="439">
        <v>1170</v>
      </c>
      <c r="BG122" s="439" t="s">
        <v>6943</v>
      </c>
      <c r="BH122" s="439">
        <f t="shared" si="69"/>
        <v>485015</v>
      </c>
      <c r="BI122" s="438" t="e">
        <f t="shared" si="65"/>
        <v>#VALUE!</v>
      </c>
      <c r="BJ122" t="e">
        <f>VLOOKUP(P122,'[1]Critère Allocation'!$A$4:$K$10,11,FALSE)</f>
        <v>#N/A</v>
      </c>
      <c r="BK122" s="431" t="e">
        <f t="shared" si="72"/>
        <v>#N/A</v>
      </c>
      <c r="BL122" s="437" t="e">
        <f>$BO122*VLOOKUP($C122,'[1]PARAMETRES 2024'!$C$2:$I$27,2,FALSE)</f>
        <v>#N/A</v>
      </c>
      <c r="BM122" s="436" t="e">
        <f>$BO122*VLOOKUP($C122,'[1]PARAMETRES 2024'!$C$2:$I$27,3,FALSE)</f>
        <v>#N/A</v>
      </c>
      <c r="BN122" s="437" t="e">
        <f>$BO122*VLOOKUP($C122,'[1]PARAMETRES 2024'!$C$2:$I$27,4,FALSE)</f>
        <v>#N/A</v>
      </c>
      <c r="BO122" s="434" t="e">
        <f>$BK122/(1-VLOOKUP($C122,'[1]PARAMETRES 2024'!$C$2:$I$27,5,FALSE))</f>
        <v>#N/A</v>
      </c>
      <c r="BP122" s="437">
        <f t="shared" si="48"/>
        <v>0</v>
      </c>
      <c r="BQ122" s="437">
        <f t="shared" si="71"/>
        <v>0</v>
      </c>
      <c r="BR122" s="434" t="e">
        <f t="shared" si="49"/>
        <v>#N/A</v>
      </c>
      <c r="BS122" s="436">
        <f>IFERROR(BO122*VLOOKUP(C122,'[1]PARAMETRES 2024'!$C$2:$I$27,6,FALSE),0)</f>
        <v>0</v>
      </c>
      <c r="BT122" s="436">
        <f>IFERROR((BP122+BQ122)*VLOOKUP(C122,'[1]PARAMETRES 2024'!$C$2:$I$27,7,FALSE),0)</f>
        <v>0</v>
      </c>
      <c r="BU122" s="435" t="e">
        <f t="shared" si="50"/>
        <v>#N/A</v>
      </c>
      <c r="BV122"/>
      <c r="BW122"/>
      <c r="BX122" s="434" t="e">
        <f t="shared" si="51"/>
        <v>#N/A</v>
      </c>
      <c r="BY122"/>
      <c r="BZ122" s="497"/>
      <c r="CA122"/>
      <c r="CB122"/>
      <c r="CC122"/>
      <c r="CD122"/>
      <c r="CE122"/>
      <c r="CF122"/>
      <c r="CG122" s="497"/>
      <c r="CH122"/>
      <c r="CI122"/>
      <c r="CJ122"/>
      <c r="CK122"/>
      <c r="CL122"/>
      <c r="CM122"/>
      <c r="CN122" s="497"/>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row>
    <row r="123" spans="1:486" s="432" customFormat="1" ht="15.75" customHeight="1" x14ac:dyDescent="0.25">
      <c r="A123" t="str">
        <f t="shared" si="45"/>
        <v>Shxbdqexu ri Vyoyc1244908</v>
      </c>
      <c r="B123" s="493"/>
      <c r="C123" s="455" t="s">
        <v>4916</v>
      </c>
      <c r="D123" s="455" t="s">
        <v>4917</v>
      </c>
      <c r="E123" s="458" t="s">
        <v>4918</v>
      </c>
      <c r="F123" s="528" t="s">
        <v>4919</v>
      </c>
      <c r="G123" s="504" t="s">
        <v>4920</v>
      </c>
      <c r="H123" s="455" t="s">
        <v>4921</v>
      </c>
      <c r="I123" s="455" t="s">
        <v>4922</v>
      </c>
      <c r="J123" s="455" t="s">
        <v>4923</v>
      </c>
      <c r="K123" s="455" t="s">
        <v>4924</v>
      </c>
      <c r="L123" s="455" t="s">
        <v>4925</v>
      </c>
      <c r="M123" s="455">
        <v>252435</v>
      </c>
      <c r="N123" s="455">
        <v>2005506</v>
      </c>
      <c r="O123" s="455" t="s">
        <v>4926</v>
      </c>
      <c r="P123" s="455" t="s">
        <v>4927</v>
      </c>
      <c r="Q123" s="501" t="s">
        <v>105</v>
      </c>
      <c r="R123" s="500" t="s">
        <v>105</v>
      </c>
      <c r="S123" s="492" t="b">
        <f t="shared" si="54"/>
        <v>1</v>
      </c>
      <c r="T123" s="446" t="str">
        <f t="shared" si="55"/>
        <v>ok</v>
      </c>
      <c r="U123" s="498"/>
      <c r="V123" s="498"/>
      <c r="W123" s="499"/>
      <c r="X123" s="442">
        <f t="shared" si="46"/>
        <v>0</v>
      </c>
      <c r="Y123" s="490" t="b">
        <f t="shared" si="56"/>
        <v>1</v>
      </c>
      <c r="Z123" s="492" t="str">
        <f t="shared" si="57"/>
        <v>ok</v>
      </c>
      <c r="AA123" s="498"/>
      <c r="AB123" s="498"/>
      <c r="AC123" s="499"/>
      <c r="AD123" s="442">
        <f t="shared" si="47"/>
        <v>0</v>
      </c>
      <c r="AE123" s="490" t="b">
        <f t="shared" si="58"/>
        <v>1</v>
      </c>
      <c r="AF123" s="490" t="str">
        <f t="shared" si="67"/>
        <v>ok</v>
      </c>
      <c r="AG123" s="498"/>
      <c r="AH123" s="498">
        <v>8282419</v>
      </c>
      <c r="AI123" s="499">
        <v>7117540</v>
      </c>
      <c r="AJ123" s="442">
        <f t="shared" si="64"/>
        <v>0.16366314766056811</v>
      </c>
      <c r="AK123" s="492" t="b">
        <f t="shared" si="59"/>
        <v>0</v>
      </c>
      <c r="AL123" s="492" t="str">
        <f t="shared" si="60"/>
        <v/>
      </c>
      <c r="AM123" s="498"/>
      <c r="AN123" s="498">
        <v>9476070</v>
      </c>
      <c r="AO123" s="499">
        <v>8925574</v>
      </c>
      <c r="AP123" s="447">
        <f t="shared" si="61"/>
        <v>6.1676257459744324E-2</v>
      </c>
      <c r="AQ123" s="492" t="b">
        <f t="shared" si="62"/>
        <v>1</v>
      </c>
      <c r="AR123" s="492" t="b">
        <f t="shared" si="63"/>
        <v>1</v>
      </c>
      <c r="AS123" s="492" t="str">
        <f t="shared" si="70"/>
        <v>ok</v>
      </c>
      <c r="AT123" s="498"/>
      <c r="AU123" s="443">
        <v>4163399.33</v>
      </c>
      <c r="AV123" s="443">
        <v>4988679.1900000004</v>
      </c>
      <c r="AW123" s="443" t="s">
        <v>6944</v>
      </c>
      <c r="AX123" s="444">
        <v>1.8529899999999999</v>
      </c>
      <c r="AY123" s="443">
        <v>1243727.72</v>
      </c>
      <c r="AZ123" s="443">
        <v>9611257.1500000004</v>
      </c>
      <c r="BA123" s="442" t="s">
        <v>6945</v>
      </c>
      <c r="BB123" s="442">
        <v>4443330</v>
      </c>
      <c r="BC123" s="441">
        <v>50129507</v>
      </c>
      <c r="BD123" s="440">
        <v>8413056</v>
      </c>
      <c r="BE123" s="439">
        <v>62142607.210000001</v>
      </c>
      <c r="BF123" s="439">
        <v>1180</v>
      </c>
      <c r="BG123" s="439" t="s">
        <v>6946</v>
      </c>
      <c r="BH123" s="439">
        <f t="shared" si="69"/>
        <v>1244908</v>
      </c>
      <c r="BI123" s="438" t="e">
        <f t="shared" si="65"/>
        <v>#VALUE!</v>
      </c>
      <c r="BJ123" t="e">
        <f>VLOOKUP(P123,'[1]Critère Allocation'!$A$4:$K$10,11,FALSE)</f>
        <v>#N/A</v>
      </c>
      <c r="BK123" s="431" t="e">
        <f t="shared" si="72"/>
        <v>#N/A</v>
      </c>
      <c r="BL123" s="437" t="e">
        <f>$BO123*VLOOKUP($C123,'[1]PARAMETRES 2024'!$C$2:$I$27,2,FALSE)</f>
        <v>#N/A</v>
      </c>
      <c r="BM123" s="436" t="e">
        <f>$BO123*VLOOKUP($C123,'[1]PARAMETRES 2024'!$C$2:$I$27,3,FALSE)</f>
        <v>#N/A</v>
      </c>
      <c r="BN123" s="437" t="e">
        <f>$BO123*VLOOKUP($C123,'[1]PARAMETRES 2024'!$C$2:$I$27,4,FALSE)</f>
        <v>#N/A</v>
      </c>
      <c r="BO123" s="434" t="e">
        <f>$BK123/(1-VLOOKUP($C123,'[1]PARAMETRES 2024'!$C$2:$I$27,5,FALSE))</f>
        <v>#N/A</v>
      </c>
      <c r="BP123" s="437">
        <f t="shared" si="48"/>
        <v>0</v>
      </c>
      <c r="BQ123" s="437">
        <f t="shared" si="71"/>
        <v>0</v>
      </c>
      <c r="BR123" s="434" t="e">
        <f t="shared" si="49"/>
        <v>#N/A</v>
      </c>
      <c r="BS123" s="436">
        <f>IFERROR(BO123*VLOOKUP(C123,'[1]PARAMETRES 2024'!$C$2:$I$27,6,FALSE),0)</f>
        <v>0</v>
      </c>
      <c r="BT123" s="436">
        <f>IFERROR((BP123+BQ123)*VLOOKUP(C123,'[1]PARAMETRES 2024'!$C$2:$I$27,7,FALSE),0)</f>
        <v>0</v>
      </c>
      <c r="BU123" s="435" t="e">
        <f t="shared" si="50"/>
        <v>#N/A</v>
      </c>
      <c r="BV123"/>
      <c r="BW123"/>
      <c r="BX123" s="434" t="e">
        <f t="shared" si="51"/>
        <v>#N/A</v>
      </c>
      <c r="BY123"/>
      <c r="BZ123" s="497"/>
      <c r="CA123"/>
      <c r="CB123"/>
      <c r="CC123"/>
      <c r="CD123"/>
      <c r="CE123"/>
      <c r="CF123"/>
      <c r="CG123" s="497"/>
      <c r="CH123"/>
      <c r="CI123"/>
      <c r="CJ123"/>
      <c r="CK123"/>
      <c r="CL123"/>
      <c r="CM123"/>
      <c r="CN123" s="497"/>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row>
    <row r="124" spans="1:486" s="432" customFormat="1" ht="15.75" customHeight="1" x14ac:dyDescent="0.25">
      <c r="A124" t="str">
        <f t="shared" si="45"/>
        <v>Bbzclc Zezgg5918870</v>
      </c>
      <c r="B124" s="493"/>
      <c r="C124" s="456" t="s">
        <v>4928</v>
      </c>
      <c r="D124" s="455" t="s">
        <v>4929</v>
      </c>
      <c r="E124" s="458" t="s">
        <v>4930</v>
      </c>
      <c r="F124" s="528" t="s">
        <v>4931</v>
      </c>
      <c r="G124" s="504" t="s">
        <v>4932</v>
      </c>
      <c r="H124" s="455" t="s">
        <v>4933</v>
      </c>
      <c r="I124" s="455" t="s">
        <v>4934</v>
      </c>
      <c r="J124" s="455" t="s">
        <v>4935</v>
      </c>
      <c r="K124" s="455" t="s">
        <v>4936</v>
      </c>
      <c r="L124" s="455" t="s">
        <v>4937</v>
      </c>
      <c r="M124" s="455"/>
      <c r="N124" s="455">
        <v>3341185</v>
      </c>
      <c r="O124" s="455" t="s">
        <v>4938</v>
      </c>
      <c r="P124" s="455" t="s">
        <v>4939</v>
      </c>
      <c r="Q124" s="501" t="s">
        <v>105</v>
      </c>
      <c r="R124" s="500" t="s">
        <v>105</v>
      </c>
      <c r="S124" s="492" t="b">
        <f t="shared" si="54"/>
        <v>1</v>
      </c>
      <c r="T124" s="446" t="str">
        <f t="shared" si="55"/>
        <v>ok</v>
      </c>
      <c r="U124" s="498"/>
      <c r="V124" s="498"/>
      <c r="W124" s="499"/>
      <c r="X124" s="442">
        <f t="shared" si="46"/>
        <v>0</v>
      </c>
      <c r="Y124" s="490" t="b">
        <f t="shared" si="56"/>
        <v>1</v>
      </c>
      <c r="Z124" s="492" t="str">
        <f t="shared" si="57"/>
        <v>ok</v>
      </c>
      <c r="AA124" s="498"/>
      <c r="AB124" s="498"/>
      <c r="AC124" s="499"/>
      <c r="AD124" s="442">
        <f t="shared" si="47"/>
        <v>0</v>
      </c>
      <c r="AE124" s="490" t="b">
        <f t="shared" si="58"/>
        <v>1</v>
      </c>
      <c r="AF124" s="490" t="str">
        <f t="shared" si="67"/>
        <v>ok</v>
      </c>
      <c r="AG124" s="498"/>
      <c r="AH124" s="498">
        <v>2395557</v>
      </c>
      <c r="AI124" s="499">
        <v>1612723</v>
      </c>
      <c r="AJ124" s="442">
        <f t="shared" si="64"/>
        <v>0.48541131986088126</v>
      </c>
      <c r="AK124" s="492" t="b">
        <f t="shared" si="59"/>
        <v>0</v>
      </c>
      <c r="AL124" s="492" t="str">
        <f t="shared" si="60"/>
        <v/>
      </c>
      <c r="AM124" s="445"/>
      <c r="AN124" s="498">
        <v>2623639</v>
      </c>
      <c r="AO124" s="499">
        <v>1714641</v>
      </c>
      <c r="AP124" s="447">
        <f t="shared" si="61"/>
        <v>0.5301389620334519</v>
      </c>
      <c r="AQ124" s="492" t="b">
        <f t="shared" si="62"/>
        <v>0</v>
      </c>
      <c r="AR124" s="492" t="b">
        <f t="shared" si="63"/>
        <v>1</v>
      </c>
      <c r="AS124" s="492" t="str">
        <f t="shared" si="70"/>
        <v/>
      </c>
      <c r="AT124" s="445"/>
      <c r="AU124" s="443">
        <v>1860152.81</v>
      </c>
      <c r="AV124" s="443">
        <v>8621215.3300000001</v>
      </c>
      <c r="AW124" s="443" t="s">
        <v>6947</v>
      </c>
      <c r="AX124" s="444">
        <v>1.95381</v>
      </c>
      <c r="AY124" s="443">
        <v>5917679.6799999997</v>
      </c>
      <c r="AZ124" s="443">
        <v>1999599.29</v>
      </c>
      <c r="BA124" s="442" t="s">
        <v>6948</v>
      </c>
      <c r="BB124" s="442"/>
      <c r="BC124" s="441" t="s">
        <v>3565</v>
      </c>
      <c r="BD124" s="440">
        <v>2460980</v>
      </c>
      <c r="BE124" s="439">
        <v>9038260.4499999993</v>
      </c>
      <c r="BF124" s="439">
        <v>1190</v>
      </c>
      <c r="BG124" s="439" t="s">
        <v>6949</v>
      </c>
      <c r="BH124" s="439">
        <f t="shared" si="69"/>
        <v>5918870</v>
      </c>
      <c r="BI124" s="438" t="e">
        <f t="shared" si="65"/>
        <v>#VALUE!</v>
      </c>
      <c r="BJ124" t="e">
        <f>VLOOKUP(P124,'[1]Critère Allocation'!$A$4:$K$10,11,FALSE)</f>
        <v>#N/A</v>
      </c>
      <c r="BK124" s="431" t="e">
        <f t="shared" si="72"/>
        <v>#N/A</v>
      </c>
      <c r="BL124" s="437" t="e">
        <f>$BO124*VLOOKUP($C124,'[1]PARAMETRES 2024'!$C$2:$I$27,2,FALSE)</f>
        <v>#N/A</v>
      </c>
      <c r="BM124" s="436" t="e">
        <f>$BO124*VLOOKUP($C124,'[1]PARAMETRES 2024'!$C$2:$I$27,3,FALSE)</f>
        <v>#N/A</v>
      </c>
      <c r="BN124" s="437" t="e">
        <f>$BO124*VLOOKUP($C124,'[1]PARAMETRES 2024'!$C$2:$I$27,4,FALSE)</f>
        <v>#N/A</v>
      </c>
      <c r="BO124" s="434" t="e">
        <f>$BK124/(1-VLOOKUP($C124,'[1]PARAMETRES 2024'!$C$2:$I$27,5,FALSE))</f>
        <v>#N/A</v>
      </c>
      <c r="BP124" s="437">
        <f t="shared" si="48"/>
        <v>0</v>
      </c>
      <c r="BQ124" s="437">
        <f t="shared" si="71"/>
        <v>0</v>
      </c>
      <c r="BR124" s="434" t="e">
        <f t="shared" si="49"/>
        <v>#N/A</v>
      </c>
      <c r="BS124" s="436">
        <f>IFERROR(BO124*VLOOKUP(C124,'[1]PARAMETRES 2024'!$C$2:$I$27,6,FALSE),0)</f>
        <v>0</v>
      </c>
      <c r="BT124" s="436">
        <f>IFERROR((BP124+BQ124)*VLOOKUP(C124,'[1]PARAMETRES 2024'!$C$2:$I$27,7,FALSE),0)</f>
        <v>0</v>
      </c>
      <c r="BU124" s="435" t="e">
        <f t="shared" si="50"/>
        <v>#N/A</v>
      </c>
      <c r="BV124"/>
      <c r="BW124"/>
      <c r="BX124" s="434" t="e">
        <f t="shared" si="51"/>
        <v>#N/A</v>
      </c>
      <c r="BY124"/>
      <c r="BZ124" s="497"/>
      <c r="CA124"/>
      <c r="CB124"/>
      <c r="CC124"/>
      <c r="CD124"/>
      <c r="CE124"/>
      <c r="CF124"/>
      <c r="CG124" s="497"/>
      <c r="CH124"/>
      <c r="CI124"/>
      <c r="CJ124"/>
      <c r="CK124"/>
      <c r="CL124"/>
      <c r="CM124"/>
      <c r="CN124" s="497"/>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row>
    <row r="125" spans="1:486" s="432" customFormat="1" ht="15.75" customHeight="1" x14ac:dyDescent="0.25">
      <c r="A125" t="e">
        <f t="shared" si="45"/>
        <v>#VALUE!</v>
      </c>
      <c r="B125" s="493"/>
      <c r="C125" s="455" t="s">
        <v>4940</v>
      </c>
      <c r="D125" s="455" t="s">
        <v>4941</v>
      </c>
      <c r="E125" s="458" t="s">
        <v>4942</v>
      </c>
      <c r="F125" s="528" t="s">
        <v>4943</v>
      </c>
      <c r="G125" s="504" t="s">
        <v>4944</v>
      </c>
      <c r="H125" s="455" t="s">
        <v>4945</v>
      </c>
      <c r="I125" s="455" t="s">
        <v>4946</v>
      </c>
      <c r="J125" s="455"/>
      <c r="K125" s="506"/>
      <c r="L125" s="536"/>
      <c r="M125" s="502"/>
      <c r="N125" s="455">
        <v>1340446</v>
      </c>
      <c r="O125" s="455" t="s">
        <v>4947</v>
      </c>
      <c r="P125" s="455" t="s">
        <v>4948</v>
      </c>
      <c r="Q125" s="501" t="s">
        <v>105</v>
      </c>
      <c r="R125" s="500" t="s">
        <v>105</v>
      </c>
      <c r="S125" s="492" t="b">
        <f t="shared" si="54"/>
        <v>1</v>
      </c>
      <c r="T125" s="446" t="str">
        <f t="shared" si="55"/>
        <v>ok</v>
      </c>
      <c r="U125" s="498"/>
      <c r="V125" s="498"/>
      <c r="W125" s="499"/>
      <c r="X125" s="442">
        <f t="shared" si="46"/>
        <v>0</v>
      </c>
      <c r="Y125" s="490" t="b">
        <f t="shared" si="56"/>
        <v>1</v>
      </c>
      <c r="Z125" s="492" t="str">
        <f t="shared" si="57"/>
        <v>ok</v>
      </c>
      <c r="AA125" s="498"/>
      <c r="AB125" s="498"/>
      <c r="AC125" s="499"/>
      <c r="AD125" s="442">
        <f t="shared" si="47"/>
        <v>0</v>
      </c>
      <c r="AE125" s="490" t="b">
        <f t="shared" si="58"/>
        <v>1</v>
      </c>
      <c r="AF125" s="490" t="str">
        <f t="shared" si="67"/>
        <v>ok</v>
      </c>
      <c r="AG125" s="498"/>
      <c r="AH125" s="498">
        <v>1972754</v>
      </c>
      <c r="AI125" s="499">
        <v>529717</v>
      </c>
      <c r="AJ125" s="442">
        <f t="shared" si="64"/>
        <v>2.7241659225586492</v>
      </c>
      <c r="AK125" s="492" t="b">
        <f t="shared" si="59"/>
        <v>0</v>
      </c>
      <c r="AL125" s="492" t="str">
        <f t="shared" si="60"/>
        <v/>
      </c>
      <c r="AM125" s="445"/>
      <c r="AN125" s="498">
        <v>3262006</v>
      </c>
      <c r="AO125" s="499">
        <v>653576</v>
      </c>
      <c r="AP125" s="447">
        <f t="shared" si="61"/>
        <v>3.9910125218796284</v>
      </c>
      <c r="AQ125" s="492" t="b">
        <f t="shared" si="62"/>
        <v>0</v>
      </c>
      <c r="AR125" s="492" t="b">
        <f t="shared" si="63"/>
        <v>1</v>
      </c>
      <c r="AS125" s="492" t="str">
        <f t="shared" si="70"/>
        <v/>
      </c>
      <c r="AT125" s="445"/>
      <c r="AU125" s="443">
        <v>2704392.18</v>
      </c>
      <c r="AV125" s="443">
        <v>268158.34999999998</v>
      </c>
      <c r="AW125" s="443" t="s">
        <v>6950</v>
      </c>
      <c r="AX125" s="444">
        <v>4.9055400000000002</v>
      </c>
      <c r="AY125" s="443" t="s">
        <v>6951</v>
      </c>
      <c r="AZ125" s="443">
        <v>968808.76</v>
      </c>
      <c r="BA125" s="442" t="s">
        <v>6952</v>
      </c>
      <c r="BB125" s="442"/>
      <c r="BC125" s="441" t="s">
        <v>3565</v>
      </c>
      <c r="BD125" s="440">
        <v>3517737</v>
      </c>
      <c r="BE125" s="439">
        <v>9438282.8200000003</v>
      </c>
      <c r="BF125" s="439">
        <v>1200</v>
      </c>
      <c r="BG125" s="439" t="s">
        <v>6626</v>
      </c>
      <c r="BH125" s="439" t="e">
        <f t="shared" si="69"/>
        <v>#VALUE!</v>
      </c>
      <c r="BI125" s="438" t="e">
        <f t="shared" si="65"/>
        <v>#VALUE!</v>
      </c>
      <c r="BJ125" t="e">
        <f>VLOOKUP(P125,'[1]Critère Allocation'!$A$4:$K$10,11,FALSE)</f>
        <v>#N/A</v>
      </c>
      <c r="BK125" s="431" t="e">
        <f t="shared" si="72"/>
        <v>#VALUE!</v>
      </c>
      <c r="BL125" s="437" t="e">
        <f>$BO125*VLOOKUP($C125,'[1]PARAMETRES 2024'!$C$2:$I$27,2,FALSE)</f>
        <v>#VALUE!</v>
      </c>
      <c r="BM125" s="436" t="e">
        <f>$BO125*VLOOKUP($C125,'[1]PARAMETRES 2024'!$C$2:$I$27,3,FALSE)</f>
        <v>#VALUE!</v>
      </c>
      <c r="BN125" s="437" t="e">
        <f>$BO125*VLOOKUP($C125,'[1]PARAMETRES 2024'!$C$2:$I$27,4,FALSE)</f>
        <v>#VALUE!</v>
      </c>
      <c r="BO125" s="434" t="e">
        <f>$BK125/(1-VLOOKUP($C125,'[1]PARAMETRES 2024'!$C$2:$I$27,5,FALSE))</f>
        <v>#VALUE!</v>
      </c>
      <c r="BP125" s="437">
        <f t="shared" si="48"/>
        <v>0</v>
      </c>
      <c r="BQ125" s="437">
        <f t="shared" si="71"/>
        <v>0</v>
      </c>
      <c r="BR125" s="434" t="e">
        <f t="shared" si="49"/>
        <v>#VALUE!</v>
      </c>
      <c r="BS125" s="436">
        <f>IFERROR(BO125*VLOOKUP(C125,'[1]PARAMETRES 2024'!$C$2:$I$27,6,FALSE),0)</f>
        <v>0</v>
      </c>
      <c r="BT125" s="436">
        <f>IFERROR((BP125+BQ125)*VLOOKUP(C125,'[1]PARAMETRES 2024'!$C$2:$I$27,7,FALSE),0)</f>
        <v>0</v>
      </c>
      <c r="BU125" s="435" t="e">
        <f t="shared" si="50"/>
        <v>#VALUE!</v>
      </c>
      <c r="BV125"/>
      <c r="BW125"/>
      <c r="BX125" s="434" t="e">
        <f t="shared" si="51"/>
        <v>#VALUE!</v>
      </c>
      <c r="BY125"/>
      <c r="BZ125" s="497"/>
      <c r="CA125"/>
      <c r="CB125"/>
      <c r="CC125"/>
      <c r="CD125"/>
      <c r="CE125"/>
      <c r="CF125"/>
      <c r="CG125" s="497"/>
      <c r="CH125"/>
      <c r="CI125"/>
      <c r="CJ125"/>
      <c r="CK125"/>
      <c r="CL125"/>
      <c r="CM125"/>
      <c r="CN125" s="497"/>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row>
    <row r="126" spans="1:486" s="432" customFormat="1" ht="15.75" customHeight="1" x14ac:dyDescent="0.25">
      <c r="A126" t="str">
        <f t="shared" si="45"/>
        <v>Ycghm mj Fpw Hivcp1579041</v>
      </c>
      <c r="B126" s="493"/>
      <c r="C126" s="455" t="s">
        <v>4949</v>
      </c>
      <c r="D126" s="455" t="s">
        <v>4950</v>
      </c>
      <c r="E126" s="458" t="s">
        <v>4951</v>
      </c>
      <c r="F126" s="528" t="s">
        <v>4952</v>
      </c>
      <c r="G126" s="504" t="s">
        <v>4953</v>
      </c>
      <c r="H126" s="529" t="s">
        <v>4954</v>
      </c>
      <c r="I126" s="455" t="s">
        <v>4955</v>
      </c>
      <c r="J126" s="455"/>
      <c r="K126" s="455"/>
      <c r="L126" s="455"/>
      <c r="M126" s="502"/>
      <c r="N126" s="455">
        <v>9580941</v>
      </c>
      <c r="O126" s="455" t="s">
        <v>4956</v>
      </c>
      <c r="P126" s="455" t="s">
        <v>4957</v>
      </c>
      <c r="Q126" s="501" t="s">
        <v>105</v>
      </c>
      <c r="R126" s="500" t="s">
        <v>105</v>
      </c>
      <c r="S126" s="492" t="b">
        <f t="shared" si="54"/>
        <v>1</v>
      </c>
      <c r="T126" s="446" t="str">
        <f t="shared" si="55"/>
        <v>ok</v>
      </c>
      <c r="U126" s="498"/>
      <c r="V126" s="498"/>
      <c r="W126" s="499"/>
      <c r="X126" s="442">
        <f t="shared" si="46"/>
        <v>0</v>
      </c>
      <c r="Y126" s="490" t="b">
        <f t="shared" si="56"/>
        <v>1</v>
      </c>
      <c r="Z126" s="492" t="str">
        <f t="shared" si="57"/>
        <v>ok</v>
      </c>
      <c r="AA126" s="498"/>
      <c r="AB126" s="498"/>
      <c r="AC126" s="499"/>
      <c r="AD126" s="442">
        <f t="shared" si="47"/>
        <v>0</v>
      </c>
      <c r="AE126" s="490" t="b">
        <f t="shared" si="58"/>
        <v>1</v>
      </c>
      <c r="AF126" s="490" t="str">
        <f t="shared" si="67"/>
        <v>ok</v>
      </c>
      <c r="AG126" s="498"/>
      <c r="AH126" s="498">
        <v>2767016</v>
      </c>
      <c r="AI126" s="499">
        <v>769994</v>
      </c>
      <c r="AJ126" s="442">
        <f t="shared" si="64"/>
        <v>2.5935552744566839</v>
      </c>
      <c r="AK126" s="492" t="b">
        <f t="shared" si="59"/>
        <v>0</v>
      </c>
      <c r="AL126" s="492" t="str">
        <f t="shared" si="60"/>
        <v/>
      </c>
      <c r="AM126" s="498"/>
      <c r="AN126" s="498">
        <v>5480776</v>
      </c>
      <c r="AO126" s="499">
        <v>1305734</v>
      </c>
      <c r="AP126" s="447">
        <f t="shared" si="61"/>
        <v>3.1974674780621473</v>
      </c>
      <c r="AQ126" s="492" t="b">
        <f t="shared" si="62"/>
        <v>0</v>
      </c>
      <c r="AR126" s="492" t="b">
        <f t="shared" si="63"/>
        <v>1</v>
      </c>
      <c r="AS126" s="492" t="str">
        <f t="shared" si="70"/>
        <v/>
      </c>
      <c r="AT126" s="498"/>
      <c r="AU126" s="443">
        <v>2199748.85</v>
      </c>
      <c r="AV126" s="443">
        <v>632247.23</v>
      </c>
      <c r="AW126" s="443" t="s">
        <v>6954</v>
      </c>
      <c r="AX126" s="444">
        <v>4.70634</v>
      </c>
      <c r="AY126" s="443">
        <v>1577831.4</v>
      </c>
      <c r="AZ126" s="443">
        <v>497210.91</v>
      </c>
      <c r="BA126" s="442" t="s">
        <v>6955</v>
      </c>
      <c r="BB126" s="442"/>
      <c r="BC126" s="441" t="s">
        <v>3565</v>
      </c>
      <c r="BD126" s="440">
        <v>4390907</v>
      </c>
      <c r="BE126" s="439">
        <v>1013413.57</v>
      </c>
      <c r="BF126" s="439">
        <v>1210</v>
      </c>
      <c r="BG126" s="439" t="s">
        <v>6953</v>
      </c>
      <c r="BH126" s="439">
        <f t="shared" si="69"/>
        <v>1579041</v>
      </c>
      <c r="BI126" s="438" t="e">
        <f t="shared" si="65"/>
        <v>#VALUE!</v>
      </c>
      <c r="BJ126" t="e">
        <f>VLOOKUP(P126,'[1]Critère Allocation'!$A$4:$K$10,11,FALSE)</f>
        <v>#N/A</v>
      </c>
      <c r="BK126" s="431" t="e">
        <f t="shared" si="72"/>
        <v>#N/A</v>
      </c>
      <c r="BL126" s="437" t="e">
        <f>$BO126*VLOOKUP($C126,'[1]PARAMETRES 2024'!$C$2:$I$27,2,FALSE)</f>
        <v>#N/A</v>
      </c>
      <c r="BM126" s="436" t="e">
        <f>$BO126*VLOOKUP($C126,'[1]PARAMETRES 2024'!$C$2:$I$27,3,FALSE)</f>
        <v>#N/A</v>
      </c>
      <c r="BN126" s="437" t="e">
        <f>$BO126*VLOOKUP($C126,'[1]PARAMETRES 2024'!$C$2:$I$27,4,FALSE)</f>
        <v>#N/A</v>
      </c>
      <c r="BO126" s="434" t="e">
        <f>$BK126/(1-VLOOKUP($C126,'[1]PARAMETRES 2024'!$C$2:$I$27,5,FALSE))</f>
        <v>#N/A</v>
      </c>
      <c r="BP126" s="437">
        <f t="shared" si="48"/>
        <v>0</v>
      </c>
      <c r="BQ126" s="437">
        <f t="shared" si="71"/>
        <v>0</v>
      </c>
      <c r="BR126" s="434" t="e">
        <f t="shared" si="49"/>
        <v>#N/A</v>
      </c>
      <c r="BS126" s="436">
        <f>IFERROR(BO126*VLOOKUP(C126,'[1]PARAMETRES 2024'!$C$2:$I$27,6,FALSE),0)</f>
        <v>0</v>
      </c>
      <c r="BT126" s="436">
        <f>IFERROR((BP126+BQ126)*VLOOKUP(C126,'[1]PARAMETRES 2024'!$C$2:$I$27,7,FALSE),0)</f>
        <v>0</v>
      </c>
      <c r="BU126" s="435" t="e">
        <f t="shared" si="50"/>
        <v>#N/A</v>
      </c>
      <c r="BV126"/>
      <c r="BW126"/>
      <c r="BX126" s="434" t="e">
        <f t="shared" si="51"/>
        <v>#N/A</v>
      </c>
      <c r="BY126"/>
      <c r="BZ126" s="497"/>
      <c r="CA126"/>
      <c r="CB126"/>
      <c r="CC126"/>
      <c r="CD126"/>
      <c r="CE126"/>
      <c r="CF126"/>
      <c r="CG126" s="497"/>
      <c r="CH126"/>
      <c r="CI126"/>
      <c r="CJ126"/>
      <c r="CK126"/>
      <c r="CL126"/>
      <c r="CM126"/>
      <c r="CN126" s="497"/>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row>
    <row r="127" spans="1:486" s="432" customFormat="1" ht="15.75" customHeight="1" x14ac:dyDescent="0.25">
      <c r="A127" t="str">
        <f t="shared" si="45"/>
        <v>Frmyrmac671572</v>
      </c>
      <c r="B127" s="493"/>
      <c r="C127" s="455" t="s">
        <v>4958</v>
      </c>
      <c r="D127" s="455" t="s">
        <v>4959</v>
      </c>
      <c r="E127" s="458" t="s">
        <v>4960</v>
      </c>
      <c r="F127" s="528" t="s">
        <v>4961</v>
      </c>
      <c r="G127" s="504" t="s">
        <v>4962</v>
      </c>
      <c r="H127" s="455" t="s">
        <v>4963</v>
      </c>
      <c r="I127" s="455" t="s">
        <v>4964</v>
      </c>
      <c r="J127" s="455">
        <v>141</v>
      </c>
      <c r="K127" s="455"/>
      <c r="L127" s="455"/>
      <c r="M127" s="502"/>
      <c r="N127" s="455">
        <v>3524466</v>
      </c>
      <c r="O127" s="455" t="s">
        <v>4965</v>
      </c>
      <c r="P127" s="455" t="s">
        <v>4966</v>
      </c>
      <c r="Q127" s="501" t="s">
        <v>105</v>
      </c>
      <c r="R127" s="500" t="s">
        <v>105</v>
      </c>
      <c r="S127" s="492" t="b">
        <f t="shared" si="54"/>
        <v>1</v>
      </c>
      <c r="T127" s="446" t="str">
        <f t="shared" si="55"/>
        <v>ok</v>
      </c>
      <c r="U127" s="498"/>
      <c r="V127" s="498"/>
      <c r="W127" s="499"/>
      <c r="X127" s="442">
        <f t="shared" si="46"/>
        <v>0</v>
      </c>
      <c r="Y127" s="490" t="b">
        <f t="shared" si="56"/>
        <v>1</v>
      </c>
      <c r="Z127" s="492" t="str">
        <f t="shared" si="57"/>
        <v>ok</v>
      </c>
      <c r="AA127" s="498"/>
      <c r="AB127" s="498"/>
      <c r="AC127" s="499"/>
      <c r="AD127" s="442">
        <f t="shared" si="47"/>
        <v>0</v>
      </c>
      <c r="AE127" s="490" t="b">
        <f t="shared" si="58"/>
        <v>1</v>
      </c>
      <c r="AF127" s="490" t="str">
        <f t="shared" si="67"/>
        <v>ok</v>
      </c>
      <c r="AG127" s="498"/>
      <c r="AH127" s="498">
        <v>326820</v>
      </c>
      <c r="AI127" s="499">
        <v>1096780</v>
      </c>
      <c r="AJ127" s="442">
        <f t="shared" si="64"/>
        <v>-0.70201863637192508</v>
      </c>
      <c r="AK127" s="492" t="b">
        <f t="shared" si="59"/>
        <v>0</v>
      </c>
      <c r="AL127" s="492" t="str">
        <f t="shared" si="60"/>
        <v/>
      </c>
      <c r="AM127" s="498"/>
      <c r="AN127" s="498">
        <v>420834</v>
      </c>
      <c r="AO127" s="499">
        <v>2193560</v>
      </c>
      <c r="AP127" s="447">
        <f t="shared" si="61"/>
        <v>-0.80815022155765059</v>
      </c>
      <c r="AQ127" s="492" t="b">
        <f t="shared" si="62"/>
        <v>0</v>
      </c>
      <c r="AR127" s="492" t="b">
        <f t="shared" si="63"/>
        <v>1</v>
      </c>
      <c r="AS127" s="492" t="str">
        <f t="shared" si="70"/>
        <v/>
      </c>
      <c r="AT127" s="498"/>
      <c r="AU127" s="443">
        <v>280771.75</v>
      </c>
      <c r="AV127" s="443">
        <v>6091326.5599999996</v>
      </c>
      <c r="AW127" s="443" t="s">
        <v>6956</v>
      </c>
      <c r="AX127" s="444">
        <v>6.97621</v>
      </c>
      <c r="AY127" s="443">
        <v>670351.35999999999</v>
      </c>
      <c r="AZ127" s="443">
        <v>5340679.07</v>
      </c>
      <c r="BA127" s="442" t="s">
        <v>6957</v>
      </c>
      <c r="BB127" s="442"/>
      <c r="BC127" s="441" t="s">
        <v>3565</v>
      </c>
      <c r="BD127" s="440">
        <v>35255</v>
      </c>
      <c r="BE127" s="439">
        <v>213096.17</v>
      </c>
      <c r="BF127" s="439">
        <v>1220</v>
      </c>
      <c r="BG127" s="439" t="s">
        <v>6958</v>
      </c>
      <c r="BH127" s="439">
        <f>ROUND((AY127+BF127),0)+1</f>
        <v>671572</v>
      </c>
      <c r="BI127" s="438" t="e">
        <f t="shared" si="65"/>
        <v>#VALUE!</v>
      </c>
      <c r="BJ127" t="e">
        <f>VLOOKUP(P127,'[1]Critère Allocation'!$A$4:$K$10,11,FALSE)</f>
        <v>#N/A</v>
      </c>
      <c r="BK127" s="431" t="e">
        <f t="shared" si="72"/>
        <v>#N/A</v>
      </c>
      <c r="BL127" s="437" t="e">
        <f>$BO127*VLOOKUP($C127,'[1]PARAMETRES 2024'!$C$2:$I$27,2,FALSE)</f>
        <v>#N/A</v>
      </c>
      <c r="BM127" s="436" t="e">
        <f>$BO127*VLOOKUP($C127,'[1]PARAMETRES 2024'!$C$2:$I$27,3,FALSE)</f>
        <v>#N/A</v>
      </c>
      <c r="BN127" s="437" t="e">
        <f>$BO127*VLOOKUP($C127,'[1]PARAMETRES 2024'!$C$2:$I$27,4,FALSE)</f>
        <v>#N/A</v>
      </c>
      <c r="BO127" s="434" t="e">
        <f>$BK127/(1-VLOOKUP($C127,'[1]PARAMETRES 2024'!$C$2:$I$27,5,FALSE))</f>
        <v>#N/A</v>
      </c>
      <c r="BP127" s="437">
        <f t="shared" si="48"/>
        <v>0</v>
      </c>
      <c r="BQ127" s="437">
        <f t="shared" si="71"/>
        <v>0</v>
      </c>
      <c r="BR127" s="434" t="e">
        <f t="shared" si="49"/>
        <v>#N/A</v>
      </c>
      <c r="BS127" s="436">
        <f>IFERROR(BO127*VLOOKUP(C127,'[1]PARAMETRES 2024'!$C$2:$I$27,6,FALSE),0)</f>
        <v>0</v>
      </c>
      <c r="BT127" s="436">
        <f>IFERROR((BP127+BQ127)*VLOOKUP(C127,'[1]PARAMETRES 2024'!$C$2:$I$27,7,FALSE),0)</f>
        <v>0</v>
      </c>
      <c r="BU127" s="435" t="e">
        <f t="shared" si="50"/>
        <v>#N/A</v>
      </c>
      <c r="BV127"/>
      <c r="BW127"/>
      <c r="BX127" s="434" t="e">
        <f t="shared" si="51"/>
        <v>#N/A</v>
      </c>
      <c r="BY127"/>
      <c r="BZ127" s="497"/>
      <c r="CA127"/>
      <c r="CB127"/>
      <c r="CC127"/>
      <c r="CD127"/>
      <c r="CE127"/>
      <c r="CF127"/>
      <c r="CG127" s="497"/>
      <c r="CH127"/>
      <c r="CI127"/>
      <c r="CJ127"/>
      <c r="CK127"/>
      <c r="CL127"/>
      <c r="CM127"/>
      <c r="CN127" s="49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row>
    <row r="128" spans="1:486" s="432" customFormat="1" ht="15.75" customHeight="1" x14ac:dyDescent="0.25">
      <c r="A128" t="str">
        <f t="shared" si="45"/>
        <v>Qogsgagvg9972493</v>
      </c>
      <c r="B128" s="493"/>
      <c r="C128" s="455" t="s">
        <v>4967</v>
      </c>
      <c r="D128" s="455" t="s">
        <v>4968</v>
      </c>
      <c r="E128" s="458" t="s">
        <v>4969</v>
      </c>
      <c r="F128" s="528" t="s">
        <v>4970</v>
      </c>
      <c r="G128" s="455" t="s">
        <v>4971</v>
      </c>
      <c r="H128" s="455" t="s">
        <v>4972</v>
      </c>
      <c r="I128" s="455" t="s">
        <v>4973</v>
      </c>
      <c r="J128" s="455" t="s">
        <v>4974</v>
      </c>
      <c r="K128" s="455"/>
      <c r="L128" s="455"/>
      <c r="M128" s="455"/>
      <c r="N128" s="455">
        <v>9262702</v>
      </c>
      <c r="O128" s="455" t="s">
        <v>4975</v>
      </c>
      <c r="P128" s="455" t="s">
        <v>4976</v>
      </c>
      <c r="Q128" s="501" t="s">
        <v>105</v>
      </c>
      <c r="R128" s="500" t="s">
        <v>105</v>
      </c>
      <c r="S128" s="492" t="b">
        <f t="shared" si="54"/>
        <v>1</v>
      </c>
      <c r="T128" s="446" t="str">
        <f t="shared" si="55"/>
        <v>ok</v>
      </c>
      <c r="U128" s="498"/>
      <c r="V128" s="498"/>
      <c r="W128" s="499"/>
      <c r="X128" s="442">
        <f t="shared" si="46"/>
        <v>0</v>
      </c>
      <c r="Y128" s="490" t="b">
        <f t="shared" si="56"/>
        <v>1</v>
      </c>
      <c r="Z128" s="492" t="str">
        <f t="shared" si="57"/>
        <v>ok</v>
      </c>
      <c r="AA128" s="498"/>
      <c r="AB128" s="498"/>
      <c r="AC128" s="499">
        <v>0</v>
      </c>
      <c r="AD128" s="442">
        <f t="shared" si="47"/>
        <v>0</v>
      </c>
      <c r="AE128" s="490" t="b">
        <f t="shared" si="58"/>
        <v>1</v>
      </c>
      <c r="AF128" s="490" t="str">
        <f t="shared" si="67"/>
        <v>ok</v>
      </c>
      <c r="AG128" s="498"/>
      <c r="AH128" s="498">
        <v>6694600</v>
      </c>
      <c r="AI128" s="499">
        <v>2533441</v>
      </c>
      <c r="AJ128" s="442">
        <f t="shared" si="64"/>
        <v>1.6424929572072133</v>
      </c>
      <c r="AK128" s="492" t="b">
        <f t="shared" si="59"/>
        <v>0</v>
      </c>
      <c r="AL128" s="492" t="str">
        <f t="shared" si="60"/>
        <v/>
      </c>
      <c r="AM128" s="445"/>
      <c r="AN128" s="498">
        <v>7000000</v>
      </c>
      <c r="AO128" s="499">
        <v>2930644</v>
      </c>
      <c r="AP128" s="447">
        <f t="shared" si="61"/>
        <v>1.388553505645858</v>
      </c>
      <c r="AQ128" s="492" t="b">
        <f t="shared" si="62"/>
        <v>0</v>
      </c>
      <c r="AR128" s="492" t="b">
        <f t="shared" si="63"/>
        <v>1</v>
      </c>
      <c r="AS128" s="492" t="str">
        <f t="shared" si="70"/>
        <v/>
      </c>
      <c r="AT128" s="445"/>
      <c r="AU128" s="443">
        <v>2887883.93</v>
      </c>
      <c r="AV128" s="443">
        <v>2616810.71</v>
      </c>
      <c r="AW128" s="443" t="s">
        <v>6959</v>
      </c>
      <c r="AX128" s="444">
        <v>3.0016400000000001</v>
      </c>
      <c r="AY128" s="443">
        <v>9971263.3100000005</v>
      </c>
      <c r="AZ128" s="443">
        <v>2235498.98</v>
      </c>
      <c r="BA128" s="442" t="s">
        <v>6960</v>
      </c>
      <c r="BB128" s="442"/>
      <c r="BC128" s="441" t="s">
        <v>3565</v>
      </c>
      <c r="BD128" s="440">
        <v>3644648</v>
      </c>
      <c r="BE128" s="439">
        <v>7420333.6600000001</v>
      </c>
      <c r="BF128" s="439">
        <v>1230</v>
      </c>
      <c r="BG128" s="439" t="s">
        <v>6961</v>
      </c>
      <c r="BH128" s="439">
        <f t="shared" ref="BH128:BH141" si="73">ROUND((AY128+BF128),0)</f>
        <v>9972493</v>
      </c>
      <c r="BI128" s="438" t="e">
        <f t="shared" si="65"/>
        <v>#VALUE!</v>
      </c>
      <c r="BJ128" t="e">
        <f>VLOOKUP(P128,'[1]Critère Allocation'!$A$4:$K$10,11,FALSE)</f>
        <v>#N/A</v>
      </c>
      <c r="BK128" s="431" t="e">
        <f t="shared" si="72"/>
        <v>#N/A</v>
      </c>
      <c r="BL128" s="437" t="e">
        <f>$BO128*VLOOKUP($C128,'[1]PARAMETRES 2024'!$C$2:$I$27,2,FALSE)</f>
        <v>#N/A</v>
      </c>
      <c r="BM128" s="436" t="e">
        <f>$BO128*VLOOKUP($C128,'[1]PARAMETRES 2024'!$C$2:$I$27,3,FALSE)</f>
        <v>#N/A</v>
      </c>
      <c r="BN128" s="437" t="e">
        <f>$BO128*VLOOKUP($C128,'[1]PARAMETRES 2024'!$C$2:$I$27,4,FALSE)</f>
        <v>#N/A</v>
      </c>
      <c r="BO128" s="434" t="e">
        <f>$BK128/(1-VLOOKUP($C128,'[1]PARAMETRES 2024'!$C$2:$I$27,5,FALSE))</f>
        <v>#N/A</v>
      </c>
      <c r="BP128" s="437">
        <f t="shared" si="48"/>
        <v>0</v>
      </c>
      <c r="BQ128" s="437">
        <f t="shared" si="71"/>
        <v>0</v>
      </c>
      <c r="BR128" s="434" t="e">
        <f t="shared" si="49"/>
        <v>#N/A</v>
      </c>
      <c r="BS128" s="436">
        <f>IFERROR(BO128*VLOOKUP(C128,'[1]PARAMETRES 2024'!$C$2:$I$27,6,FALSE),0)</f>
        <v>0</v>
      </c>
      <c r="BT128" s="436">
        <f>IFERROR((BP128+BQ128)*VLOOKUP(C128,'[1]PARAMETRES 2024'!$C$2:$I$27,7,FALSE),0)</f>
        <v>0</v>
      </c>
      <c r="BU128" s="435" t="e">
        <f t="shared" si="50"/>
        <v>#N/A</v>
      </c>
      <c r="BV128"/>
      <c r="BW128"/>
      <c r="BX128" s="434" t="e">
        <f t="shared" si="51"/>
        <v>#N/A</v>
      </c>
      <c r="BY128"/>
      <c r="BZ128" s="497"/>
      <c r="CA128"/>
      <c r="CB128"/>
      <c r="CC128"/>
      <c r="CD128"/>
      <c r="CE128"/>
      <c r="CF128"/>
      <c r="CG128" s="497"/>
      <c r="CH128"/>
      <c r="CI128"/>
      <c r="CJ128"/>
      <c r="CK128"/>
      <c r="CL128"/>
      <c r="CM128"/>
      <c r="CN128" s="497"/>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row>
    <row r="129" spans="1:486" s="432" customFormat="1" ht="15.75" customHeight="1" x14ac:dyDescent="0.25">
      <c r="A129" t="str">
        <f t="shared" si="45"/>
        <v>Vsa Ejvfp315726</v>
      </c>
      <c r="B129" s="493"/>
      <c r="C129" s="455" t="s">
        <v>4977</v>
      </c>
      <c r="D129" s="455" t="s">
        <v>4978</v>
      </c>
      <c r="E129" s="458" t="s">
        <v>4979</v>
      </c>
      <c r="F129" s="528" t="s">
        <v>4980</v>
      </c>
      <c r="G129" s="504" t="s">
        <v>4981</v>
      </c>
      <c r="H129" s="529" t="s">
        <v>4982</v>
      </c>
      <c r="I129" s="455" t="s">
        <v>4983</v>
      </c>
      <c r="J129" s="455"/>
      <c r="K129" s="455"/>
      <c r="L129" s="455"/>
      <c r="M129" s="455"/>
      <c r="N129" s="455">
        <v>9777722</v>
      </c>
      <c r="O129" s="455" t="s">
        <v>4984</v>
      </c>
      <c r="P129" s="455" t="s">
        <v>4985</v>
      </c>
      <c r="Q129" s="501" t="s">
        <v>105</v>
      </c>
      <c r="R129" s="500" t="s">
        <v>105</v>
      </c>
      <c r="S129" s="492" t="b">
        <f t="shared" si="54"/>
        <v>1</v>
      </c>
      <c r="T129" s="446" t="str">
        <f t="shared" si="55"/>
        <v>ok</v>
      </c>
      <c r="U129" s="498"/>
      <c r="V129" s="498"/>
      <c r="W129" s="499"/>
      <c r="X129" s="442">
        <f t="shared" si="46"/>
        <v>0</v>
      </c>
      <c r="Y129" s="490" t="b">
        <f t="shared" si="56"/>
        <v>1</v>
      </c>
      <c r="Z129" s="492" t="str">
        <f t="shared" si="57"/>
        <v>ok</v>
      </c>
      <c r="AA129" s="498"/>
      <c r="AB129" s="498"/>
      <c r="AC129" s="499">
        <v>0</v>
      </c>
      <c r="AD129" s="442">
        <f t="shared" si="47"/>
        <v>0</v>
      </c>
      <c r="AE129" s="490" t="b">
        <f t="shared" si="58"/>
        <v>1</v>
      </c>
      <c r="AF129" s="490" t="str">
        <f t="shared" si="67"/>
        <v>ok</v>
      </c>
      <c r="AG129" s="498"/>
      <c r="AH129" s="498">
        <v>550008</v>
      </c>
      <c r="AI129" s="499">
        <v>550008</v>
      </c>
      <c r="AJ129" s="442">
        <f t="shared" si="64"/>
        <v>0</v>
      </c>
      <c r="AK129" s="492" t="b">
        <f t="shared" si="59"/>
        <v>1</v>
      </c>
      <c r="AL129" s="492" t="str">
        <f t="shared" si="60"/>
        <v>ok</v>
      </c>
      <c r="AM129" s="445"/>
      <c r="AN129" s="498">
        <v>1000000</v>
      </c>
      <c r="AO129" s="499">
        <v>1100016</v>
      </c>
      <c r="AP129" s="447">
        <f t="shared" si="61"/>
        <v>-9.0922313857252982E-2</v>
      </c>
      <c r="AQ129" s="492" t="b">
        <f t="shared" si="62"/>
        <v>1</v>
      </c>
      <c r="AR129" s="492" t="b">
        <f t="shared" si="63"/>
        <v>1</v>
      </c>
      <c r="AS129" s="492" t="str">
        <f t="shared" si="70"/>
        <v>ok</v>
      </c>
      <c r="AT129" s="445"/>
      <c r="AU129" s="443">
        <v>786358.92</v>
      </c>
      <c r="AV129" s="443">
        <v>53605.57</v>
      </c>
      <c r="AW129" s="443" t="s">
        <v>6962</v>
      </c>
      <c r="AX129" s="444">
        <v>1.18512</v>
      </c>
      <c r="AY129" s="443">
        <v>314485.89</v>
      </c>
      <c r="AZ129" s="443">
        <v>970825.67</v>
      </c>
      <c r="BA129" s="442" t="s">
        <v>6963</v>
      </c>
      <c r="BB129" s="442"/>
      <c r="BC129" s="441" t="s">
        <v>3565</v>
      </c>
      <c r="BD129" s="440">
        <v>106261</v>
      </c>
      <c r="BE129" s="439">
        <v>134191.81</v>
      </c>
      <c r="BF129" s="439">
        <v>1240</v>
      </c>
      <c r="BG129" s="439" t="s">
        <v>6964</v>
      </c>
      <c r="BH129" s="439">
        <f t="shared" si="73"/>
        <v>315726</v>
      </c>
      <c r="BI129" s="438" t="e">
        <f t="shared" si="65"/>
        <v>#VALUE!</v>
      </c>
      <c r="BJ129" t="e">
        <f>VLOOKUP(P129,'[1]Critère Allocation'!$A$4:$K$10,11,FALSE)</f>
        <v>#N/A</v>
      </c>
      <c r="BK129" s="431" t="e">
        <f t="shared" si="72"/>
        <v>#N/A</v>
      </c>
      <c r="BL129" s="437" t="e">
        <f>$BO129*VLOOKUP($C129,'[1]PARAMETRES 2024'!$C$2:$I$27,2,FALSE)</f>
        <v>#N/A</v>
      </c>
      <c r="BM129" s="436" t="e">
        <f>$BO129*VLOOKUP($C129,'[1]PARAMETRES 2024'!$C$2:$I$27,3,FALSE)</f>
        <v>#N/A</v>
      </c>
      <c r="BN129" s="437" t="e">
        <f>$BO129*VLOOKUP($C129,'[1]PARAMETRES 2024'!$C$2:$I$27,4,FALSE)</f>
        <v>#N/A</v>
      </c>
      <c r="BO129" s="434" t="e">
        <f>$BK129/(1-VLOOKUP($C129,'[1]PARAMETRES 2024'!$C$2:$I$27,5,FALSE))</f>
        <v>#N/A</v>
      </c>
      <c r="BP129" s="437">
        <f t="shared" si="48"/>
        <v>0</v>
      </c>
      <c r="BQ129" s="437">
        <f t="shared" si="71"/>
        <v>0</v>
      </c>
      <c r="BR129" s="434" t="e">
        <f t="shared" si="49"/>
        <v>#N/A</v>
      </c>
      <c r="BS129" s="436">
        <f>IFERROR(BO129*VLOOKUP(C129,'[1]PARAMETRES 2024'!$C$2:$I$27,6,FALSE),0)</f>
        <v>0</v>
      </c>
      <c r="BT129" s="436">
        <f>IFERROR((BP129+BQ129)*VLOOKUP(C129,'[1]PARAMETRES 2024'!$C$2:$I$27,7,FALSE),0)</f>
        <v>0</v>
      </c>
      <c r="BU129" s="435" t="e">
        <f t="shared" si="50"/>
        <v>#N/A</v>
      </c>
      <c r="BV129"/>
      <c r="BW129"/>
      <c r="BX129" s="434" t="e">
        <f t="shared" si="51"/>
        <v>#N/A</v>
      </c>
      <c r="BY129"/>
      <c r="BZ129" s="497"/>
      <c r="CA129"/>
      <c r="CB129"/>
      <c r="CC129"/>
      <c r="CD129"/>
      <c r="CE129"/>
      <c r="CF129"/>
      <c r="CG129" s="497"/>
      <c r="CH129"/>
      <c r="CI129"/>
      <c r="CJ129"/>
      <c r="CK129"/>
      <c r="CL129"/>
      <c r="CM129"/>
      <c r="CN129" s="497"/>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row>
    <row r="130" spans="1:486" s="432" customFormat="1" ht="15.75" customHeight="1" x14ac:dyDescent="0.25">
      <c r="A130" t="str">
        <f t="shared" si="45"/>
        <v>72368</v>
      </c>
      <c r="B130" s="493"/>
      <c r="C130" s="503" t="s">
        <v>4986</v>
      </c>
      <c r="D130" s="455" t="s">
        <v>4987</v>
      </c>
      <c r="E130" s="458" t="s">
        <v>4988</v>
      </c>
      <c r="F130" s="528" t="s">
        <v>4989</v>
      </c>
      <c r="G130" s="535" t="s">
        <v>4990</v>
      </c>
      <c r="H130" s="503"/>
      <c r="I130" s="503"/>
      <c r="J130" s="503"/>
      <c r="K130" s="503"/>
      <c r="L130" s="503"/>
      <c r="M130" s="455"/>
      <c r="N130" s="455"/>
      <c r="O130" s="455"/>
      <c r="P130" s="455"/>
      <c r="Q130" s="501" t="s">
        <v>105</v>
      </c>
      <c r="R130" s="500" t="s">
        <v>105</v>
      </c>
      <c r="S130" s="492" t="b">
        <f t="shared" si="54"/>
        <v>1</v>
      </c>
      <c r="T130" s="446" t="str">
        <f t="shared" si="55"/>
        <v>ok</v>
      </c>
      <c r="U130" s="498"/>
      <c r="V130" s="498"/>
      <c r="W130" s="499"/>
      <c r="X130" s="442">
        <f t="shared" si="46"/>
        <v>0</v>
      </c>
      <c r="Y130" s="490" t="b">
        <f t="shared" si="56"/>
        <v>1</v>
      </c>
      <c r="Z130" s="492" t="str">
        <f t="shared" si="57"/>
        <v>ok</v>
      </c>
      <c r="AA130" s="498"/>
      <c r="AB130" s="498"/>
      <c r="AC130" s="499">
        <v>0</v>
      </c>
      <c r="AD130" s="442">
        <f t="shared" si="47"/>
        <v>0</v>
      </c>
      <c r="AE130" s="490" t="b">
        <f t="shared" si="58"/>
        <v>1</v>
      </c>
      <c r="AF130" s="490" t="str">
        <f t="shared" si="67"/>
        <v>ok</v>
      </c>
      <c r="AG130" s="498"/>
      <c r="AH130" s="498">
        <v>836480</v>
      </c>
      <c r="AI130" s="499">
        <v>7359</v>
      </c>
      <c r="AJ130" s="442">
        <f t="shared" si="64"/>
        <v>112.66761788286452</v>
      </c>
      <c r="AK130" s="492" t="b">
        <f t="shared" si="59"/>
        <v>0</v>
      </c>
      <c r="AL130" s="492" t="str">
        <f t="shared" si="60"/>
        <v/>
      </c>
      <c r="AM130" s="445"/>
      <c r="AN130" s="498">
        <v>1312462</v>
      </c>
      <c r="AO130" s="499">
        <v>8659</v>
      </c>
      <c r="AP130" s="447">
        <f t="shared" si="61"/>
        <v>150.5720060053124</v>
      </c>
      <c r="AQ130" s="492" t="b">
        <f t="shared" si="62"/>
        <v>0</v>
      </c>
      <c r="AR130" s="492" t="b">
        <f t="shared" si="63"/>
        <v>1</v>
      </c>
      <c r="AS130" s="492" t="str">
        <f t="shared" si="70"/>
        <v/>
      </c>
      <c r="AT130" s="445"/>
      <c r="AU130" s="443">
        <v>969874.27</v>
      </c>
      <c r="AV130" s="443">
        <v>4168.1899999999996</v>
      </c>
      <c r="AW130" s="443" t="s">
        <v>6965</v>
      </c>
      <c r="AX130" s="444">
        <v>0.21614</v>
      </c>
      <c r="AY130" s="443">
        <v>71117.78</v>
      </c>
      <c r="AZ130" s="443">
        <v>6195.47</v>
      </c>
      <c r="BA130" s="442" t="s">
        <v>6966</v>
      </c>
      <c r="BB130" s="442"/>
      <c r="BC130" s="441" t="s">
        <v>3565</v>
      </c>
      <c r="BD130" s="440">
        <v>599608</v>
      </c>
      <c r="BE130" s="439">
        <v>270260.58</v>
      </c>
      <c r="BF130" s="439">
        <v>1250</v>
      </c>
      <c r="BG130" s="439" t="s">
        <v>6967</v>
      </c>
      <c r="BH130" s="439">
        <f t="shared" si="73"/>
        <v>72368</v>
      </c>
      <c r="BI130" s="438" t="e">
        <f t="shared" si="65"/>
        <v>#VALUE!</v>
      </c>
      <c r="BJ130" t="e">
        <f>VLOOKUP(P130,'[1]Critère Allocation'!$A$4:$K$10,11,FALSE)</f>
        <v>#N/A</v>
      </c>
      <c r="BK130" s="431" t="e">
        <f t="shared" si="72"/>
        <v>#N/A</v>
      </c>
      <c r="BL130" s="437" t="e">
        <f>$BO130*VLOOKUP($C130,'[1]PARAMETRES 2024'!$C$2:$I$27,2,FALSE)</f>
        <v>#N/A</v>
      </c>
      <c r="BM130" s="436" t="e">
        <f>$BO130*VLOOKUP($C130,'[1]PARAMETRES 2024'!$C$2:$I$27,3,FALSE)</f>
        <v>#N/A</v>
      </c>
      <c r="BN130" s="437" t="e">
        <f>$BO130*VLOOKUP($C130,'[1]PARAMETRES 2024'!$C$2:$I$27,4,FALSE)</f>
        <v>#N/A</v>
      </c>
      <c r="BO130" s="434" t="e">
        <f>$BK130/(1-VLOOKUP($C130,'[1]PARAMETRES 2024'!$C$2:$I$27,5,FALSE))</f>
        <v>#N/A</v>
      </c>
      <c r="BP130" s="437">
        <f t="shared" si="48"/>
        <v>0</v>
      </c>
      <c r="BQ130" s="437">
        <f t="shared" si="71"/>
        <v>0</v>
      </c>
      <c r="BR130" s="434" t="e">
        <f t="shared" si="49"/>
        <v>#N/A</v>
      </c>
      <c r="BS130" s="436">
        <f>IFERROR(BO130*VLOOKUP(C130,'[1]PARAMETRES 2024'!$C$2:$I$27,6,FALSE),0)</f>
        <v>0</v>
      </c>
      <c r="BT130" s="436">
        <f>IFERROR((BP130+BQ130)*VLOOKUP(C130,'[1]PARAMETRES 2024'!$C$2:$I$27,7,FALSE),0)</f>
        <v>0</v>
      </c>
      <c r="BU130" s="435" t="e">
        <f t="shared" si="50"/>
        <v>#N/A</v>
      </c>
      <c r="BV130"/>
      <c r="BW130"/>
      <c r="BX130" s="434" t="e">
        <f t="shared" si="51"/>
        <v>#N/A</v>
      </c>
      <c r="BY130"/>
      <c r="BZ130" s="497"/>
      <c r="CA130"/>
      <c r="CB130"/>
      <c r="CC130"/>
      <c r="CD130"/>
      <c r="CE130"/>
      <c r="CF130"/>
      <c r="CG130" s="497"/>
      <c r="CH130"/>
      <c r="CI130"/>
      <c r="CJ130"/>
      <c r="CK130"/>
      <c r="CL130"/>
      <c r="CM130"/>
      <c r="CN130" s="497"/>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row>
    <row r="131" spans="1:486" s="432" customFormat="1" ht="15.75" customHeight="1" x14ac:dyDescent="0.25">
      <c r="A131" t="str">
        <f t="shared" si="45"/>
        <v>8571180</v>
      </c>
      <c r="B131" s="493"/>
      <c r="C131" s="470" t="s">
        <v>4991</v>
      </c>
      <c r="D131" s="455"/>
      <c r="E131" s="458"/>
      <c r="F131" s="528"/>
      <c r="G131" s="455"/>
      <c r="H131" s="455"/>
      <c r="I131" s="455"/>
      <c r="J131" s="466"/>
      <c r="K131" s="470"/>
      <c r="L131" s="470"/>
      <c r="M131" s="455"/>
      <c r="N131" s="455"/>
      <c r="O131" s="455"/>
      <c r="P131" s="455"/>
      <c r="Q131" s="454" t="s">
        <v>105</v>
      </c>
      <c r="R131" s="500" t="s">
        <v>105</v>
      </c>
      <c r="S131" s="492" t="b">
        <f t="shared" si="54"/>
        <v>1</v>
      </c>
      <c r="T131" s="446" t="str">
        <f t="shared" si="55"/>
        <v>ok</v>
      </c>
      <c r="U131" s="498"/>
      <c r="V131" s="498"/>
      <c r="W131" s="499"/>
      <c r="X131" s="442">
        <f t="shared" si="46"/>
        <v>0</v>
      </c>
      <c r="Y131" s="490" t="b">
        <f t="shared" si="56"/>
        <v>1</v>
      </c>
      <c r="Z131" s="492" t="str">
        <f t="shared" si="57"/>
        <v>ok</v>
      </c>
      <c r="AA131" s="498"/>
      <c r="AB131" s="498"/>
      <c r="AC131" s="499"/>
      <c r="AD131" s="442">
        <f t="shared" si="47"/>
        <v>0</v>
      </c>
      <c r="AE131" s="490" t="b">
        <f t="shared" si="58"/>
        <v>1</v>
      </c>
      <c r="AF131" s="490" t="str">
        <f t="shared" si="67"/>
        <v>ok</v>
      </c>
      <c r="AG131" s="498"/>
      <c r="AH131" s="498">
        <v>2188196</v>
      </c>
      <c r="AI131" s="499">
        <v>965436</v>
      </c>
      <c r="AJ131" s="442">
        <f t="shared" si="64"/>
        <v>1.2665365700056761</v>
      </c>
      <c r="AK131" s="492" t="b">
        <f t="shared" si="59"/>
        <v>0</v>
      </c>
      <c r="AL131" s="492" t="str">
        <f t="shared" si="60"/>
        <v/>
      </c>
      <c r="AM131" s="445"/>
      <c r="AN131" s="498">
        <v>2868144</v>
      </c>
      <c r="AO131" s="499">
        <v>1930872</v>
      </c>
      <c r="AP131" s="447">
        <f t="shared" si="61"/>
        <v>0.48541384410773991</v>
      </c>
      <c r="AQ131" s="492" t="b">
        <f t="shared" si="62"/>
        <v>0</v>
      </c>
      <c r="AR131" s="492" t="b">
        <f t="shared" si="63"/>
        <v>1</v>
      </c>
      <c r="AS131" s="492" t="str">
        <f t="shared" si="70"/>
        <v/>
      </c>
      <c r="AT131" s="462"/>
      <c r="AU131" s="443">
        <v>5732166.5700000003</v>
      </c>
      <c r="AV131" s="443">
        <v>387813.76</v>
      </c>
      <c r="AW131" s="443" t="s">
        <v>6968</v>
      </c>
      <c r="AX131" s="444">
        <v>7.1612499999999999</v>
      </c>
      <c r="AY131" s="443">
        <v>8569920.4399999995</v>
      </c>
      <c r="AZ131" s="443">
        <v>415863.53</v>
      </c>
      <c r="BA131" s="442" t="s">
        <v>6969</v>
      </c>
      <c r="BB131" s="442"/>
      <c r="BC131" s="441" t="s">
        <v>3565</v>
      </c>
      <c r="BD131" s="440">
        <v>5362863</v>
      </c>
      <c r="BE131" s="439">
        <v>5240214.96</v>
      </c>
      <c r="BF131" s="439">
        <v>1260</v>
      </c>
      <c r="BG131" s="439" t="s">
        <v>6970</v>
      </c>
      <c r="BH131" s="439">
        <f t="shared" si="73"/>
        <v>8571180</v>
      </c>
      <c r="BI131" s="438" t="e">
        <f t="shared" si="65"/>
        <v>#VALUE!</v>
      </c>
      <c r="BJ131" t="e">
        <f>VLOOKUP(P131,'[1]Critère Allocation'!$A$4:$K$10,11,FALSE)</f>
        <v>#N/A</v>
      </c>
      <c r="BK131" s="431" t="e">
        <f t="shared" si="72"/>
        <v>#N/A</v>
      </c>
      <c r="BL131" s="437" t="e">
        <f>$BO131*VLOOKUP($C131,'[1]PARAMETRES 2024'!$C$2:$I$27,2,FALSE)</f>
        <v>#N/A</v>
      </c>
      <c r="BM131" s="436" t="e">
        <f>$BO131*VLOOKUP($C131,'[1]PARAMETRES 2024'!$C$2:$I$27,3,FALSE)</f>
        <v>#N/A</v>
      </c>
      <c r="BN131" s="437" t="e">
        <f>$BO131*VLOOKUP($C131,'[1]PARAMETRES 2024'!$C$2:$I$27,4,FALSE)</f>
        <v>#N/A</v>
      </c>
      <c r="BO131" s="434" t="e">
        <f>$BK131/(1-VLOOKUP($C131,'[1]PARAMETRES 2024'!$C$2:$I$27,5,FALSE))</f>
        <v>#N/A</v>
      </c>
      <c r="BP131" s="437">
        <f t="shared" si="48"/>
        <v>0</v>
      </c>
      <c r="BQ131" s="437">
        <f t="shared" si="71"/>
        <v>0</v>
      </c>
      <c r="BR131" s="434" t="e">
        <f t="shared" si="49"/>
        <v>#N/A</v>
      </c>
      <c r="BS131" s="436">
        <f>IFERROR(BO131*VLOOKUP(C131,'[1]PARAMETRES 2024'!$C$2:$I$27,6,FALSE),0)</f>
        <v>0</v>
      </c>
      <c r="BT131" s="436">
        <f>IFERROR((BP131+BQ131)*VLOOKUP(C131,'[1]PARAMETRES 2024'!$C$2:$I$27,7,FALSE),0)</f>
        <v>0</v>
      </c>
      <c r="BU131" s="435" t="e">
        <f t="shared" si="50"/>
        <v>#N/A</v>
      </c>
      <c r="BV131"/>
      <c r="BW131"/>
      <c r="BX131" s="434" t="e">
        <f t="shared" si="51"/>
        <v>#N/A</v>
      </c>
      <c r="BY131"/>
      <c r="BZ131" s="497"/>
      <c r="CA131"/>
      <c r="CB131"/>
      <c r="CC131"/>
      <c r="CD131"/>
      <c r="CE131"/>
      <c r="CF131"/>
      <c r="CG131" s="497"/>
      <c r="CH131"/>
      <c r="CI131"/>
      <c r="CJ131"/>
      <c r="CK131"/>
      <c r="CL131"/>
      <c r="CM131"/>
      <c r="CN131" s="497"/>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row>
    <row r="132" spans="1:486" s="432" customFormat="1" ht="15.75" customHeight="1" x14ac:dyDescent="0.25">
      <c r="A132" t="str">
        <f t="shared" si="45"/>
        <v>-29.7626930447715</v>
      </c>
      <c r="B132" s="493"/>
      <c r="C132" s="470" t="s">
        <v>4992</v>
      </c>
      <c r="D132" s="455" t="s">
        <v>4993</v>
      </c>
      <c r="E132" s="458" t="s">
        <v>4994</v>
      </c>
      <c r="F132" s="528" t="s">
        <v>4995</v>
      </c>
      <c r="G132" s="455" t="s">
        <v>4996</v>
      </c>
      <c r="H132" s="455" t="s">
        <v>4997</v>
      </c>
      <c r="I132" s="455">
        <v>999821</v>
      </c>
      <c r="J132" s="633">
        <v>6446465</v>
      </c>
      <c r="K132" s="470" t="s">
        <v>4998</v>
      </c>
      <c r="L132" s="470" t="s">
        <v>4999</v>
      </c>
      <c r="M132" s="455"/>
      <c r="N132" s="455"/>
      <c r="O132" s="455"/>
      <c r="P132" s="455"/>
      <c r="Q132" s="454" t="s">
        <v>105</v>
      </c>
      <c r="R132" s="500" t="s">
        <v>105</v>
      </c>
      <c r="S132" s="492" t="b">
        <f t="shared" si="54"/>
        <v>1</v>
      </c>
      <c r="T132" s="446" t="str">
        <f t="shared" si="55"/>
        <v>ok</v>
      </c>
      <c r="U132" s="498"/>
      <c r="V132" s="498"/>
      <c r="W132" s="499"/>
      <c r="X132" s="442">
        <f t="shared" si="46"/>
        <v>0</v>
      </c>
      <c r="Y132" s="490" t="b">
        <f t="shared" si="56"/>
        <v>1</v>
      </c>
      <c r="Z132" s="492" t="str">
        <f t="shared" si="57"/>
        <v>ok</v>
      </c>
      <c r="AA132" s="498"/>
      <c r="AB132" s="498"/>
      <c r="AC132" s="499"/>
      <c r="AD132" s="442">
        <f t="shared" si="47"/>
        <v>0</v>
      </c>
      <c r="AE132" s="490" t="b">
        <f t="shared" si="58"/>
        <v>1</v>
      </c>
      <c r="AF132" s="490" t="str">
        <f t="shared" si="67"/>
        <v>ok</v>
      </c>
      <c r="AG132" s="498"/>
      <c r="AH132" s="498">
        <v>371734</v>
      </c>
      <c r="AI132" s="499">
        <v>384052</v>
      </c>
      <c r="AJ132" s="442">
        <f t="shared" si="64"/>
        <v>-3.2073781675398122E-2</v>
      </c>
      <c r="AK132" s="492" t="b">
        <f t="shared" si="59"/>
        <v>1</v>
      </c>
      <c r="AL132" s="492" t="str">
        <f t="shared" si="60"/>
        <v>ok</v>
      </c>
      <c r="AM132" s="445"/>
      <c r="AN132" s="498">
        <v>4513000</v>
      </c>
      <c r="AO132" s="499">
        <v>1152157</v>
      </c>
      <c r="AP132" s="447">
        <f t="shared" si="61"/>
        <v>2.9170008948433241</v>
      </c>
      <c r="AQ132" s="492" t="b">
        <f t="shared" si="62"/>
        <v>0</v>
      </c>
      <c r="AR132" s="492" t="b">
        <f t="shared" si="63"/>
        <v>1</v>
      </c>
      <c r="AS132" s="492" t="str">
        <f t="shared" si="70"/>
        <v/>
      </c>
      <c r="AT132" s="445"/>
      <c r="AU132" s="443">
        <v>754115.99</v>
      </c>
      <c r="AV132" s="443">
        <v>670148.6</v>
      </c>
      <c r="AW132" s="443" t="s">
        <v>6971</v>
      </c>
      <c r="AX132" s="444">
        <v>4.3067599999999997</v>
      </c>
      <c r="AY132" s="443">
        <v>446445.19</v>
      </c>
      <c r="AZ132" s="443">
        <v>670895.74</v>
      </c>
      <c r="BA132" s="442" t="s">
        <v>6972</v>
      </c>
      <c r="BB132" s="442"/>
      <c r="BC132" s="441" t="s">
        <v>3565</v>
      </c>
      <c r="BD132" s="440">
        <v>716692</v>
      </c>
      <c r="BE132" s="439">
        <v>604905.61</v>
      </c>
      <c r="BF132" s="439">
        <v>1270</v>
      </c>
      <c r="BG132" s="439" t="s">
        <v>6973</v>
      </c>
      <c r="BH132" s="439">
        <f t="shared" si="73"/>
        <v>447715</v>
      </c>
      <c r="BI132" s="438" t="e">
        <f t="shared" si="65"/>
        <v>#VALUE!</v>
      </c>
      <c r="BJ132" t="e">
        <f>VLOOKUP(P132,'[1]Critère Allocation'!$A$4:$K$10,11,FALSE)</f>
        <v>#N/A</v>
      </c>
      <c r="BK132" s="431" t="e">
        <f t="shared" si="72"/>
        <v>#N/A</v>
      </c>
      <c r="BL132" s="437" t="e">
        <f>$BO132*VLOOKUP($C132,'[1]PARAMETRES 2024'!$C$2:$I$27,2,FALSE)</f>
        <v>#N/A</v>
      </c>
      <c r="BM132" s="436" t="e">
        <f>$BO132*VLOOKUP($C132,'[1]PARAMETRES 2024'!$C$2:$I$27,3,FALSE)</f>
        <v>#N/A</v>
      </c>
      <c r="BN132" s="437" t="e">
        <f>$BO132*VLOOKUP($C132,'[1]PARAMETRES 2024'!$C$2:$I$27,4,FALSE)</f>
        <v>#N/A</v>
      </c>
      <c r="BO132" s="434" t="e">
        <f>$BK132/(1-VLOOKUP($C132,'[1]PARAMETRES 2024'!$C$2:$I$27,5,FALSE))</f>
        <v>#N/A</v>
      </c>
      <c r="BP132" s="437">
        <f t="shared" si="48"/>
        <v>0</v>
      </c>
      <c r="BQ132" s="437">
        <f t="shared" si="71"/>
        <v>0</v>
      </c>
      <c r="BR132" s="434" t="e">
        <f t="shared" si="49"/>
        <v>#N/A</v>
      </c>
      <c r="BS132" s="436">
        <f>IFERROR(BO132*VLOOKUP(C132,'[1]PARAMETRES 2024'!$C$2:$I$27,6,FALSE),0)</f>
        <v>0</v>
      </c>
      <c r="BT132" s="436">
        <f>IFERROR((BP132+BQ132)*VLOOKUP(C132,'[1]PARAMETRES 2024'!$C$2:$I$27,7,FALSE),0)</f>
        <v>0</v>
      </c>
      <c r="BU132" s="435" t="e">
        <f t="shared" si="50"/>
        <v>#N/A</v>
      </c>
      <c r="BV132"/>
      <c r="BW132"/>
      <c r="BX132" s="434" t="e">
        <f t="shared" si="51"/>
        <v>#N/A</v>
      </c>
      <c r="BY132"/>
      <c r="BZ132" s="497"/>
      <c r="CA132"/>
      <c r="CB132"/>
      <c r="CC132"/>
      <c r="CD132"/>
      <c r="CE132"/>
      <c r="CF132"/>
      <c r="CG132" s="497"/>
      <c r="CH132"/>
      <c r="CI132"/>
      <c r="CJ132"/>
      <c r="CK132"/>
      <c r="CL132"/>
      <c r="CM132"/>
      <c r="CN132" s="497"/>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row>
    <row r="133" spans="1:486" s="432" customFormat="1" ht="15.75" customHeight="1" x14ac:dyDescent="0.25">
      <c r="A133" t="str">
        <f t="shared" si="45"/>
        <v>Dlj Twbgehtxf hz Tivutxom1766910</v>
      </c>
      <c r="B133" s="493"/>
      <c r="C133" s="470" t="s">
        <v>5000</v>
      </c>
      <c r="D133" s="455" t="s">
        <v>5001</v>
      </c>
      <c r="E133" s="458" t="s">
        <v>5002</v>
      </c>
      <c r="F133" s="528" t="s">
        <v>5003</v>
      </c>
      <c r="G133" s="504" t="s">
        <v>5004</v>
      </c>
      <c r="H133" s="455" t="s">
        <v>5005</v>
      </c>
      <c r="I133" s="534" t="s">
        <v>5006</v>
      </c>
      <c r="J133" s="466" t="s">
        <v>5007</v>
      </c>
      <c r="K133" s="470" t="s">
        <v>5008</v>
      </c>
      <c r="L133" s="470" t="s">
        <v>5009</v>
      </c>
      <c r="M133" s="455">
        <v>752730</v>
      </c>
      <c r="N133" s="455">
        <v>5761764</v>
      </c>
      <c r="O133" s="455" t="s">
        <v>5010</v>
      </c>
      <c r="P133" s="455" t="s">
        <v>5011</v>
      </c>
      <c r="Q133" s="454" t="s">
        <v>105</v>
      </c>
      <c r="R133" s="500" t="s">
        <v>105</v>
      </c>
      <c r="S133" s="492" t="b">
        <f t="shared" si="54"/>
        <v>1</v>
      </c>
      <c r="T133" s="446" t="str">
        <f t="shared" si="55"/>
        <v>ok</v>
      </c>
      <c r="U133" s="498"/>
      <c r="V133" s="498"/>
      <c r="W133" s="499"/>
      <c r="X133" s="442">
        <f t="shared" si="46"/>
        <v>0</v>
      </c>
      <c r="Y133" s="490" t="b">
        <f t="shared" si="56"/>
        <v>1</v>
      </c>
      <c r="Z133" s="492" t="str">
        <f t="shared" si="57"/>
        <v>ok</v>
      </c>
      <c r="AA133" s="498"/>
      <c r="AB133" s="498"/>
      <c r="AC133" s="499"/>
      <c r="AD133" s="442">
        <f t="shared" si="47"/>
        <v>0</v>
      </c>
      <c r="AE133" s="490" t="b">
        <f t="shared" si="58"/>
        <v>1</v>
      </c>
      <c r="AF133" s="490" t="str">
        <f t="shared" si="67"/>
        <v>ok</v>
      </c>
      <c r="AG133" s="498"/>
      <c r="AH133" s="498">
        <v>2640258</v>
      </c>
      <c r="AI133" s="499">
        <v>2616353</v>
      </c>
      <c r="AJ133" s="442">
        <f t="shared" si="64"/>
        <v>9.1367640375744404E-3</v>
      </c>
      <c r="AK133" s="492" t="b">
        <f t="shared" si="59"/>
        <v>1</v>
      </c>
      <c r="AL133" s="492" t="str">
        <f t="shared" si="60"/>
        <v>ok</v>
      </c>
      <c r="AM133" s="445"/>
      <c r="AN133" s="498">
        <v>5280518</v>
      </c>
      <c r="AO133" s="499">
        <v>7849059</v>
      </c>
      <c r="AP133" s="447">
        <f t="shared" si="61"/>
        <v>-0.3272419025006692</v>
      </c>
      <c r="AQ133" s="492" t="b">
        <f t="shared" si="62"/>
        <v>0</v>
      </c>
      <c r="AR133" s="492" t="b">
        <f t="shared" si="63"/>
        <v>1</v>
      </c>
      <c r="AS133" s="492" t="str">
        <f t="shared" si="70"/>
        <v/>
      </c>
      <c r="AT133" s="445"/>
      <c r="AU133" s="443">
        <v>8839986.4199999999</v>
      </c>
      <c r="AV133" s="443">
        <v>1693168.37</v>
      </c>
      <c r="AW133" s="443" t="s">
        <v>6974</v>
      </c>
      <c r="AX133" s="444">
        <v>5.5851899999999999</v>
      </c>
      <c r="AY133" s="443">
        <v>1765629.83</v>
      </c>
      <c r="AZ133" s="443">
        <v>2826731.5</v>
      </c>
      <c r="BA133" s="442" t="s">
        <v>6975</v>
      </c>
      <c r="BB133" s="442"/>
      <c r="BC133" s="441" t="s">
        <v>3565</v>
      </c>
      <c r="BD133" s="440">
        <v>4639864</v>
      </c>
      <c r="BE133" s="439">
        <v>7618643.5</v>
      </c>
      <c r="BF133" s="439">
        <v>1280</v>
      </c>
      <c r="BG133" s="439" t="s">
        <v>6976</v>
      </c>
      <c r="BH133" s="439">
        <f t="shared" si="73"/>
        <v>1766910</v>
      </c>
      <c r="BI133" s="438" t="e">
        <f t="shared" si="65"/>
        <v>#VALUE!</v>
      </c>
      <c r="BJ133" t="e">
        <f>VLOOKUP(P133,'[1]Critère Allocation'!$A$4:$K$10,11,FALSE)</f>
        <v>#N/A</v>
      </c>
      <c r="BK133" s="431" t="e">
        <f t="shared" si="72"/>
        <v>#N/A</v>
      </c>
      <c r="BL133" s="437" t="e">
        <f>$BO133*VLOOKUP($C133,'[1]PARAMETRES 2024'!$C$2:$I$27,2,FALSE)</f>
        <v>#N/A</v>
      </c>
      <c r="BM133" s="436" t="e">
        <f>$BO133*VLOOKUP($C133,'[1]PARAMETRES 2024'!$C$2:$I$27,3,FALSE)</f>
        <v>#N/A</v>
      </c>
      <c r="BN133" s="437" t="e">
        <f>$BO133*VLOOKUP($C133,'[1]PARAMETRES 2024'!$C$2:$I$27,4,FALSE)</f>
        <v>#N/A</v>
      </c>
      <c r="BO133" s="434" t="e">
        <f>$BK133/(1-VLOOKUP($C133,'[1]PARAMETRES 2024'!$C$2:$I$27,5,FALSE))</f>
        <v>#N/A</v>
      </c>
      <c r="BP133" s="437">
        <f t="shared" si="48"/>
        <v>0</v>
      </c>
      <c r="BQ133" s="437">
        <f t="shared" si="71"/>
        <v>0</v>
      </c>
      <c r="BR133" s="434" t="e">
        <f t="shared" si="49"/>
        <v>#N/A</v>
      </c>
      <c r="BS133" s="436">
        <f>IFERROR(BO133*VLOOKUP(C133,'[1]PARAMETRES 2024'!$C$2:$I$27,6,FALSE),0)</f>
        <v>0</v>
      </c>
      <c r="BT133" s="436">
        <f>IFERROR((BP133+BQ133)*VLOOKUP(C133,'[1]PARAMETRES 2024'!$C$2:$I$27,7,FALSE),0)</f>
        <v>0</v>
      </c>
      <c r="BU133" s="435" t="e">
        <f t="shared" si="50"/>
        <v>#N/A</v>
      </c>
      <c r="BV133"/>
      <c r="BW133"/>
      <c r="BX133" s="434" t="e">
        <f t="shared" si="51"/>
        <v>#N/A</v>
      </c>
      <c r="BY133"/>
      <c r="BZ133" s="497"/>
      <c r="CA133"/>
      <c r="CB133"/>
      <c r="CC133"/>
      <c r="CD133"/>
      <c r="CE133"/>
      <c r="CF133"/>
      <c r="CG133" s="497"/>
      <c r="CH133"/>
      <c r="CI133"/>
      <c r="CJ133"/>
      <c r="CK133"/>
      <c r="CL133"/>
      <c r="CM133"/>
      <c r="CN133" s="497"/>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row>
    <row r="134" spans="1:486" s="432" customFormat="1" ht="15.75" customHeight="1" x14ac:dyDescent="0.25">
      <c r="A134" t="str">
        <f t="shared" ref="A134:A197" si="74">CONCATENATE(H134,BH134)</f>
        <v>Ap Uxdxbjz8232238</v>
      </c>
      <c r="B134" s="493"/>
      <c r="C134" s="470" t="s">
        <v>5012</v>
      </c>
      <c r="D134" s="455" t="s">
        <v>5013</v>
      </c>
      <c r="E134" s="458" t="s">
        <v>5014</v>
      </c>
      <c r="F134" s="528" t="s">
        <v>5015</v>
      </c>
      <c r="G134" s="455" t="s">
        <v>5016</v>
      </c>
      <c r="H134" s="529" t="s">
        <v>5017</v>
      </c>
      <c r="I134" s="455" t="s">
        <v>5018</v>
      </c>
      <c r="J134" s="466" t="s">
        <v>5019</v>
      </c>
      <c r="K134" s="470">
        <v>-51.715880300000002</v>
      </c>
      <c r="L134" s="470">
        <v>-3.6544619100000002</v>
      </c>
      <c r="M134" s="455"/>
      <c r="N134" s="455">
        <v>9200928</v>
      </c>
      <c r="O134" s="455" t="s">
        <v>5020</v>
      </c>
      <c r="P134" s="455" t="s">
        <v>5021</v>
      </c>
      <c r="Q134" s="454" t="s">
        <v>105</v>
      </c>
      <c r="R134" s="500" t="s">
        <v>105</v>
      </c>
      <c r="S134" s="492" t="b">
        <f t="shared" si="54"/>
        <v>1</v>
      </c>
      <c r="T134" s="446" t="str">
        <f t="shared" si="55"/>
        <v>ok</v>
      </c>
      <c r="U134" s="498"/>
      <c r="V134" s="498"/>
      <c r="W134" s="499"/>
      <c r="X134" s="442">
        <f t="shared" ref="X134:X197" si="75">IF(W134=0,IF(V134=0,0,1),(V134-W134)/W134)</f>
        <v>0</v>
      </c>
      <c r="Y134" s="490" t="b">
        <f t="shared" si="56"/>
        <v>1</v>
      </c>
      <c r="Z134" s="492" t="str">
        <f t="shared" si="57"/>
        <v>ok</v>
      </c>
      <c r="AA134" s="498"/>
      <c r="AB134" s="533"/>
      <c r="AC134" s="499"/>
      <c r="AD134" s="442">
        <f t="shared" ref="AD134:AD197" si="76">IF(AC134=0,IF(AB134=0,0,1),(AB134-AC134)/AC134)</f>
        <v>0</v>
      </c>
      <c r="AE134" s="490" t="b">
        <f t="shared" si="58"/>
        <v>1</v>
      </c>
      <c r="AF134" s="490" t="str">
        <f t="shared" si="67"/>
        <v>ok</v>
      </c>
      <c r="AG134" s="498"/>
      <c r="AH134" s="498">
        <v>2364928</v>
      </c>
      <c r="AI134" s="499">
        <v>7062324</v>
      </c>
      <c r="AJ134" s="442">
        <f t="shared" si="64"/>
        <v>-0.66513459308862066</v>
      </c>
      <c r="AK134" s="492" t="b">
        <f t="shared" si="59"/>
        <v>0</v>
      </c>
      <c r="AL134" s="492" t="str">
        <f t="shared" si="60"/>
        <v/>
      </c>
      <c r="AM134" s="445"/>
      <c r="AN134" s="498">
        <v>4712312</v>
      </c>
      <c r="AO134" s="499">
        <v>9153894</v>
      </c>
      <c r="AP134" s="447">
        <f t="shared" si="61"/>
        <v>-0.48521230418442685</v>
      </c>
      <c r="AQ134" s="492" t="b">
        <f t="shared" si="62"/>
        <v>0</v>
      </c>
      <c r="AR134" s="492" t="b">
        <f t="shared" si="63"/>
        <v>1</v>
      </c>
      <c r="AS134" s="492" t="str">
        <f t="shared" si="70"/>
        <v/>
      </c>
      <c r="AT134" s="445"/>
      <c r="AU134" s="443">
        <v>8508911.6600000001</v>
      </c>
      <c r="AV134" s="443">
        <v>1885293.76</v>
      </c>
      <c r="AW134" s="443" t="s">
        <v>6977</v>
      </c>
      <c r="AX134" s="444">
        <v>4.3909099999999999</v>
      </c>
      <c r="AY134" s="443">
        <v>8230948.1399999997</v>
      </c>
      <c r="AZ134" s="443">
        <v>8679357.9700000007</v>
      </c>
      <c r="BA134" s="442" t="s">
        <v>6978</v>
      </c>
      <c r="BB134" s="442"/>
      <c r="BC134" s="441" t="s">
        <v>3565</v>
      </c>
      <c r="BD134" s="440">
        <v>8166013</v>
      </c>
      <c r="BE134" s="439">
        <v>9509821.0199999996</v>
      </c>
      <c r="BF134" s="439">
        <v>1290</v>
      </c>
      <c r="BG134" s="439" t="s">
        <v>6979</v>
      </c>
      <c r="BH134" s="439">
        <f t="shared" si="73"/>
        <v>8232238</v>
      </c>
      <c r="BI134" s="438" t="e">
        <f t="shared" si="65"/>
        <v>#VALUE!</v>
      </c>
      <c r="BJ134" t="e">
        <f>VLOOKUP(P134,'[1]Critère Allocation'!$A$4:$K$10,11,FALSE)</f>
        <v>#N/A</v>
      </c>
      <c r="BK134" s="431" t="e">
        <f t="shared" si="72"/>
        <v>#N/A</v>
      </c>
      <c r="BL134" s="437" t="e">
        <f>$BO134*VLOOKUP($C134,'[1]PARAMETRES 2024'!$C$2:$I$27,2,FALSE)</f>
        <v>#N/A</v>
      </c>
      <c r="BM134" s="436" t="e">
        <f>$BO134*VLOOKUP($C134,'[1]PARAMETRES 2024'!$C$2:$I$27,3,FALSE)</f>
        <v>#N/A</v>
      </c>
      <c r="BN134" s="437" t="e">
        <f>$BO134*VLOOKUP($C134,'[1]PARAMETRES 2024'!$C$2:$I$27,4,FALSE)</f>
        <v>#N/A</v>
      </c>
      <c r="BO134" s="434" t="e">
        <f>$BK134/(1-VLOOKUP($C134,'[1]PARAMETRES 2024'!$C$2:$I$27,5,FALSE))</f>
        <v>#N/A</v>
      </c>
      <c r="BP134" s="437">
        <f t="shared" ref="BP134:BP197" si="77">IF(C134="France", BO134*12%,0)</f>
        <v>0</v>
      </c>
      <c r="BQ134" s="437">
        <f t="shared" si="71"/>
        <v>0</v>
      </c>
      <c r="BR134" s="434" t="e">
        <f t="shared" ref="BR134:BR197" si="78">BO134+BP134+BQ134</f>
        <v>#N/A</v>
      </c>
      <c r="BS134" s="436">
        <f>IFERROR(BO134*VLOOKUP(C134,'[1]PARAMETRES 2024'!$C$2:$I$27,6,FALSE),0)</f>
        <v>0</v>
      </c>
      <c r="BT134" s="436">
        <f>IFERROR((BP134+BQ134)*VLOOKUP(C134,'[1]PARAMETRES 2024'!$C$2:$I$27,7,FALSE),0)</f>
        <v>0</v>
      </c>
      <c r="BU134" s="435" t="e">
        <f t="shared" ref="BU134:BU197" si="79">SUM(BR134:BT134)</f>
        <v>#N/A</v>
      </c>
      <c r="BV134"/>
      <c r="BW134"/>
      <c r="BX134" s="434" t="e">
        <f t="shared" ref="BX134:BX197" si="80">BU134+BW134</f>
        <v>#N/A</v>
      </c>
      <c r="BY134"/>
      <c r="BZ134" s="497"/>
      <c r="CA134"/>
      <c r="CB134"/>
      <c r="CC134"/>
      <c r="CD134"/>
      <c r="CE134"/>
      <c r="CF134"/>
      <c r="CG134" s="497"/>
      <c r="CH134"/>
      <c r="CI134"/>
      <c r="CJ134"/>
      <c r="CK134"/>
      <c r="CL134"/>
      <c r="CM134"/>
      <c r="CN134" s="497"/>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row>
    <row r="135" spans="1:486" s="432" customFormat="1" ht="15.75" customHeight="1" x14ac:dyDescent="0.25">
      <c r="A135" t="str">
        <f t="shared" si="74"/>
        <v xml:space="preserve"> Fmwu Rsd 891748</v>
      </c>
      <c r="B135" s="445" t="s">
        <v>1</v>
      </c>
      <c r="C135" s="458" t="s">
        <v>5022</v>
      </c>
      <c r="D135" s="458" t="s">
        <v>5023</v>
      </c>
      <c r="E135" s="458" t="s">
        <v>5024</v>
      </c>
      <c r="F135" s="528" t="s">
        <v>5025</v>
      </c>
      <c r="G135" s="458" t="s">
        <v>5026</v>
      </c>
      <c r="H135" s="531" t="s">
        <v>5027</v>
      </c>
      <c r="I135" s="458" t="s">
        <v>5028</v>
      </c>
      <c r="J135" s="530">
        <v>24311</v>
      </c>
      <c r="K135" s="532" t="s">
        <v>5029</v>
      </c>
      <c r="L135" s="532" t="s">
        <v>5030</v>
      </c>
      <c r="M135" s="455">
        <v>567166</v>
      </c>
      <c r="N135" s="455">
        <v>3199526</v>
      </c>
      <c r="O135" s="455" t="s">
        <v>5031</v>
      </c>
      <c r="P135" s="455" t="s">
        <v>5032</v>
      </c>
      <c r="Q135" s="501" t="s">
        <v>105</v>
      </c>
      <c r="R135" s="500"/>
      <c r="S135" s="492" t="b">
        <f t="shared" si="54"/>
        <v>0</v>
      </c>
      <c r="T135" s="446" t="str">
        <f t="shared" si="55"/>
        <v/>
      </c>
      <c r="U135" s="498"/>
      <c r="V135" s="498"/>
      <c r="W135" s="499"/>
      <c r="X135" s="442">
        <f t="shared" si="75"/>
        <v>0</v>
      </c>
      <c r="Y135" s="490" t="b">
        <f t="shared" si="56"/>
        <v>1</v>
      </c>
      <c r="Z135" s="492" t="str">
        <f t="shared" si="57"/>
        <v>ok</v>
      </c>
      <c r="AA135" s="498"/>
      <c r="AB135" s="498"/>
      <c r="AC135" s="499"/>
      <c r="AD135" s="442">
        <f t="shared" si="76"/>
        <v>0</v>
      </c>
      <c r="AE135" s="490" t="b">
        <f t="shared" si="58"/>
        <v>1</v>
      </c>
      <c r="AF135" s="490" t="str">
        <f t="shared" si="67"/>
        <v>ok</v>
      </c>
      <c r="AG135" s="498"/>
      <c r="AH135" s="498">
        <v>778262</v>
      </c>
      <c r="AI135" s="499"/>
      <c r="AJ135" s="442">
        <f t="shared" si="64"/>
        <v>1</v>
      </c>
      <c r="AK135" s="492" t="b">
        <f t="shared" si="59"/>
        <v>0</v>
      </c>
      <c r="AL135" s="492" t="str">
        <f t="shared" si="60"/>
        <v/>
      </c>
      <c r="AM135" s="445"/>
      <c r="AN135" s="498">
        <v>845595</v>
      </c>
      <c r="AO135" s="527"/>
      <c r="AP135" s="447">
        <f t="shared" si="61"/>
        <v>1</v>
      </c>
      <c r="AQ135" s="492" t="b">
        <f t="shared" si="62"/>
        <v>0</v>
      </c>
      <c r="AR135" s="492" t="b">
        <f t="shared" si="63"/>
        <v>1</v>
      </c>
      <c r="AS135" s="492" t="str">
        <f t="shared" si="70"/>
        <v/>
      </c>
      <c r="AT135" s="445"/>
      <c r="AU135" s="443">
        <v>195759.88</v>
      </c>
      <c r="AV135" s="443" t="s">
        <v>3565</v>
      </c>
      <c r="AW135" s="443" t="s">
        <v>6980</v>
      </c>
      <c r="AX135" s="444">
        <v>7.5185500000000003</v>
      </c>
      <c r="AY135" s="443">
        <v>890447.77</v>
      </c>
      <c r="AZ135" s="443" t="s">
        <v>3565</v>
      </c>
      <c r="BA135" s="442" t="s">
        <v>6981</v>
      </c>
      <c r="BB135" s="442"/>
      <c r="BC135" s="441" t="s">
        <v>3565</v>
      </c>
      <c r="BD135" s="440">
        <v>958973</v>
      </c>
      <c r="BE135" s="439">
        <v>871099.74</v>
      </c>
      <c r="BF135" s="439">
        <v>1300</v>
      </c>
      <c r="BG135" s="439" t="s">
        <v>6982</v>
      </c>
      <c r="BH135" s="439">
        <f t="shared" si="73"/>
        <v>891748</v>
      </c>
      <c r="BI135" s="438" t="e">
        <f t="shared" si="65"/>
        <v>#VALUE!</v>
      </c>
      <c r="BJ135" t="e">
        <f>VLOOKUP(P135,'[1]Critère Allocation'!$A$4:$K$10,11,FALSE)</f>
        <v>#N/A</v>
      </c>
      <c r="BK135" s="431" t="e">
        <f t="shared" si="72"/>
        <v>#N/A</v>
      </c>
      <c r="BL135" s="437" t="e">
        <f>$BO135*VLOOKUP($C135,'[1]PARAMETRES 2024'!$C$2:$I$27,2,FALSE)</f>
        <v>#N/A</v>
      </c>
      <c r="BM135" s="436" t="e">
        <f>$BO135*VLOOKUP($C135,'[1]PARAMETRES 2024'!$C$2:$I$27,3,FALSE)</f>
        <v>#N/A</v>
      </c>
      <c r="BN135" s="437" t="e">
        <f>$BO135*VLOOKUP($C135,'[1]PARAMETRES 2024'!$C$2:$I$27,4,FALSE)</f>
        <v>#N/A</v>
      </c>
      <c r="BO135" s="434" t="e">
        <f>$BK135/(1-VLOOKUP($C135,'[1]PARAMETRES 2024'!$C$2:$I$27,5,FALSE))</f>
        <v>#N/A</v>
      </c>
      <c r="BP135" s="437">
        <f t="shared" si="77"/>
        <v>0</v>
      </c>
      <c r="BQ135" s="437">
        <f t="shared" si="71"/>
        <v>0</v>
      </c>
      <c r="BR135" s="434" t="e">
        <f t="shared" si="78"/>
        <v>#N/A</v>
      </c>
      <c r="BS135" s="436">
        <f>IFERROR(BO135*VLOOKUP(C135,'[1]PARAMETRES 2024'!$C$2:$I$27,6,FALSE),0)</f>
        <v>0</v>
      </c>
      <c r="BT135" s="436">
        <f>IFERROR((BP135+BQ135)*VLOOKUP(C135,'[1]PARAMETRES 2024'!$C$2:$I$27,7,FALSE),0)</f>
        <v>0</v>
      </c>
      <c r="BU135" s="435" t="e">
        <f t="shared" si="79"/>
        <v>#N/A</v>
      </c>
      <c r="BV135"/>
      <c r="BW135"/>
      <c r="BX135" s="434" t="e">
        <f t="shared" si="80"/>
        <v>#N/A</v>
      </c>
      <c r="BY135"/>
      <c r="BZ135" s="497"/>
      <c r="CA135"/>
      <c r="CB135"/>
      <c r="CC135"/>
      <c r="CD135"/>
      <c r="CE135"/>
      <c r="CF135"/>
      <c r="CG135" s="497"/>
      <c r="CH135"/>
      <c r="CI135"/>
      <c r="CJ135"/>
      <c r="CK135"/>
      <c r="CL135"/>
      <c r="CM135"/>
      <c r="CN135" s="497"/>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row>
    <row r="136" spans="1:486" s="432" customFormat="1" ht="15.75" customHeight="1" x14ac:dyDescent="0.25">
      <c r="A136" t="str">
        <f t="shared" si="74"/>
        <v xml:space="preserve"> Hyjgndo 43746</v>
      </c>
      <c r="B136" s="445" t="s">
        <v>1</v>
      </c>
      <c r="C136" s="458" t="s">
        <v>5033</v>
      </c>
      <c r="D136" s="458" t="s">
        <v>5034</v>
      </c>
      <c r="E136" s="458" t="s">
        <v>5035</v>
      </c>
      <c r="F136" s="528" t="s">
        <v>5036</v>
      </c>
      <c r="G136" s="509" t="s">
        <v>5037</v>
      </c>
      <c r="H136" s="531" t="s">
        <v>5038</v>
      </c>
      <c r="I136" s="458" t="s">
        <v>5039</v>
      </c>
      <c r="J136" s="530">
        <v>99158</v>
      </c>
      <c r="K136" s="470"/>
      <c r="L136" s="470"/>
      <c r="M136" s="455"/>
      <c r="N136" s="455">
        <v>2428899</v>
      </c>
      <c r="O136" s="455" t="s">
        <v>5040</v>
      </c>
      <c r="P136" s="455" t="s">
        <v>3685</v>
      </c>
      <c r="Q136" s="501" t="s">
        <v>105</v>
      </c>
      <c r="R136" s="500"/>
      <c r="S136" s="492" t="b">
        <f t="shared" si="54"/>
        <v>0</v>
      </c>
      <c r="T136" s="446" t="str">
        <f t="shared" si="55"/>
        <v/>
      </c>
      <c r="U136" s="498"/>
      <c r="V136" s="498"/>
      <c r="W136" s="499"/>
      <c r="X136" s="442">
        <f t="shared" si="75"/>
        <v>0</v>
      </c>
      <c r="Y136" s="490" t="b">
        <f t="shared" si="56"/>
        <v>1</v>
      </c>
      <c r="Z136" s="492" t="str">
        <f t="shared" si="57"/>
        <v>ok</v>
      </c>
      <c r="AA136" s="498"/>
      <c r="AB136" s="498"/>
      <c r="AC136" s="499"/>
      <c r="AD136" s="442">
        <f t="shared" si="76"/>
        <v>0</v>
      </c>
      <c r="AE136" s="490" t="b">
        <f t="shared" si="58"/>
        <v>1</v>
      </c>
      <c r="AF136" s="490" t="str">
        <f t="shared" si="67"/>
        <v>ok</v>
      </c>
      <c r="AG136" s="498"/>
      <c r="AH136" s="498">
        <v>684672</v>
      </c>
      <c r="AI136" s="499"/>
      <c r="AJ136" s="442">
        <f t="shared" si="64"/>
        <v>1</v>
      </c>
      <c r="AK136" s="492" t="b">
        <f t="shared" si="59"/>
        <v>0</v>
      </c>
      <c r="AL136" s="492" t="str">
        <f t="shared" si="60"/>
        <v/>
      </c>
      <c r="AM136" s="445"/>
      <c r="AN136" s="498">
        <v>1222747</v>
      </c>
      <c r="AO136" s="527"/>
      <c r="AP136" s="447">
        <f t="shared" si="61"/>
        <v>1</v>
      </c>
      <c r="AQ136" s="492" t="b">
        <f t="shared" si="62"/>
        <v>0</v>
      </c>
      <c r="AR136" s="492" t="b">
        <f t="shared" si="63"/>
        <v>1</v>
      </c>
      <c r="AS136" s="492" t="str">
        <f t="shared" si="70"/>
        <v/>
      </c>
      <c r="AT136" s="445"/>
      <c r="AU136" s="443">
        <v>790344.47</v>
      </c>
      <c r="AV136" s="443" t="s">
        <v>3565</v>
      </c>
      <c r="AW136" s="443" t="s">
        <v>6983</v>
      </c>
      <c r="AX136" s="444">
        <v>4.9699600000000004</v>
      </c>
      <c r="AY136" s="443">
        <v>42436.31</v>
      </c>
      <c r="AZ136" s="443" t="s">
        <v>3565</v>
      </c>
      <c r="BA136" s="442" t="s">
        <v>6984</v>
      </c>
      <c r="BB136" s="442"/>
      <c r="BC136" s="441" t="s">
        <v>3565</v>
      </c>
      <c r="BD136" s="440">
        <v>396096</v>
      </c>
      <c r="BE136" s="439">
        <v>566684.17000000004</v>
      </c>
      <c r="BF136" s="439">
        <v>1310</v>
      </c>
      <c r="BG136" s="439" t="s">
        <v>6985</v>
      </c>
      <c r="BH136" s="439">
        <f t="shared" si="73"/>
        <v>43746</v>
      </c>
      <c r="BI136" s="438" t="e">
        <f t="shared" si="65"/>
        <v>#VALUE!</v>
      </c>
      <c r="BJ136" t="e">
        <f>VLOOKUP(P136,'[1]Critère Allocation'!$A$4:$K$10,11,FALSE)</f>
        <v>#N/A</v>
      </c>
      <c r="BK136" s="431" t="e">
        <f t="shared" si="72"/>
        <v>#N/A</v>
      </c>
      <c r="BL136" s="437" t="e">
        <f>$BO136*VLOOKUP($C136,'[1]PARAMETRES 2024'!$C$2:$I$27,2,FALSE)</f>
        <v>#N/A</v>
      </c>
      <c r="BM136" s="436" t="e">
        <f>$BO136*VLOOKUP($C136,'[1]PARAMETRES 2024'!$C$2:$I$27,3,FALSE)</f>
        <v>#N/A</v>
      </c>
      <c r="BN136" s="437" t="e">
        <f>$BO136*VLOOKUP($C136,'[1]PARAMETRES 2024'!$C$2:$I$27,4,FALSE)</f>
        <v>#N/A</v>
      </c>
      <c r="BO136" s="434" t="e">
        <f>$BK136/(1-VLOOKUP($C136,'[1]PARAMETRES 2024'!$C$2:$I$27,5,FALSE))</f>
        <v>#N/A</v>
      </c>
      <c r="BP136" s="437">
        <f t="shared" si="77"/>
        <v>0</v>
      </c>
      <c r="BQ136" s="437">
        <f t="shared" si="71"/>
        <v>0</v>
      </c>
      <c r="BR136" s="434" t="e">
        <f t="shared" si="78"/>
        <v>#N/A</v>
      </c>
      <c r="BS136" s="436">
        <f>IFERROR(BO136*VLOOKUP(C136,'[1]PARAMETRES 2024'!$C$2:$I$27,6,FALSE),0)</f>
        <v>0</v>
      </c>
      <c r="BT136" s="436">
        <f>IFERROR((BP136+BQ136)*VLOOKUP(C136,'[1]PARAMETRES 2024'!$C$2:$I$27,7,FALSE),0)</f>
        <v>0</v>
      </c>
      <c r="BU136" s="435" t="e">
        <f t="shared" si="79"/>
        <v>#N/A</v>
      </c>
      <c r="BV136"/>
      <c r="BW136"/>
      <c r="BX136" s="434" t="e">
        <f t="shared" si="80"/>
        <v>#N/A</v>
      </c>
      <c r="BY136"/>
      <c r="BZ136" s="497"/>
      <c r="CA136"/>
      <c r="CB136"/>
      <c r="CC136"/>
      <c r="CD136"/>
      <c r="CE136"/>
      <c r="CF136"/>
      <c r="CG136" s="497"/>
      <c r="CH136"/>
      <c r="CI136"/>
      <c r="CJ136"/>
      <c r="CK136"/>
      <c r="CL136"/>
      <c r="CM136"/>
      <c r="CN136" s="497"/>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row>
    <row r="137" spans="1:486" s="432" customFormat="1" ht="15.75" customHeight="1" x14ac:dyDescent="0.25">
      <c r="A137" t="str">
        <f t="shared" si="74"/>
        <v xml:space="preserve"> Hkszrvf eng Wrrjqoidsb 860933</v>
      </c>
      <c r="B137" s="445" t="s">
        <v>1</v>
      </c>
      <c r="C137" s="458" t="s">
        <v>5041</v>
      </c>
      <c r="D137" s="458" t="s">
        <v>5042</v>
      </c>
      <c r="E137" s="458" t="s">
        <v>5043</v>
      </c>
      <c r="F137" s="528" t="s">
        <v>5044</v>
      </c>
      <c r="G137" s="455" t="s">
        <v>5045</v>
      </c>
      <c r="H137" s="529" t="s">
        <v>5046</v>
      </c>
      <c r="I137" s="455" t="s">
        <v>5047</v>
      </c>
      <c r="J137" s="466">
        <v>51530</v>
      </c>
      <c r="K137" s="470" t="s">
        <v>5048</v>
      </c>
      <c r="L137" s="470" t="s">
        <v>5049</v>
      </c>
      <c r="M137" s="455">
        <v>624453</v>
      </c>
      <c r="N137" s="455">
        <v>4942870</v>
      </c>
      <c r="O137" s="455" t="s">
        <v>5050</v>
      </c>
      <c r="P137" s="455" t="s">
        <v>5051</v>
      </c>
      <c r="Q137" s="501" t="s">
        <v>105</v>
      </c>
      <c r="R137" s="500"/>
      <c r="S137" s="492" t="b">
        <f t="shared" si="54"/>
        <v>0</v>
      </c>
      <c r="T137" s="446" t="str">
        <f t="shared" si="55"/>
        <v/>
      </c>
      <c r="U137" s="498"/>
      <c r="V137" s="498"/>
      <c r="W137" s="499"/>
      <c r="X137" s="442">
        <f t="shared" si="75"/>
        <v>0</v>
      </c>
      <c r="Y137" s="490" t="b">
        <f t="shared" si="56"/>
        <v>1</v>
      </c>
      <c r="Z137" s="492" t="str">
        <f t="shared" si="57"/>
        <v>ok</v>
      </c>
      <c r="AA137" s="498"/>
      <c r="AB137" s="498"/>
      <c r="AC137" s="499"/>
      <c r="AD137" s="442">
        <f t="shared" si="76"/>
        <v>0</v>
      </c>
      <c r="AE137" s="490" t="b">
        <f t="shared" si="58"/>
        <v>1</v>
      </c>
      <c r="AF137" s="490" t="str">
        <f t="shared" si="67"/>
        <v>ok</v>
      </c>
      <c r="AG137" s="498"/>
      <c r="AH137" s="498">
        <v>434862</v>
      </c>
      <c r="AI137" s="499"/>
      <c r="AJ137" s="442">
        <f t="shared" si="64"/>
        <v>1</v>
      </c>
      <c r="AK137" s="492" t="b">
        <f t="shared" si="59"/>
        <v>0</v>
      </c>
      <c r="AL137" s="492" t="str">
        <f t="shared" si="60"/>
        <v/>
      </c>
      <c r="AM137" s="445"/>
      <c r="AN137" s="498">
        <v>869369</v>
      </c>
      <c r="AO137" s="527"/>
      <c r="AP137" s="447">
        <f t="shared" si="61"/>
        <v>1</v>
      </c>
      <c r="AQ137" s="492" t="b">
        <f t="shared" si="62"/>
        <v>0</v>
      </c>
      <c r="AR137" s="492" t="b">
        <f t="shared" si="63"/>
        <v>1</v>
      </c>
      <c r="AS137" s="492" t="str">
        <f t="shared" si="70"/>
        <v/>
      </c>
      <c r="AT137" s="526"/>
      <c r="AU137" s="443">
        <v>90813.42</v>
      </c>
      <c r="AV137" s="443" t="s">
        <v>3565</v>
      </c>
      <c r="AW137" s="443" t="s">
        <v>6986</v>
      </c>
      <c r="AX137" s="444">
        <v>1.63405</v>
      </c>
      <c r="AY137" s="443">
        <v>859612.59</v>
      </c>
      <c r="AZ137" s="443" t="s">
        <v>3565</v>
      </c>
      <c r="BA137" s="442" t="s">
        <v>6987</v>
      </c>
      <c r="BB137" s="442"/>
      <c r="BC137" s="441" t="s">
        <v>3565</v>
      </c>
      <c r="BD137" s="440">
        <v>650946</v>
      </c>
      <c r="BE137" s="439">
        <v>655588.24</v>
      </c>
      <c r="BF137" s="439">
        <v>1320</v>
      </c>
      <c r="BG137" s="439" t="s">
        <v>6988</v>
      </c>
      <c r="BH137" s="439">
        <f t="shared" si="73"/>
        <v>860933</v>
      </c>
      <c r="BI137" s="438" t="e">
        <f t="shared" si="65"/>
        <v>#VALUE!</v>
      </c>
      <c r="BJ137" t="e">
        <f>VLOOKUP(P137,'[1]Critère Allocation'!$A$4:$K$10,11,FALSE)</f>
        <v>#N/A</v>
      </c>
      <c r="BK137" s="431" t="e">
        <f t="shared" si="72"/>
        <v>#N/A</v>
      </c>
      <c r="BL137" s="437" t="e">
        <f>$BO137*VLOOKUP($C137,'[1]PARAMETRES 2024'!$C$2:$I$27,2,FALSE)</f>
        <v>#N/A</v>
      </c>
      <c r="BM137" s="436" t="e">
        <f>$BO137*VLOOKUP($C137,'[1]PARAMETRES 2024'!$C$2:$I$27,3,FALSE)</f>
        <v>#N/A</v>
      </c>
      <c r="BN137" s="437" t="e">
        <f>$BO137*VLOOKUP($C137,'[1]PARAMETRES 2024'!$C$2:$I$27,4,FALSE)</f>
        <v>#N/A</v>
      </c>
      <c r="BO137" s="434" t="e">
        <f>$BK137/(1-VLOOKUP($C137,'[1]PARAMETRES 2024'!$C$2:$I$27,5,FALSE))</f>
        <v>#N/A</v>
      </c>
      <c r="BP137" s="437">
        <f t="shared" si="77"/>
        <v>0</v>
      </c>
      <c r="BQ137" s="437">
        <f t="shared" si="71"/>
        <v>0</v>
      </c>
      <c r="BR137" s="434" t="e">
        <f t="shared" si="78"/>
        <v>#N/A</v>
      </c>
      <c r="BS137" s="436">
        <f>IFERROR(BO137*VLOOKUP(C137,'[1]PARAMETRES 2024'!$C$2:$I$27,6,FALSE),0)</f>
        <v>0</v>
      </c>
      <c r="BT137" s="436">
        <f>IFERROR((BP137+BQ137)*VLOOKUP(C137,'[1]PARAMETRES 2024'!$C$2:$I$27,7,FALSE),0)</f>
        <v>0</v>
      </c>
      <c r="BU137" s="435" t="e">
        <f t="shared" si="79"/>
        <v>#N/A</v>
      </c>
      <c r="BV137"/>
      <c r="BW137"/>
      <c r="BX137" s="434" t="e">
        <f t="shared" si="80"/>
        <v>#N/A</v>
      </c>
      <c r="BY137"/>
      <c r="BZ137" s="497"/>
      <c r="CA137"/>
      <c r="CB137"/>
      <c r="CC137"/>
      <c r="CD137"/>
      <c r="CE137"/>
      <c r="CF137"/>
      <c r="CG137" s="497"/>
      <c r="CH137"/>
      <c r="CI137"/>
      <c r="CJ137"/>
      <c r="CK137"/>
      <c r="CL137"/>
      <c r="CM137"/>
      <c r="CN137" s="49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row>
    <row r="138" spans="1:486" s="432" customFormat="1" ht="15.75" customHeight="1" x14ac:dyDescent="0.25">
      <c r="A138" t="str">
        <f t="shared" si="74"/>
        <v xml:space="preserve"> Vzwqut Ilmulxrp 9090124</v>
      </c>
      <c r="B138" s="445" t="s">
        <v>1</v>
      </c>
      <c r="C138" s="470" t="s">
        <v>5052</v>
      </c>
      <c r="D138" s="455" t="s">
        <v>5053</v>
      </c>
      <c r="E138" s="458" t="s">
        <v>5054</v>
      </c>
      <c r="F138" s="528" t="s">
        <v>5055</v>
      </c>
      <c r="G138" s="455" t="s">
        <v>5056</v>
      </c>
      <c r="H138" s="529" t="s">
        <v>5057</v>
      </c>
      <c r="I138" s="455" t="s">
        <v>5058</v>
      </c>
      <c r="J138" s="466">
        <v>2645</v>
      </c>
      <c r="K138" s="470" t="s">
        <v>5059</v>
      </c>
      <c r="L138" s="470" t="s">
        <v>5060</v>
      </c>
      <c r="M138" s="455">
        <v>272778</v>
      </c>
      <c r="N138" s="455">
        <v>7863331</v>
      </c>
      <c r="O138" s="455" t="s">
        <v>5061</v>
      </c>
      <c r="P138" s="455" t="s">
        <v>5062</v>
      </c>
      <c r="Q138" s="501" t="s">
        <v>105</v>
      </c>
      <c r="R138" s="500"/>
      <c r="S138" s="492" t="b">
        <f t="shared" si="54"/>
        <v>0</v>
      </c>
      <c r="T138" s="446" t="str">
        <f t="shared" si="55"/>
        <v/>
      </c>
      <c r="U138" s="498"/>
      <c r="V138" s="498"/>
      <c r="W138" s="499"/>
      <c r="X138" s="442">
        <f t="shared" si="75"/>
        <v>0</v>
      </c>
      <c r="Y138" s="490" t="b">
        <f t="shared" si="56"/>
        <v>1</v>
      </c>
      <c r="Z138" s="492" t="str">
        <f t="shared" si="57"/>
        <v>ok</v>
      </c>
      <c r="AA138" s="498"/>
      <c r="AB138" s="498"/>
      <c r="AC138" s="499"/>
      <c r="AD138" s="442">
        <f t="shared" si="76"/>
        <v>0</v>
      </c>
      <c r="AE138" s="490" t="b">
        <f t="shared" si="58"/>
        <v>1</v>
      </c>
      <c r="AF138" s="490" t="str">
        <f t="shared" si="67"/>
        <v>ok</v>
      </c>
      <c r="AG138" s="498"/>
      <c r="AH138" s="498">
        <v>2852115</v>
      </c>
      <c r="AI138" s="499"/>
      <c r="AJ138" s="442">
        <f t="shared" si="64"/>
        <v>1</v>
      </c>
      <c r="AK138" s="492" t="b">
        <f t="shared" si="59"/>
        <v>0</v>
      </c>
      <c r="AL138" s="492" t="str">
        <f t="shared" si="60"/>
        <v/>
      </c>
      <c r="AM138" s="445"/>
      <c r="AN138" s="498">
        <v>3374763</v>
      </c>
      <c r="AO138" s="527"/>
      <c r="AP138" s="447">
        <f t="shared" si="61"/>
        <v>1</v>
      </c>
      <c r="AQ138" s="492" t="b">
        <f t="shared" si="62"/>
        <v>0</v>
      </c>
      <c r="AR138" s="492" t="b">
        <f t="shared" si="63"/>
        <v>1</v>
      </c>
      <c r="AS138" s="492" t="str">
        <f t="shared" ref="AS138:AS169" si="81">IF(AND(AQ138,AR138),"ok","")</f>
        <v/>
      </c>
      <c r="AT138" s="526"/>
      <c r="AU138" s="443">
        <v>6586543.3200000003</v>
      </c>
      <c r="AV138" s="443" t="s">
        <v>3565</v>
      </c>
      <c r="AW138" s="443" t="s">
        <v>6989</v>
      </c>
      <c r="AX138" s="444">
        <v>7.8442100000000003</v>
      </c>
      <c r="AY138" s="443">
        <v>9088793.6699999999</v>
      </c>
      <c r="AZ138" s="443" t="s">
        <v>3565</v>
      </c>
      <c r="BA138" s="442" t="s">
        <v>6990</v>
      </c>
      <c r="BB138" s="442"/>
      <c r="BC138" s="441" t="s">
        <v>3565</v>
      </c>
      <c r="BD138" s="440">
        <v>6637662</v>
      </c>
      <c r="BE138" s="439">
        <v>4683404.47</v>
      </c>
      <c r="BF138" s="439">
        <v>1330</v>
      </c>
      <c r="BG138" s="439" t="s">
        <v>6698</v>
      </c>
      <c r="BH138" s="439">
        <f t="shared" si="73"/>
        <v>9090124</v>
      </c>
      <c r="BI138" s="438" t="e">
        <f t="shared" si="65"/>
        <v>#VALUE!</v>
      </c>
      <c r="BJ138" t="e">
        <f>VLOOKUP(P138,'[1]Critère Allocation'!$A$4:$K$10,11,FALSE)</f>
        <v>#N/A</v>
      </c>
      <c r="BK138" s="431" t="e">
        <f t="shared" si="72"/>
        <v>#N/A</v>
      </c>
      <c r="BL138" s="437" t="e">
        <f>$BO138*VLOOKUP($C138,'[1]PARAMETRES 2024'!$C$2:$I$27,2,FALSE)</f>
        <v>#N/A</v>
      </c>
      <c r="BM138" s="436" t="e">
        <f>$BO138*VLOOKUP($C138,'[1]PARAMETRES 2024'!$C$2:$I$27,3,FALSE)</f>
        <v>#N/A</v>
      </c>
      <c r="BN138" s="437" t="e">
        <f>$BO138*VLOOKUP($C138,'[1]PARAMETRES 2024'!$C$2:$I$27,4,FALSE)</f>
        <v>#N/A</v>
      </c>
      <c r="BO138" s="434" t="e">
        <f>$BK138/(1-VLOOKUP($C138,'[1]PARAMETRES 2024'!$C$2:$I$27,5,FALSE))</f>
        <v>#N/A</v>
      </c>
      <c r="BP138" s="437">
        <f t="shared" si="77"/>
        <v>0</v>
      </c>
      <c r="BQ138" s="437">
        <f t="shared" si="71"/>
        <v>0</v>
      </c>
      <c r="BR138" s="434" t="e">
        <f t="shared" si="78"/>
        <v>#N/A</v>
      </c>
      <c r="BS138" s="436">
        <f>IFERROR(BO138*VLOOKUP(C138,'[1]PARAMETRES 2024'!$C$2:$I$27,6,FALSE),0)</f>
        <v>0</v>
      </c>
      <c r="BT138" s="436">
        <f>IFERROR((BP138+BQ138)*VLOOKUP(C138,'[1]PARAMETRES 2024'!$C$2:$I$27,7,FALSE),0)</f>
        <v>0</v>
      </c>
      <c r="BU138" s="435" t="e">
        <f t="shared" si="79"/>
        <v>#N/A</v>
      </c>
      <c r="BV138"/>
      <c r="BW138"/>
      <c r="BX138" s="434" t="e">
        <f t="shared" si="80"/>
        <v>#N/A</v>
      </c>
      <c r="BY138"/>
      <c r="BZ138" s="497"/>
      <c r="CA138"/>
      <c r="CB138"/>
      <c r="CC138"/>
      <c r="CD138"/>
      <c r="CE138"/>
      <c r="CF138"/>
      <c r="CG138" s="497"/>
      <c r="CH138"/>
      <c r="CI138"/>
      <c r="CJ138"/>
      <c r="CK138"/>
      <c r="CL138"/>
      <c r="CM138"/>
      <c r="CN138" s="497"/>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row>
    <row r="139" spans="1:486" s="432" customFormat="1" ht="15.75" customHeight="1" x14ac:dyDescent="0.25">
      <c r="A139" t="str">
        <f t="shared" si="74"/>
        <v xml:space="preserve"> Cfstohmmxa 3996217</v>
      </c>
      <c r="B139" s="445" t="s">
        <v>1</v>
      </c>
      <c r="C139" s="470" t="s">
        <v>5063</v>
      </c>
      <c r="D139" s="455" t="s">
        <v>5064</v>
      </c>
      <c r="E139" s="458" t="s">
        <v>5065</v>
      </c>
      <c r="F139" s="528" t="s">
        <v>5066</v>
      </c>
      <c r="G139" s="455" t="s">
        <v>5067</v>
      </c>
      <c r="H139" s="455" t="s">
        <v>5068</v>
      </c>
      <c r="I139" s="455" t="s">
        <v>5069</v>
      </c>
      <c r="J139" s="466">
        <v>42899</v>
      </c>
      <c r="K139" s="470" t="s">
        <v>5070</v>
      </c>
      <c r="L139" s="470" t="s">
        <v>5071</v>
      </c>
      <c r="M139" s="455">
        <v>712435</v>
      </c>
      <c r="N139" s="455">
        <v>3003148</v>
      </c>
      <c r="O139" s="455" t="s">
        <v>5072</v>
      </c>
      <c r="P139" s="455" t="s">
        <v>5073</v>
      </c>
      <c r="Q139" s="501" t="s">
        <v>105</v>
      </c>
      <c r="R139" s="500"/>
      <c r="S139" s="492" t="b">
        <f t="shared" si="54"/>
        <v>0</v>
      </c>
      <c r="T139" s="446" t="str">
        <f t="shared" si="55"/>
        <v/>
      </c>
      <c r="U139" s="498"/>
      <c r="V139" s="498"/>
      <c r="W139" s="499"/>
      <c r="X139" s="442">
        <f t="shared" si="75"/>
        <v>0</v>
      </c>
      <c r="Y139" s="490" t="b">
        <f t="shared" si="56"/>
        <v>1</v>
      </c>
      <c r="Z139" s="492" t="str">
        <f t="shared" si="57"/>
        <v>ok</v>
      </c>
      <c r="AA139" s="498"/>
      <c r="AB139" s="498"/>
      <c r="AC139" s="499"/>
      <c r="AD139" s="442">
        <f t="shared" si="76"/>
        <v>0</v>
      </c>
      <c r="AE139" s="490" t="b">
        <f t="shared" si="58"/>
        <v>1</v>
      </c>
      <c r="AF139" s="490" t="str">
        <f t="shared" si="67"/>
        <v>ok</v>
      </c>
      <c r="AG139" s="498"/>
      <c r="AH139" s="498">
        <v>2412465</v>
      </c>
      <c r="AI139" s="499"/>
      <c r="AJ139" s="442">
        <f t="shared" si="64"/>
        <v>1</v>
      </c>
      <c r="AK139" s="492" t="b">
        <f t="shared" si="59"/>
        <v>0</v>
      </c>
      <c r="AL139" s="492" t="str">
        <f t="shared" si="60"/>
        <v/>
      </c>
      <c r="AM139" s="445"/>
      <c r="AN139" s="498">
        <v>4513000</v>
      </c>
      <c r="AO139" s="527"/>
      <c r="AP139" s="447">
        <f t="shared" si="61"/>
        <v>1</v>
      </c>
      <c r="AQ139" s="492" t="b">
        <f t="shared" si="62"/>
        <v>0</v>
      </c>
      <c r="AR139" s="492" t="b">
        <f t="shared" si="63"/>
        <v>1</v>
      </c>
      <c r="AS139" s="492" t="str">
        <f t="shared" si="81"/>
        <v/>
      </c>
      <c r="AT139" s="526"/>
      <c r="AU139" s="443">
        <v>9166567.5299999993</v>
      </c>
      <c r="AV139" s="443" t="s">
        <v>3565</v>
      </c>
      <c r="AW139" s="443" t="s">
        <v>6991</v>
      </c>
      <c r="AX139" s="444">
        <v>2.1208900000000002</v>
      </c>
      <c r="AY139" s="443">
        <v>3994877.24</v>
      </c>
      <c r="AZ139" s="443" t="s">
        <v>3565</v>
      </c>
      <c r="BA139" s="442" t="s">
        <v>6992</v>
      </c>
      <c r="BB139" s="442"/>
      <c r="BC139" s="441" t="s">
        <v>3565</v>
      </c>
      <c r="BD139" s="440">
        <v>6085298</v>
      </c>
      <c r="BE139" s="439">
        <v>4958556.95</v>
      </c>
      <c r="BF139" s="439">
        <v>1340</v>
      </c>
      <c r="BG139" s="439" t="s">
        <v>3991</v>
      </c>
      <c r="BH139" s="439">
        <f t="shared" si="73"/>
        <v>3996217</v>
      </c>
      <c r="BI139" s="438" t="e">
        <f t="shared" si="65"/>
        <v>#VALUE!</v>
      </c>
      <c r="BJ139" t="e">
        <f>VLOOKUP(P139,'[1]Critère Allocation'!$A$4:$K$10,11,FALSE)</f>
        <v>#N/A</v>
      </c>
      <c r="BK139" s="431" t="e">
        <f t="shared" si="72"/>
        <v>#N/A</v>
      </c>
      <c r="BL139" s="437" t="e">
        <f>$BO139*VLOOKUP($C139,'[1]PARAMETRES 2024'!$C$2:$I$27,2,FALSE)</f>
        <v>#N/A</v>
      </c>
      <c r="BM139" s="436" t="e">
        <f>$BO139*VLOOKUP($C139,'[1]PARAMETRES 2024'!$C$2:$I$27,3,FALSE)</f>
        <v>#N/A</v>
      </c>
      <c r="BN139" s="437" t="e">
        <f>$BO139*VLOOKUP($C139,'[1]PARAMETRES 2024'!$C$2:$I$27,4,FALSE)</f>
        <v>#N/A</v>
      </c>
      <c r="BO139" s="434" t="e">
        <f>$BK139/(1-VLOOKUP($C139,'[1]PARAMETRES 2024'!$C$2:$I$27,5,FALSE))</f>
        <v>#N/A</v>
      </c>
      <c r="BP139" s="437">
        <f t="shared" si="77"/>
        <v>0</v>
      </c>
      <c r="BQ139" s="437">
        <f t="shared" si="71"/>
        <v>0</v>
      </c>
      <c r="BR139" s="434" t="e">
        <f t="shared" si="78"/>
        <v>#N/A</v>
      </c>
      <c r="BS139" s="436">
        <f>IFERROR(BO139*VLOOKUP(C139,'[1]PARAMETRES 2024'!$C$2:$I$27,6,FALSE),0)</f>
        <v>0</v>
      </c>
      <c r="BT139" s="436">
        <f>IFERROR((BP139+BQ139)*VLOOKUP(C139,'[1]PARAMETRES 2024'!$C$2:$I$27,7,FALSE),0)</f>
        <v>0</v>
      </c>
      <c r="BU139" s="435" t="e">
        <f t="shared" si="79"/>
        <v>#N/A</v>
      </c>
      <c r="BV139"/>
      <c r="BW139"/>
      <c r="BX139" s="434" t="e">
        <f t="shared" si="80"/>
        <v>#N/A</v>
      </c>
      <c r="BY139"/>
      <c r="BZ139" s="497"/>
      <c r="CA139"/>
      <c r="CB139"/>
      <c r="CC139"/>
      <c r="CD139"/>
      <c r="CE139"/>
      <c r="CF139"/>
      <c r="CG139" s="497"/>
      <c r="CH139"/>
      <c r="CI139"/>
      <c r="CJ139"/>
      <c r="CK139"/>
      <c r="CL139"/>
      <c r="CM139"/>
      <c r="CN139" s="497"/>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row>
    <row r="140" spans="1:486" s="432" customFormat="1" ht="15.75" customHeight="1" x14ac:dyDescent="0.25">
      <c r="A140" t="str">
        <f t="shared" si="74"/>
        <v xml:space="preserve"> Zxktw Hqtnpmx 1949244</v>
      </c>
      <c r="B140" s="445" t="s">
        <v>1</v>
      </c>
      <c r="C140" s="470" t="s">
        <v>5074</v>
      </c>
      <c r="D140" s="455" t="s">
        <v>5075</v>
      </c>
      <c r="E140" s="458" t="s">
        <v>5076</v>
      </c>
      <c r="F140" s="528" t="s">
        <v>5077</v>
      </c>
      <c r="G140" s="455" t="s">
        <v>5078</v>
      </c>
      <c r="H140" s="455" t="s">
        <v>5079</v>
      </c>
      <c r="I140" s="455" t="s">
        <v>5080</v>
      </c>
      <c r="J140" s="466">
        <v>80359</v>
      </c>
      <c r="K140" s="470" t="s">
        <v>5081</v>
      </c>
      <c r="L140" s="470" t="s">
        <v>5082</v>
      </c>
      <c r="M140" s="455">
        <v>564340</v>
      </c>
      <c r="N140" s="455" t="s">
        <v>5083</v>
      </c>
      <c r="O140" s="455" t="s">
        <v>5084</v>
      </c>
      <c r="P140" s="455" t="s">
        <v>5085</v>
      </c>
      <c r="Q140" s="501" t="s">
        <v>105</v>
      </c>
      <c r="R140" s="500"/>
      <c r="S140" s="492" t="b">
        <f t="shared" si="54"/>
        <v>0</v>
      </c>
      <c r="T140" s="446" t="str">
        <f t="shared" si="55"/>
        <v/>
      </c>
      <c r="U140" s="498"/>
      <c r="V140" s="498"/>
      <c r="W140" s="499"/>
      <c r="X140" s="442">
        <f t="shared" si="75"/>
        <v>0</v>
      </c>
      <c r="Y140" s="490" t="b">
        <f t="shared" si="56"/>
        <v>1</v>
      </c>
      <c r="Z140" s="492" t="str">
        <f t="shared" si="57"/>
        <v>ok</v>
      </c>
      <c r="AA140" s="498"/>
      <c r="AB140" s="498"/>
      <c r="AC140" s="499"/>
      <c r="AD140" s="442">
        <f t="shared" si="76"/>
        <v>0</v>
      </c>
      <c r="AE140" s="490" t="b">
        <f t="shared" si="58"/>
        <v>1</v>
      </c>
      <c r="AF140" s="490" t="str">
        <f t="shared" si="67"/>
        <v>ok</v>
      </c>
      <c r="AG140" s="498"/>
      <c r="AH140" s="498">
        <v>8803563</v>
      </c>
      <c r="AI140" s="499"/>
      <c r="AJ140" s="442">
        <f t="shared" si="64"/>
        <v>1</v>
      </c>
      <c r="AK140" s="492" t="b">
        <f t="shared" si="59"/>
        <v>0</v>
      </c>
      <c r="AL140" s="492" t="str">
        <f t="shared" si="60"/>
        <v/>
      </c>
      <c r="AM140" s="445"/>
      <c r="AN140" s="498">
        <v>10740000</v>
      </c>
      <c r="AO140" s="527"/>
      <c r="AP140" s="447">
        <f t="shared" si="61"/>
        <v>1</v>
      </c>
      <c r="AQ140" s="492" t="b">
        <f t="shared" si="62"/>
        <v>0</v>
      </c>
      <c r="AR140" s="492" t="b">
        <f t="shared" si="63"/>
        <v>1</v>
      </c>
      <c r="AS140" s="492" t="str">
        <f t="shared" si="81"/>
        <v/>
      </c>
      <c r="AT140" s="526"/>
      <c r="AU140" s="443">
        <v>6743655.5599999996</v>
      </c>
      <c r="AV140" s="443" t="s">
        <v>3565</v>
      </c>
      <c r="AW140" s="443" t="s">
        <v>6993</v>
      </c>
      <c r="AX140" s="444">
        <v>0.76742999999999995</v>
      </c>
      <c r="AY140" s="443">
        <v>1947893.87</v>
      </c>
      <c r="AZ140" s="443" t="s">
        <v>3565</v>
      </c>
      <c r="BA140" s="442" t="s">
        <v>6994</v>
      </c>
      <c r="BB140" s="442"/>
      <c r="BC140" s="441" t="s">
        <v>3565</v>
      </c>
      <c r="BD140" s="440">
        <v>6698745</v>
      </c>
      <c r="BE140" s="439">
        <v>3988177.9</v>
      </c>
      <c r="BF140" s="439">
        <v>1350</v>
      </c>
      <c r="BG140" s="439" t="s">
        <v>6995</v>
      </c>
      <c r="BH140" s="439">
        <f t="shared" si="73"/>
        <v>1949244</v>
      </c>
      <c r="BI140" s="438" t="e">
        <f t="shared" si="65"/>
        <v>#VALUE!</v>
      </c>
      <c r="BJ140" t="e">
        <f>VLOOKUP(P140,'[1]Critère Allocation'!$A$4:$K$10,11,FALSE)</f>
        <v>#N/A</v>
      </c>
      <c r="BK140" s="431" t="e">
        <f t="shared" si="72"/>
        <v>#N/A</v>
      </c>
      <c r="BL140" s="437" t="e">
        <f>$BO140*VLOOKUP($C140,'[1]PARAMETRES 2024'!$C$2:$I$27,2,FALSE)</f>
        <v>#N/A</v>
      </c>
      <c r="BM140" s="436" t="e">
        <f>$BO140*VLOOKUP($C140,'[1]PARAMETRES 2024'!$C$2:$I$27,3,FALSE)</f>
        <v>#N/A</v>
      </c>
      <c r="BN140" s="437" t="e">
        <f>$BO140*VLOOKUP($C140,'[1]PARAMETRES 2024'!$C$2:$I$27,4,FALSE)</f>
        <v>#N/A</v>
      </c>
      <c r="BO140" s="434" t="e">
        <f>$BK140/(1-VLOOKUP($C140,'[1]PARAMETRES 2024'!$C$2:$I$27,5,FALSE))</f>
        <v>#N/A</v>
      </c>
      <c r="BP140" s="437">
        <f t="shared" si="77"/>
        <v>0</v>
      </c>
      <c r="BQ140" s="437">
        <f t="shared" si="71"/>
        <v>0</v>
      </c>
      <c r="BR140" s="434" t="e">
        <f t="shared" si="78"/>
        <v>#N/A</v>
      </c>
      <c r="BS140" s="436">
        <f>IFERROR(BO140*VLOOKUP(C140,'[1]PARAMETRES 2024'!$C$2:$I$27,6,FALSE),0)</f>
        <v>0</v>
      </c>
      <c r="BT140" s="436">
        <f>IFERROR((BP140+BQ140)*VLOOKUP(C140,'[1]PARAMETRES 2024'!$C$2:$I$27,7,FALSE),0)</f>
        <v>0</v>
      </c>
      <c r="BU140" s="435" t="e">
        <f t="shared" si="79"/>
        <v>#N/A</v>
      </c>
      <c r="BV140"/>
      <c r="BW140"/>
      <c r="BX140" s="434" t="e">
        <f t="shared" si="80"/>
        <v>#N/A</v>
      </c>
      <c r="BY140"/>
      <c r="BZ140" s="497"/>
      <c r="CA140"/>
      <c r="CB140"/>
      <c r="CC140"/>
      <c r="CD140"/>
      <c r="CE140"/>
      <c r="CF140"/>
      <c r="CG140" s="497"/>
      <c r="CH140"/>
      <c r="CI140"/>
      <c r="CJ140"/>
      <c r="CK140"/>
      <c r="CL140"/>
      <c r="CM140"/>
      <c r="CN140" s="497"/>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row>
    <row r="141" spans="1:486" s="432" customFormat="1" ht="15.75" customHeight="1" x14ac:dyDescent="0.25">
      <c r="A141" t="str">
        <f t="shared" si="74"/>
        <v>5139984</v>
      </c>
      <c r="B141" s="493"/>
      <c r="C141" s="455" t="s">
        <v>5086</v>
      </c>
      <c r="D141" s="455" t="s">
        <v>5087</v>
      </c>
      <c r="E141" s="458" t="s">
        <v>5088</v>
      </c>
      <c r="F141" s="455" t="s">
        <v>5089</v>
      </c>
      <c r="G141" s="504" t="s">
        <v>5090</v>
      </c>
      <c r="H141" s="503"/>
      <c r="I141" s="455"/>
      <c r="J141" s="455"/>
      <c r="K141" s="455"/>
      <c r="L141" s="455"/>
      <c r="M141" s="455"/>
      <c r="N141" s="455"/>
      <c r="O141" s="455"/>
      <c r="P141" s="455"/>
      <c r="Q141" s="501" t="s">
        <v>105</v>
      </c>
      <c r="R141" s="500" t="s">
        <v>105</v>
      </c>
      <c r="S141" s="492" t="b">
        <f t="shared" ref="S141:S204" si="82">Q141=R141</f>
        <v>1</v>
      </c>
      <c r="T141" s="492" t="str">
        <f t="shared" ref="T141:T204" si="83">IF(S141,"ok","")</f>
        <v>ok</v>
      </c>
      <c r="U141" s="498"/>
      <c r="V141" s="525">
        <v>123864</v>
      </c>
      <c r="W141" s="524">
        <v>111200</v>
      </c>
      <c r="X141" s="442">
        <f t="shared" si="75"/>
        <v>0.11388489208633093</v>
      </c>
      <c r="Y141" s="490" t="b">
        <f t="shared" ref="Y141:Y204" si="84">IFERROR(IF(AND(X141&gt;-0.15,X141&lt;0.15),TRUE,FALSE),FALSE)</f>
        <v>1</v>
      </c>
      <c r="Z141" s="492" t="str">
        <f t="shared" ref="Z141:Z204" si="85">IF(Y141,"ok","")</f>
        <v>ok</v>
      </c>
      <c r="AA141" s="498"/>
      <c r="AB141" s="525">
        <v>4212661</v>
      </c>
      <c r="AC141" s="524">
        <v>3902810</v>
      </c>
      <c r="AD141" s="442">
        <f t="shared" si="76"/>
        <v>7.939177156971515E-2</v>
      </c>
      <c r="AE141" s="490" t="b">
        <f t="shared" ref="AE141:AE204" si="86">IFERROR(IF(AND(AD141&gt;-0.1,AD141&lt;0.1),TRUE,FALSE),FALSE)</f>
        <v>1</v>
      </c>
      <c r="AF141" s="490" t="str">
        <f t="shared" si="67"/>
        <v>ok</v>
      </c>
      <c r="AG141" s="498"/>
      <c r="AH141" s="498"/>
      <c r="AI141" s="499"/>
      <c r="AJ141" s="442">
        <f t="shared" si="64"/>
        <v>0</v>
      </c>
      <c r="AK141" s="492" t="b">
        <f t="shared" ref="AK141:AK204" si="87">IFERROR(IF(AND(AJ141&gt;-0.1,AJ141&lt;0.1),TRUE,FALSE),FALSE)</f>
        <v>1</v>
      </c>
      <c r="AL141" s="492" t="str">
        <f t="shared" ref="AL141:AL204" si="88">IF(AK141,"ok","")</f>
        <v>ok</v>
      </c>
      <c r="AM141" s="498"/>
      <c r="AN141" s="498"/>
      <c r="AO141" s="499"/>
      <c r="AP141" s="447">
        <f t="shared" ref="AP141:AP204" si="89">IF(AO141=0,IF(AN141=0,0,1),(AN141-AO141)/AO141)</f>
        <v>0</v>
      </c>
      <c r="AQ141" s="492" t="b">
        <f t="shared" ref="AQ141:AQ204" si="90">IFERROR(IF(AND(AP141&gt;-0.1,AP141&lt;0.1),TRUE,FALSE),FALSE)</f>
        <v>1</v>
      </c>
      <c r="AR141" s="492" t="b">
        <f t="shared" ref="AR141:AR204" si="91">IFERROR(IF(AH141=0,AN141=0,AN141&gt;AH141),FALSE)</f>
        <v>1</v>
      </c>
      <c r="AS141" s="492" t="str">
        <f t="shared" si="81"/>
        <v>ok</v>
      </c>
      <c r="AT141" s="498"/>
      <c r="AU141" s="443">
        <v>1309025.52</v>
      </c>
      <c r="AV141" s="443">
        <v>3252611.76</v>
      </c>
      <c r="AW141" s="443" t="s">
        <v>6996</v>
      </c>
      <c r="AX141" s="444">
        <v>8.3686100000000003</v>
      </c>
      <c r="AY141" s="443">
        <v>5138623.7699999996</v>
      </c>
      <c r="AZ141" s="443">
        <v>4614743.57</v>
      </c>
      <c r="BA141" s="442" t="s">
        <v>6997</v>
      </c>
      <c r="BB141" s="442">
        <v>1110420</v>
      </c>
      <c r="BC141" s="441">
        <v>5082117</v>
      </c>
      <c r="BD141" s="440">
        <v>9774000</v>
      </c>
      <c r="BE141" s="439">
        <v>8115901.0999999996</v>
      </c>
      <c r="BF141" s="439">
        <v>1360</v>
      </c>
      <c r="BG141" s="439" t="s">
        <v>6999</v>
      </c>
      <c r="BH141" s="439">
        <f t="shared" si="73"/>
        <v>5139984</v>
      </c>
      <c r="BI141" s="438" t="e">
        <f t="shared" si="65"/>
        <v>#VALUE!</v>
      </c>
      <c r="BJ141" t="e">
        <f>VLOOKUP(P141,'[1]Critère Allocation'!$A$4:$K$10,11,FALSE)</f>
        <v>#N/A</v>
      </c>
      <c r="BK141" s="431" t="e">
        <f t="shared" si="72"/>
        <v>#N/A</v>
      </c>
      <c r="BL141" s="437" t="e">
        <f>$BO141*VLOOKUP($C141,'[1]PARAMETRES 2024'!$C$2:$I$27,2,FALSE)</f>
        <v>#N/A</v>
      </c>
      <c r="BM141" s="436" t="e">
        <f>$BO141*VLOOKUP($C141,'[1]PARAMETRES 2024'!$C$2:$I$27,3,FALSE)</f>
        <v>#N/A</v>
      </c>
      <c r="BN141" s="437" t="e">
        <f>$BO141*VLOOKUP($C141,'[1]PARAMETRES 2024'!$C$2:$I$27,4,FALSE)</f>
        <v>#N/A</v>
      </c>
      <c r="BO141" s="434" t="e">
        <f>$BK141/(1-VLOOKUP($C141,'[1]PARAMETRES 2024'!$C$2:$I$27,5,FALSE))</f>
        <v>#N/A</v>
      </c>
      <c r="BP141" s="437">
        <f t="shared" si="77"/>
        <v>0</v>
      </c>
      <c r="BQ141" s="437">
        <f t="shared" si="71"/>
        <v>0</v>
      </c>
      <c r="BR141" s="434" t="e">
        <f t="shared" si="78"/>
        <v>#N/A</v>
      </c>
      <c r="BS141" s="436">
        <f>IFERROR(BO141*VLOOKUP(C141,'[1]PARAMETRES 2024'!$C$2:$I$27,6,FALSE),0)</f>
        <v>0</v>
      </c>
      <c r="BT141" s="436">
        <f>IFERROR((BP141+BQ141)*VLOOKUP(C141,'[1]PARAMETRES 2024'!$C$2:$I$27,7,FALSE),0)</f>
        <v>0</v>
      </c>
      <c r="BU141" s="435" t="e">
        <f t="shared" si="79"/>
        <v>#N/A</v>
      </c>
      <c r="BV141"/>
      <c r="BW141"/>
      <c r="BX141" s="434" t="e">
        <f t="shared" si="80"/>
        <v>#N/A</v>
      </c>
      <c r="BY141"/>
      <c r="BZ141" s="497"/>
      <c r="CA141"/>
      <c r="CB141"/>
      <c r="CC141"/>
      <c r="CD141"/>
      <c r="CE141"/>
      <c r="CF141"/>
      <c r="CG141" s="497"/>
      <c r="CH141"/>
      <c r="CI141"/>
      <c r="CJ141"/>
      <c r="CK141"/>
      <c r="CL141"/>
      <c r="CM141"/>
      <c r="CN141" s="497"/>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row>
    <row r="142" spans="1:486" s="432" customFormat="1" ht="15.75" customHeight="1" x14ac:dyDescent="0.25">
      <c r="A142" t="e">
        <f t="shared" si="74"/>
        <v>#VALUE!</v>
      </c>
      <c r="B142" s="493"/>
      <c r="C142" s="455" t="s">
        <v>5091</v>
      </c>
      <c r="D142" s="455" t="s">
        <v>5092</v>
      </c>
      <c r="E142" s="458" t="s">
        <v>5093</v>
      </c>
      <c r="F142" s="455">
        <v>47947</v>
      </c>
      <c r="G142" s="504" t="s">
        <v>5094</v>
      </c>
      <c r="H142" s="503" t="s">
        <v>5095</v>
      </c>
      <c r="I142" s="455">
        <v>847529</v>
      </c>
      <c r="J142" s="455" t="s">
        <v>5096</v>
      </c>
      <c r="K142" s="455" t="s">
        <v>5097</v>
      </c>
      <c r="L142" s="455" t="s">
        <v>5098</v>
      </c>
      <c r="M142" s="455"/>
      <c r="N142" s="455"/>
      <c r="O142" s="455"/>
      <c r="P142" s="455"/>
      <c r="Q142" s="501" t="s">
        <v>105</v>
      </c>
      <c r="R142" s="500" t="s">
        <v>105</v>
      </c>
      <c r="S142" s="492" t="b">
        <f t="shared" si="82"/>
        <v>1</v>
      </c>
      <c r="T142" s="492" t="str">
        <f t="shared" si="83"/>
        <v>ok</v>
      </c>
      <c r="U142" s="498"/>
      <c r="V142" s="525">
        <v>1193153</v>
      </c>
      <c r="W142" s="524">
        <v>1133393</v>
      </c>
      <c r="X142" s="442">
        <f t="shared" si="75"/>
        <v>5.2726635862406064E-2</v>
      </c>
      <c r="Y142" s="490" t="b">
        <f t="shared" si="84"/>
        <v>1</v>
      </c>
      <c r="Z142" s="492" t="str">
        <f t="shared" si="85"/>
        <v>ok</v>
      </c>
      <c r="AA142" s="498"/>
      <c r="AB142" s="525">
        <v>2152308</v>
      </c>
      <c r="AC142" s="524">
        <v>2030760</v>
      </c>
      <c r="AD142" s="442">
        <f t="shared" si="76"/>
        <v>5.9853453879335813E-2</v>
      </c>
      <c r="AE142" s="490" t="b">
        <f t="shared" si="86"/>
        <v>1</v>
      </c>
      <c r="AF142" s="490" t="str">
        <f t="shared" si="67"/>
        <v>ok</v>
      </c>
      <c r="AG142" s="498"/>
      <c r="AH142" s="498"/>
      <c r="AI142" s="499"/>
      <c r="AJ142" s="442">
        <f t="shared" si="64"/>
        <v>0</v>
      </c>
      <c r="AK142" s="492" t="b">
        <f t="shared" si="87"/>
        <v>1</v>
      </c>
      <c r="AL142" s="492" t="str">
        <f t="shared" si="88"/>
        <v>ok</v>
      </c>
      <c r="AM142" s="498"/>
      <c r="AN142" s="498"/>
      <c r="AO142" s="499"/>
      <c r="AP142" s="447">
        <f t="shared" si="89"/>
        <v>0</v>
      </c>
      <c r="AQ142" s="492" t="b">
        <f t="shared" si="90"/>
        <v>1</v>
      </c>
      <c r="AR142" s="492" t="b">
        <f t="shared" si="91"/>
        <v>1</v>
      </c>
      <c r="AS142" s="492" t="str">
        <f t="shared" si="81"/>
        <v>ok</v>
      </c>
      <c r="AT142" s="498"/>
      <c r="AU142" s="443">
        <v>8409313.2599999998</v>
      </c>
      <c r="AV142" s="443">
        <v>2673918.14</v>
      </c>
      <c r="AW142" s="443" t="s">
        <v>7000</v>
      </c>
      <c r="AX142" s="444">
        <v>6.8736499999999996</v>
      </c>
      <c r="AY142" s="443" t="s">
        <v>7001</v>
      </c>
      <c r="AZ142" s="443" t="s">
        <v>7002</v>
      </c>
      <c r="BA142" s="442" t="s">
        <v>7003</v>
      </c>
      <c r="BB142" s="442">
        <v>8625096</v>
      </c>
      <c r="BC142" s="441">
        <v>9457790</v>
      </c>
      <c r="BD142" s="440">
        <v>1973567</v>
      </c>
      <c r="BE142" s="439">
        <v>4870598.18</v>
      </c>
      <c r="BF142" s="439">
        <v>1370</v>
      </c>
      <c r="BG142" s="439" t="s">
        <v>7004</v>
      </c>
      <c r="BH142" s="439" t="e">
        <f>ROUND((AY142+BF142),0)+1</f>
        <v>#VALUE!</v>
      </c>
      <c r="BI142" s="438" t="e">
        <f t="shared" si="65"/>
        <v>#VALUE!</v>
      </c>
      <c r="BJ142" t="e">
        <f>VLOOKUP(P142,'[1]Critère Allocation'!$A$4:$K$10,11,FALSE)</f>
        <v>#N/A</v>
      </c>
      <c r="BK142" s="431" t="e">
        <f t="shared" si="72"/>
        <v>#VALUE!</v>
      </c>
      <c r="BL142" s="437" t="e">
        <f>$BO142*VLOOKUP($C142,'[1]PARAMETRES 2024'!$C$2:$I$27,2,FALSE)</f>
        <v>#VALUE!</v>
      </c>
      <c r="BM142" s="436" t="e">
        <f>$BO142*VLOOKUP($C142,'[1]PARAMETRES 2024'!$C$2:$I$27,3,FALSE)</f>
        <v>#VALUE!</v>
      </c>
      <c r="BN142" s="437" t="e">
        <f>$BO142*VLOOKUP($C142,'[1]PARAMETRES 2024'!$C$2:$I$27,4,FALSE)</f>
        <v>#VALUE!</v>
      </c>
      <c r="BO142" s="434" t="e">
        <f>$BK142/(1-VLOOKUP($C142,'[1]PARAMETRES 2024'!$C$2:$I$27,5,FALSE))</f>
        <v>#VALUE!</v>
      </c>
      <c r="BP142" s="437">
        <f t="shared" si="77"/>
        <v>0</v>
      </c>
      <c r="BQ142" s="437">
        <f t="shared" ref="BQ142:BQ173" si="92">IF(C142="France",BO142*$BQ$2,0)</f>
        <v>0</v>
      </c>
      <c r="BR142" s="434" t="e">
        <f t="shared" si="78"/>
        <v>#VALUE!</v>
      </c>
      <c r="BS142" s="436">
        <f>IFERROR(BO142*VLOOKUP(C142,'[1]PARAMETRES 2024'!$C$2:$I$27,6,FALSE),0)</f>
        <v>0</v>
      </c>
      <c r="BT142" s="436">
        <f>IFERROR((BP142+BQ142)*VLOOKUP(C142,'[1]PARAMETRES 2024'!$C$2:$I$27,7,FALSE),0)</f>
        <v>0</v>
      </c>
      <c r="BU142" s="435" t="e">
        <f t="shared" si="79"/>
        <v>#VALUE!</v>
      </c>
      <c r="BV142"/>
      <c r="BW142"/>
      <c r="BX142" s="434" t="e">
        <f t="shared" si="80"/>
        <v>#VALUE!</v>
      </c>
      <c r="BY142"/>
      <c r="BZ142" s="497"/>
      <c r="CA142"/>
      <c r="CB142"/>
      <c r="CC142"/>
      <c r="CD142"/>
      <c r="CE142"/>
      <c r="CF142"/>
      <c r="CG142" s="497"/>
      <c r="CH142"/>
      <c r="CI142"/>
      <c r="CJ142"/>
      <c r="CK142"/>
      <c r="CL142"/>
      <c r="CM142"/>
      <c r="CN142" s="497"/>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row>
    <row r="143" spans="1:486" s="432" customFormat="1" ht="15.75" customHeight="1" x14ac:dyDescent="0.25">
      <c r="A143" t="e">
        <f t="shared" si="74"/>
        <v>#VALUE!</v>
      </c>
      <c r="B143" s="493"/>
      <c r="C143" s="455" t="s">
        <v>5099</v>
      </c>
      <c r="D143" s="455" t="s">
        <v>5100</v>
      </c>
      <c r="E143" s="458" t="s">
        <v>5101</v>
      </c>
      <c r="F143" s="455" t="s">
        <v>5102</v>
      </c>
      <c r="G143" s="504" t="s">
        <v>5103</v>
      </c>
      <c r="H143" s="503" t="s">
        <v>5104</v>
      </c>
      <c r="I143" s="455" t="s">
        <v>5105</v>
      </c>
      <c r="J143" s="455">
        <v>18740</v>
      </c>
      <c r="K143" s="455" t="s">
        <v>5106</v>
      </c>
      <c r="L143" s="455" t="s">
        <v>5107</v>
      </c>
      <c r="M143" s="455">
        <v>108324</v>
      </c>
      <c r="N143" s="455" t="s">
        <v>5108</v>
      </c>
      <c r="O143" s="455" t="s">
        <v>5109</v>
      </c>
      <c r="P143" s="455" t="s">
        <v>5110</v>
      </c>
      <c r="Q143" s="501" t="s">
        <v>105</v>
      </c>
      <c r="R143" s="500" t="s">
        <v>105</v>
      </c>
      <c r="S143" s="492" t="b">
        <f t="shared" si="82"/>
        <v>1</v>
      </c>
      <c r="T143" s="492" t="str">
        <f t="shared" si="83"/>
        <v>ok</v>
      </c>
      <c r="U143" s="498"/>
      <c r="V143" s="525"/>
      <c r="W143" s="524"/>
      <c r="X143" s="442">
        <f t="shared" si="75"/>
        <v>0</v>
      </c>
      <c r="Y143" s="490" t="b">
        <f t="shared" si="84"/>
        <v>1</v>
      </c>
      <c r="Z143" s="492" t="str">
        <f t="shared" si="85"/>
        <v>ok</v>
      </c>
      <c r="AA143" s="498"/>
      <c r="AB143" s="525">
        <v>2705738</v>
      </c>
      <c r="AC143" s="524">
        <v>2532404</v>
      </c>
      <c r="AD143" s="442">
        <f t="shared" si="76"/>
        <v>6.8446424820052407E-2</v>
      </c>
      <c r="AE143" s="490" t="b">
        <f t="shared" si="86"/>
        <v>1</v>
      </c>
      <c r="AF143" s="490" t="str">
        <f t="shared" si="67"/>
        <v>ok</v>
      </c>
      <c r="AG143" s="498"/>
      <c r="AH143" s="498"/>
      <c r="AI143" s="499"/>
      <c r="AJ143" s="442">
        <f t="shared" ref="AJ143:AJ206" si="93">IF(AI143=0,IF(AH143=0,0,1),(AH143-AI143)/AI143)</f>
        <v>0</v>
      </c>
      <c r="AK143" s="492" t="b">
        <f t="shared" si="87"/>
        <v>1</v>
      </c>
      <c r="AL143" s="492" t="str">
        <f t="shared" si="88"/>
        <v>ok</v>
      </c>
      <c r="AM143" s="498"/>
      <c r="AN143" s="498"/>
      <c r="AO143" s="499"/>
      <c r="AP143" s="447">
        <f t="shared" si="89"/>
        <v>0</v>
      </c>
      <c r="AQ143" s="492" t="b">
        <f t="shared" si="90"/>
        <v>1</v>
      </c>
      <c r="AR143" s="492" t="b">
        <f t="shared" si="91"/>
        <v>1</v>
      </c>
      <c r="AS143" s="492" t="str">
        <f t="shared" si="81"/>
        <v>ok</v>
      </c>
      <c r="AT143" s="498"/>
      <c r="AU143" s="443">
        <v>5081140.01</v>
      </c>
      <c r="AV143" s="443">
        <v>9078068.5800000001</v>
      </c>
      <c r="AW143" s="443" t="s">
        <v>7005</v>
      </c>
      <c r="AX143" s="444">
        <v>1.2556799999999999</v>
      </c>
      <c r="AY143" s="443" t="s">
        <v>7006</v>
      </c>
      <c r="AZ143" s="443">
        <v>6110094.0800000001</v>
      </c>
      <c r="BA143" s="442" t="s">
        <v>7007</v>
      </c>
      <c r="BB143" s="442">
        <v>4514042</v>
      </c>
      <c r="BC143" s="441">
        <v>7557436</v>
      </c>
      <c r="BD143" s="440">
        <v>4421104</v>
      </c>
      <c r="BE143" s="439">
        <v>9339622.6500000004</v>
      </c>
      <c r="BF143" s="439">
        <v>1380</v>
      </c>
      <c r="BG143" s="439" t="s">
        <v>6846</v>
      </c>
      <c r="BH143" s="439" t="e">
        <f>ROUND((AY143+BF143),0)</f>
        <v>#VALUE!</v>
      </c>
      <c r="BI143" s="438" t="e">
        <f t="shared" ref="BI143:BI206" si="94">BG143+AY143</f>
        <v>#VALUE!</v>
      </c>
      <c r="BJ143" t="e">
        <f>VLOOKUP(P143,'[1]Critère Allocation'!$A$4:$K$10,11,FALSE)</f>
        <v>#N/A</v>
      </c>
      <c r="BK143" s="431" t="e">
        <f t="shared" si="72"/>
        <v>#VALUE!</v>
      </c>
      <c r="BL143" s="437" t="e">
        <f>$BO143*VLOOKUP($C143,'[1]PARAMETRES 2024'!$C$2:$I$27,2,FALSE)</f>
        <v>#VALUE!</v>
      </c>
      <c r="BM143" s="436" t="e">
        <f>$BO143*VLOOKUP($C143,'[1]PARAMETRES 2024'!$C$2:$I$27,3,FALSE)</f>
        <v>#VALUE!</v>
      </c>
      <c r="BN143" s="437" t="e">
        <f>$BO143*VLOOKUP($C143,'[1]PARAMETRES 2024'!$C$2:$I$27,4,FALSE)</f>
        <v>#VALUE!</v>
      </c>
      <c r="BO143" s="434" t="e">
        <f>$BK143/(1-VLOOKUP($C143,'[1]PARAMETRES 2024'!$C$2:$I$27,5,FALSE))</f>
        <v>#VALUE!</v>
      </c>
      <c r="BP143" s="437">
        <f t="shared" si="77"/>
        <v>0</v>
      </c>
      <c r="BQ143" s="437">
        <f t="shared" si="92"/>
        <v>0</v>
      </c>
      <c r="BR143" s="434" t="e">
        <f t="shared" si="78"/>
        <v>#VALUE!</v>
      </c>
      <c r="BS143" s="436">
        <f>IFERROR(BO143*VLOOKUP(C143,'[1]PARAMETRES 2024'!$C$2:$I$27,6,FALSE),0)</f>
        <v>0</v>
      </c>
      <c r="BT143" s="436">
        <f>IFERROR((BP143+BQ143)*VLOOKUP(C143,'[1]PARAMETRES 2024'!$C$2:$I$27,7,FALSE),0)</f>
        <v>0</v>
      </c>
      <c r="BU143" s="435" t="e">
        <f t="shared" si="79"/>
        <v>#VALUE!</v>
      </c>
      <c r="BV143"/>
      <c r="BW143"/>
      <c r="BX143" s="434" t="e">
        <f t="shared" si="80"/>
        <v>#VALUE!</v>
      </c>
      <c r="BY143"/>
      <c r="BZ143" s="497"/>
      <c r="CA143"/>
      <c r="CB143"/>
      <c r="CC143"/>
      <c r="CD143"/>
      <c r="CE143"/>
      <c r="CF143"/>
      <c r="CG143" s="497"/>
      <c r="CH143"/>
      <c r="CI143"/>
      <c r="CJ143"/>
      <c r="CK143"/>
      <c r="CL143"/>
      <c r="CM143"/>
      <c r="CN143" s="497"/>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row>
    <row r="144" spans="1:486" s="432" customFormat="1" ht="15.75" customHeight="1" x14ac:dyDescent="0.25">
      <c r="A144" t="str">
        <f t="shared" si="74"/>
        <v>96164390</v>
      </c>
      <c r="B144" s="493"/>
      <c r="C144" s="455" t="s">
        <v>5111</v>
      </c>
      <c r="D144" s="455" t="s">
        <v>5112</v>
      </c>
      <c r="E144" s="458" t="s">
        <v>5113</v>
      </c>
      <c r="F144" s="455" t="s">
        <v>5114</v>
      </c>
      <c r="G144" s="504" t="s">
        <v>5115</v>
      </c>
      <c r="H144" s="503"/>
      <c r="I144" s="455"/>
      <c r="J144" s="455"/>
      <c r="K144" s="455"/>
      <c r="L144" s="455"/>
      <c r="M144" s="455"/>
      <c r="N144" s="455"/>
      <c r="O144" s="455"/>
      <c r="P144" s="455"/>
      <c r="Q144" s="501" t="s">
        <v>105</v>
      </c>
      <c r="R144" s="500" t="s">
        <v>105</v>
      </c>
      <c r="S144" s="492" t="b">
        <f t="shared" si="82"/>
        <v>1</v>
      </c>
      <c r="T144" s="492" t="str">
        <f t="shared" si="83"/>
        <v>ok</v>
      </c>
      <c r="U144" s="498"/>
      <c r="V144" s="525">
        <v>5815934</v>
      </c>
      <c r="W144" s="524">
        <v>5454204</v>
      </c>
      <c r="X144" s="442">
        <f t="shared" si="75"/>
        <v>6.6321318381197328E-2</v>
      </c>
      <c r="Y144" s="490" t="b">
        <f t="shared" si="84"/>
        <v>1</v>
      </c>
      <c r="Z144" s="492" t="str">
        <f t="shared" si="85"/>
        <v>ok</v>
      </c>
      <c r="AA144" s="498"/>
      <c r="AB144" s="525">
        <v>5126937</v>
      </c>
      <c r="AC144" s="524">
        <v>4755843</v>
      </c>
      <c r="AD144" s="442">
        <f t="shared" si="76"/>
        <v>7.8029068663536622E-2</v>
      </c>
      <c r="AE144" s="490" t="b">
        <f t="shared" si="86"/>
        <v>1</v>
      </c>
      <c r="AF144" s="490" t="str">
        <f t="shared" si="67"/>
        <v>ok</v>
      </c>
      <c r="AG144" s="498"/>
      <c r="AH144" s="498">
        <v>1057845</v>
      </c>
      <c r="AI144" s="499">
        <v>894343.59</v>
      </c>
      <c r="AJ144" s="442">
        <f t="shared" si="93"/>
        <v>0.18281722128740258</v>
      </c>
      <c r="AK144" s="492" t="b">
        <f t="shared" si="87"/>
        <v>0</v>
      </c>
      <c r="AL144" s="492" t="str">
        <f t="shared" si="88"/>
        <v/>
      </c>
      <c r="AM144" s="498"/>
      <c r="AN144" s="498">
        <v>1819553</v>
      </c>
      <c r="AO144" s="499">
        <v>1469895</v>
      </c>
      <c r="AP144" s="447">
        <f t="shared" si="89"/>
        <v>0.23787957643233021</v>
      </c>
      <c r="AQ144" s="492" t="b">
        <f t="shared" si="90"/>
        <v>0</v>
      </c>
      <c r="AR144" s="492" t="b">
        <f t="shared" si="91"/>
        <v>1</v>
      </c>
      <c r="AS144" s="492" t="str">
        <f t="shared" si="81"/>
        <v/>
      </c>
      <c r="AT144" s="498"/>
      <c r="AU144" s="443">
        <v>88619416.75</v>
      </c>
      <c r="AV144" s="443">
        <v>50312398.630000003</v>
      </c>
      <c r="AW144" s="443" t="s">
        <v>7008</v>
      </c>
      <c r="AX144" s="444">
        <v>7.6414299999999997</v>
      </c>
      <c r="AY144" s="443">
        <v>96163000.269999996</v>
      </c>
      <c r="AZ144" s="443">
        <v>79715142.310000002</v>
      </c>
      <c r="BA144" s="442" t="s">
        <v>7009</v>
      </c>
      <c r="BB144" s="442">
        <v>7629938</v>
      </c>
      <c r="BC144" s="441">
        <v>88828509</v>
      </c>
      <c r="BD144" s="440">
        <v>14891849</v>
      </c>
      <c r="BE144" s="439">
        <v>66989193.719999999</v>
      </c>
      <c r="BF144" s="439">
        <v>1390</v>
      </c>
      <c r="BG144" s="439" t="s">
        <v>6588</v>
      </c>
      <c r="BH144" s="439">
        <f>ROUND((AY144+BF144),0)</f>
        <v>96164390</v>
      </c>
      <c r="BI144" s="438" t="e">
        <f t="shared" si="94"/>
        <v>#VALUE!</v>
      </c>
      <c r="BJ144" t="e">
        <f>VLOOKUP(P144,'[1]Critère Allocation'!$A$4:$K$10,11,FALSE)</f>
        <v>#N/A</v>
      </c>
      <c r="BK144" s="431" t="e">
        <f t="shared" si="72"/>
        <v>#N/A</v>
      </c>
      <c r="BL144" s="437" t="e">
        <f>$BO144*VLOOKUP($C144,'[1]PARAMETRES 2024'!$C$2:$I$27,2,FALSE)</f>
        <v>#N/A</v>
      </c>
      <c r="BM144" s="436" t="e">
        <f>$BO144*VLOOKUP($C144,'[1]PARAMETRES 2024'!$C$2:$I$27,3,FALSE)</f>
        <v>#N/A</v>
      </c>
      <c r="BN144" s="437" t="e">
        <f>$BO144*VLOOKUP($C144,'[1]PARAMETRES 2024'!$C$2:$I$27,4,FALSE)</f>
        <v>#N/A</v>
      </c>
      <c r="BO144" s="434" t="e">
        <f>$BK144/(1-VLOOKUP($C144,'[1]PARAMETRES 2024'!$C$2:$I$27,5,FALSE))</f>
        <v>#N/A</v>
      </c>
      <c r="BP144" s="437">
        <f t="shared" si="77"/>
        <v>0</v>
      </c>
      <c r="BQ144" s="437">
        <f t="shared" si="92"/>
        <v>0</v>
      </c>
      <c r="BR144" s="434" t="e">
        <f t="shared" si="78"/>
        <v>#N/A</v>
      </c>
      <c r="BS144" s="436">
        <f>IFERROR(BO144*VLOOKUP(C144,'[1]PARAMETRES 2024'!$C$2:$I$27,6,FALSE),0)</f>
        <v>0</v>
      </c>
      <c r="BT144" s="436">
        <f>IFERROR((BP144+BQ144)*VLOOKUP(C144,'[1]PARAMETRES 2024'!$C$2:$I$27,7,FALSE),0)</f>
        <v>0</v>
      </c>
      <c r="BU144" s="435" t="e">
        <f t="shared" si="79"/>
        <v>#N/A</v>
      </c>
      <c r="BV144"/>
      <c r="BW144"/>
      <c r="BX144" s="434" t="e">
        <f t="shared" si="80"/>
        <v>#N/A</v>
      </c>
      <c r="BY144"/>
      <c r="BZ144" s="497"/>
      <c r="CA144"/>
      <c r="CB144"/>
      <c r="CC144"/>
      <c r="CD144"/>
      <c r="CE144"/>
      <c r="CF144"/>
      <c r="CG144" s="497"/>
      <c r="CH144"/>
      <c r="CI144"/>
      <c r="CJ144"/>
      <c r="CK144"/>
      <c r="CL144"/>
      <c r="CM144"/>
      <c r="CN144" s="497"/>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row>
    <row r="145" spans="1:486" s="432" customFormat="1" ht="15.75" customHeight="1" x14ac:dyDescent="0.25">
      <c r="A145" t="e">
        <f t="shared" si="74"/>
        <v>#VALUE!</v>
      </c>
      <c r="B145" s="493"/>
      <c r="C145" s="455" t="s">
        <v>5116</v>
      </c>
      <c r="D145" s="455" t="s">
        <v>5117</v>
      </c>
      <c r="E145" s="458" t="s">
        <v>5118</v>
      </c>
      <c r="F145" s="455">
        <v>24187</v>
      </c>
      <c r="G145" s="504" t="s">
        <v>5119</v>
      </c>
      <c r="H145" s="503" t="s">
        <v>5120</v>
      </c>
      <c r="I145" s="455">
        <v>658702</v>
      </c>
      <c r="J145" s="455">
        <v>5865610</v>
      </c>
      <c r="K145" s="455" t="s">
        <v>5121</v>
      </c>
      <c r="L145" s="455" t="s">
        <v>5122</v>
      </c>
      <c r="M145" s="455"/>
      <c r="N145" s="455"/>
      <c r="O145" s="455"/>
      <c r="P145" s="455"/>
      <c r="Q145" s="501" t="s">
        <v>105</v>
      </c>
      <c r="R145" s="500" t="s">
        <v>105</v>
      </c>
      <c r="S145" s="492" t="b">
        <f t="shared" si="82"/>
        <v>1</v>
      </c>
      <c r="T145" s="492" t="str">
        <f t="shared" si="83"/>
        <v>ok</v>
      </c>
      <c r="U145" s="498"/>
      <c r="V145" s="525"/>
      <c r="W145" s="524"/>
      <c r="X145" s="442">
        <f t="shared" si="75"/>
        <v>0</v>
      </c>
      <c r="Y145" s="490" t="b">
        <f t="shared" si="84"/>
        <v>1</v>
      </c>
      <c r="Z145" s="492" t="str">
        <f t="shared" si="85"/>
        <v>ok</v>
      </c>
      <c r="AA145" s="498"/>
      <c r="AB145" s="525">
        <v>2088586</v>
      </c>
      <c r="AC145" s="524">
        <v>1875841</v>
      </c>
      <c r="AD145" s="442">
        <f t="shared" si="76"/>
        <v>0.11341313043056421</v>
      </c>
      <c r="AE145" s="490" t="b">
        <f t="shared" si="86"/>
        <v>0</v>
      </c>
      <c r="AF145" s="490" t="str">
        <f t="shared" si="67"/>
        <v/>
      </c>
      <c r="AG145" s="498"/>
      <c r="AH145" s="498"/>
      <c r="AI145" s="499"/>
      <c r="AJ145" s="442">
        <f t="shared" si="93"/>
        <v>0</v>
      </c>
      <c r="AK145" s="492" t="b">
        <f t="shared" si="87"/>
        <v>1</v>
      </c>
      <c r="AL145" s="492" t="str">
        <f t="shared" si="88"/>
        <v>ok</v>
      </c>
      <c r="AM145" s="498"/>
      <c r="AN145" s="498"/>
      <c r="AO145" s="499"/>
      <c r="AP145" s="447">
        <f t="shared" si="89"/>
        <v>0</v>
      </c>
      <c r="AQ145" s="492" t="b">
        <f t="shared" si="90"/>
        <v>1</v>
      </c>
      <c r="AR145" s="492" t="b">
        <f t="shared" si="91"/>
        <v>1</v>
      </c>
      <c r="AS145" s="492" t="str">
        <f t="shared" si="81"/>
        <v>ok</v>
      </c>
      <c r="AT145" s="498"/>
      <c r="AU145" s="443" t="s">
        <v>7010</v>
      </c>
      <c r="AV145" s="443">
        <v>1900228.24</v>
      </c>
      <c r="AW145" s="443" t="s">
        <v>7011</v>
      </c>
      <c r="AX145" s="444">
        <v>5.9901499999999999</v>
      </c>
      <c r="AY145" s="443" t="s">
        <v>7012</v>
      </c>
      <c r="AZ145" s="443">
        <v>3592882.86</v>
      </c>
      <c r="BA145" s="442" t="s">
        <v>7013</v>
      </c>
      <c r="BB145" s="442">
        <v>108828</v>
      </c>
      <c r="BC145" s="441">
        <v>3278448</v>
      </c>
      <c r="BD145" s="440">
        <v>6588819</v>
      </c>
      <c r="BE145" s="439">
        <v>4064531.51</v>
      </c>
      <c r="BF145" s="439">
        <v>1400</v>
      </c>
      <c r="BG145" s="439" t="s">
        <v>6927</v>
      </c>
      <c r="BH145" s="439" t="e">
        <f>ROUND((AY145+BF145),0)</f>
        <v>#VALUE!</v>
      </c>
      <c r="BI145" s="438" t="e">
        <f t="shared" si="94"/>
        <v>#VALUE!</v>
      </c>
      <c r="BJ145" t="e">
        <f>VLOOKUP(P145,'[1]Critère Allocation'!$A$4:$K$10,11,FALSE)</f>
        <v>#N/A</v>
      </c>
      <c r="BK145" s="431" t="e">
        <f t="shared" si="72"/>
        <v>#VALUE!</v>
      </c>
      <c r="BL145" s="437" t="e">
        <f>$BO145*VLOOKUP($C145,'[1]PARAMETRES 2024'!$C$2:$I$27,2,FALSE)</f>
        <v>#VALUE!</v>
      </c>
      <c r="BM145" s="436" t="e">
        <f>$BO145*VLOOKUP($C145,'[1]PARAMETRES 2024'!$C$2:$I$27,3,FALSE)</f>
        <v>#VALUE!</v>
      </c>
      <c r="BN145" s="437" t="e">
        <f>$BO145*VLOOKUP($C145,'[1]PARAMETRES 2024'!$C$2:$I$27,4,FALSE)</f>
        <v>#VALUE!</v>
      </c>
      <c r="BO145" s="434" t="e">
        <f>$BK145/(1-VLOOKUP($C145,'[1]PARAMETRES 2024'!$C$2:$I$27,5,FALSE))</f>
        <v>#VALUE!</v>
      </c>
      <c r="BP145" s="437">
        <f t="shared" si="77"/>
        <v>0</v>
      </c>
      <c r="BQ145" s="437">
        <f t="shared" si="92"/>
        <v>0</v>
      </c>
      <c r="BR145" s="434" t="e">
        <f t="shared" si="78"/>
        <v>#VALUE!</v>
      </c>
      <c r="BS145" s="436">
        <f>IFERROR(BO145*VLOOKUP(C145,'[1]PARAMETRES 2024'!$C$2:$I$27,6,FALSE),0)</f>
        <v>0</v>
      </c>
      <c r="BT145" s="436">
        <f>IFERROR((BP145+BQ145)*VLOOKUP(C145,'[1]PARAMETRES 2024'!$C$2:$I$27,7,FALSE),0)</f>
        <v>0</v>
      </c>
      <c r="BU145" s="435" t="e">
        <f t="shared" si="79"/>
        <v>#VALUE!</v>
      </c>
      <c r="BV145"/>
      <c r="BW145"/>
      <c r="BX145" s="434" t="e">
        <f t="shared" si="80"/>
        <v>#VALUE!</v>
      </c>
      <c r="BY145"/>
      <c r="BZ145" s="497"/>
      <c r="CA145"/>
      <c r="CB145"/>
      <c r="CC145"/>
      <c r="CD145"/>
      <c r="CE145"/>
      <c r="CF145"/>
      <c r="CG145" s="497"/>
      <c r="CH145"/>
      <c r="CI145"/>
      <c r="CJ145"/>
      <c r="CK145"/>
      <c r="CL145"/>
      <c r="CM145"/>
      <c r="CN145" s="497"/>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row>
    <row r="146" spans="1:486" s="432" customFormat="1" ht="15" customHeight="1" x14ac:dyDescent="0.25">
      <c r="A146" t="str">
        <f t="shared" si="74"/>
        <v>9059882</v>
      </c>
      <c r="B146" s="493"/>
      <c r="C146" s="455" t="s">
        <v>5123</v>
      </c>
      <c r="D146" s="455" t="s">
        <v>5124</v>
      </c>
      <c r="E146" s="458" t="s">
        <v>5125</v>
      </c>
      <c r="F146" s="455" t="s">
        <v>5126</v>
      </c>
      <c r="G146" s="504" t="s">
        <v>5127</v>
      </c>
      <c r="H146" s="503"/>
      <c r="I146" s="455"/>
      <c r="J146" s="455"/>
      <c r="K146" s="455"/>
      <c r="L146" s="455"/>
      <c r="M146" s="455"/>
      <c r="N146" s="455"/>
      <c r="O146" s="455"/>
      <c r="P146" s="455"/>
      <c r="Q146" s="501" t="s">
        <v>105</v>
      </c>
      <c r="R146" s="500" t="s">
        <v>105</v>
      </c>
      <c r="S146" s="492" t="b">
        <f t="shared" si="82"/>
        <v>1</v>
      </c>
      <c r="T146" s="492" t="str">
        <f t="shared" si="83"/>
        <v>ok</v>
      </c>
      <c r="U146" s="498"/>
      <c r="V146" s="498"/>
      <c r="W146" s="499"/>
      <c r="X146" s="442">
        <f t="shared" si="75"/>
        <v>0</v>
      </c>
      <c r="Y146" s="490" t="b">
        <f t="shared" si="84"/>
        <v>1</v>
      </c>
      <c r="Z146" s="492" t="str">
        <f t="shared" si="85"/>
        <v>ok</v>
      </c>
      <c r="AA146" s="498"/>
      <c r="AB146" s="498">
        <v>1149500</v>
      </c>
      <c r="AC146" s="499">
        <v>1092500</v>
      </c>
      <c r="AD146" s="442">
        <f t="shared" si="76"/>
        <v>5.2173913043478258E-2</v>
      </c>
      <c r="AE146" s="490" t="b">
        <f t="shared" si="86"/>
        <v>1</v>
      </c>
      <c r="AF146" s="490" t="str">
        <f t="shared" si="67"/>
        <v>ok</v>
      </c>
      <c r="AG146" s="498"/>
      <c r="AH146" s="498"/>
      <c r="AI146" s="499"/>
      <c r="AJ146" s="442">
        <f t="shared" si="93"/>
        <v>0</v>
      </c>
      <c r="AK146" s="492" t="b">
        <f t="shared" si="87"/>
        <v>1</v>
      </c>
      <c r="AL146" s="492" t="str">
        <f t="shared" si="88"/>
        <v>ok</v>
      </c>
      <c r="AM146" s="498"/>
      <c r="AN146" s="498"/>
      <c r="AO146" s="499"/>
      <c r="AP146" s="447">
        <f t="shared" si="89"/>
        <v>0</v>
      </c>
      <c r="AQ146" s="492" t="b">
        <f t="shared" si="90"/>
        <v>1</v>
      </c>
      <c r="AR146" s="492" t="b">
        <f t="shared" si="91"/>
        <v>1</v>
      </c>
      <c r="AS146" s="492" t="str">
        <f t="shared" si="81"/>
        <v>ok</v>
      </c>
      <c r="AT146" s="498"/>
      <c r="AU146" s="443">
        <v>1063316.26</v>
      </c>
      <c r="AV146" s="443">
        <v>3870101.17</v>
      </c>
      <c r="AW146" s="443" t="s">
        <v>7015</v>
      </c>
      <c r="AX146" s="444">
        <v>7.7275</v>
      </c>
      <c r="AY146" s="443">
        <v>9058470.9499999993</v>
      </c>
      <c r="AZ146" s="443">
        <v>3168571.67</v>
      </c>
      <c r="BA146" s="442" t="s">
        <v>6975</v>
      </c>
      <c r="BB146" s="442">
        <v>547616</v>
      </c>
      <c r="BC146" s="441">
        <v>389878</v>
      </c>
      <c r="BD146" s="440">
        <v>5970674</v>
      </c>
      <c r="BE146" s="439">
        <v>3842690.07</v>
      </c>
      <c r="BF146" s="439">
        <v>1410</v>
      </c>
      <c r="BG146" s="439" t="s">
        <v>6923</v>
      </c>
      <c r="BH146" s="439">
        <f>ROUND((AY146+BF146),0)+1</f>
        <v>9059882</v>
      </c>
      <c r="BI146" s="438" t="e">
        <f t="shared" si="94"/>
        <v>#VALUE!</v>
      </c>
      <c r="BJ146" t="e">
        <f>VLOOKUP(P146,'[1]Critère Allocation'!$A$4:$K$10,11,FALSE)</f>
        <v>#N/A</v>
      </c>
      <c r="BK146" s="431" t="e">
        <f t="shared" si="72"/>
        <v>#N/A</v>
      </c>
      <c r="BL146" s="437" t="e">
        <f>$BO146*VLOOKUP($C146,'[1]PARAMETRES 2024'!$C$2:$I$27,2,FALSE)</f>
        <v>#N/A</v>
      </c>
      <c r="BM146" s="436" t="e">
        <f>$BO146*VLOOKUP($C146,'[1]PARAMETRES 2024'!$C$2:$I$27,3,FALSE)</f>
        <v>#N/A</v>
      </c>
      <c r="BN146" s="437" t="e">
        <f>$BO146*VLOOKUP($C146,'[1]PARAMETRES 2024'!$C$2:$I$27,4,FALSE)</f>
        <v>#N/A</v>
      </c>
      <c r="BO146" s="434" t="e">
        <f>$BK146/(1-VLOOKUP($C146,'[1]PARAMETRES 2024'!$C$2:$I$27,5,FALSE))</f>
        <v>#N/A</v>
      </c>
      <c r="BP146" s="437">
        <f t="shared" si="77"/>
        <v>0</v>
      </c>
      <c r="BQ146" s="437">
        <f t="shared" si="92"/>
        <v>0</v>
      </c>
      <c r="BR146" s="434" t="e">
        <f t="shared" si="78"/>
        <v>#N/A</v>
      </c>
      <c r="BS146" s="436">
        <f>IFERROR(BO146*VLOOKUP(C146,'[1]PARAMETRES 2024'!$C$2:$I$27,6,FALSE),0)</f>
        <v>0</v>
      </c>
      <c r="BT146" s="436">
        <f>IFERROR((BP146+BQ146)*VLOOKUP(C146,'[1]PARAMETRES 2024'!$C$2:$I$27,7,FALSE),0)</f>
        <v>0</v>
      </c>
      <c r="BU146" s="435" t="e">
        <f t="shared" si="79"/>
        <v>#N/A</v>
      </c>
      <c r="BV146"/>
      <c r="BW146"/>
      <c r="BX146" s="434" t="e">
        <f t="shared" si="80"/>
        <v>#N/A</v>
      </c>
      <c r="BY146"/>
      <c r="BZ146" s="497"/>
      <c r="CA146"/>
      <c r="CB146"/>
      <c r="CC146"/>
      <c r="CD146"/>
      <c r="CE146"/>
      <c r="CF146"/>
      <c r="CG146" s="497"/>
      <c r="CH146"/>
      <c r="CI146"/>
      <c r="CJ146"/>
      <c r="CK146"/>
      <c r="CL146"/>
      <c r="CM146"/>
      <c r="CN146" s="497"/>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row>
    <row r="147" spans="1:486" s="432" customFormat="1" ht="15" customHeight="1" x14ac:dyDescent="0.25">
      <c r="A147" t="str">
        <f t="shared" si="74"/>
        <v xml:space="preserve"> 4.54707 645792</v>
      </c>
      <c r="B147" s="493"/>
      <c r="C147" s="455" t="s">
        <v>5128</v>
      </c>
      <c r="D147" s="455" t="s">
        <v>5129</v>
      </c>
      <c r="E147" s="458" t="s">
        <v>5130</v>
      </c>
      <c r="F147" s="455">
        <v>27947</v>
      </c>
      <c r="G147" s="504" t="s">
        <v>5131</v>
      </c>
      <c r="H147" s="503" t="s">
        <v>5132</v>
      </c>
      <c r="I147" s="455">
        <v>30748</v>
      </c>
      <c r="J147" s="455">
        <v>8291881</v>
      </c>
      <c r="K147" s="455" t="s">
        <v>5133</v>
      </c>
      <c r="L147" s="455" t="s">
        <v>5134</v>
      </c>
      <c r="M147" s="455"/>
      <c r="N147" s="455"/>
      <c r="O147" s="455"/>
      <c r="P147" s="455"/>
      <c r="Q147" s="501" t="s">
        <v>105</v>
      </c>
      <c r="R147" s="500" t="s">
        <v>105</v>
      </c>
      <c r="S147" s="492" t="b">
        <f t="shared" si="82"/>
        <v>1</v>
      </c>
      <c r="T147" s="492" t="str">
        <f t="shared" si="83"/>
        <v>ok</v>
      </c>
      <c r="U147" s="498"/>
      <c r="V147" s="498"/>
      <c r="W147" s="499"/>
      <c r="X147" s="442">
        <f t="shared" si="75"/>
        <v>0</v>
      </c>
      <c r="Y147" s="490" t="b">
        <f t="shared" si="84"/>
        <v>1</v>
      </c>
      <c r="Z147" s="492" t="str">
        <f t="shared" si="85"/>
        <v>ok</v>
      </c>
      <c r="AA147" s="498"/>
      <c r="AB147" s="498">
        <v>517880</v>
      </c>
      <c r="AC147" s="499">
        <v>492200</v>
      </c>
      <c r="AD147" s="442">
        <f t="shared" si="76"/>
        <v>5.2173913043478258E-2</v>
      </c>
      <c r="AE147" s="490" t="b">
        <f t="shared" si="86"/>
        <v>1</v>
      </c>
      <c r="AF147" s="490" t="str">
        <f t="shared" si="67"/>
        <v>ok</v>
      </c>
      <c r="AG147" s="498"/>
      <c r="AH147" s="498"/>
      <c r="AI147" s="499"/>
      <c r="AJ147" s="442">
        <f t="shared" si="93"/>
        <v>0</v>
      </c>
      <c r="AK147" s="492" t="b">
        <f t="shared" si="87"/>
        <v>1</v>
      </c>
      <c r="AL147" s="492" t="str">
        <f t="shared" si="88"/>
        <v>ok</v>
      </c>
      <c r="AM147" s="498"/>
      <c r="AN147" s="498"/>
      <c r="AO147" s="499"/>
      <c r="AP147" s="447">
        <f t="shared" si="89"/>
        <v>0</v>
      </c>
      <c r="AQ147" s="492" t="b">
        <f t="shared" si="90"/>
        <v>1</v>
      </c>
      <c r="AR147" s="492" t="b">
        <f t="shared" si="91"/>
        <v>1</v>
      </c>
      <c r="AS147" s="492" t="str">
        <f t="shared" si="81"/>
        <v>ok</v>
      </c>
      <c r="AT147" s="498"/>
      <c r="AU147" s="443">
        <v>914032.37</v>
      </c>
      <c r="AV147" s="443">
        <v>30570.86</v>
      </c>
      <c r="AW147" s="443" t="s">
        <v>7016</v>
      </c>
      <c r="AX147" s="444">
        <v>8.4245599999999996</v>
      </c>
      <c r="AY147" s="443">
        <v>644372.37</v>
      </c>
      <c r="AZ147" s="443">
        <v>526533.17000000004</v>
      </c>
      <c r="BA147" s="442" t="s">
        <v>7017</v>
      </c>
      <c r="BB147" s="442">
        <v>146049</v>
      </c>
      <c r="BC147" s="441">
        <v>249446</v>
      </c>
      <c r="BD147" s="440">
        <v>882216</v>
      </c>
      <c r="BE147" s="439">
        <v>641674.57999999996</v>
      </c>
      <c r="BF147" s="439">
        <v>1420</v>
      </c>
      <c r="BG147" s="439" t="s">
        <v>7018</v>
      </c>
      <c r="BH147" s="439">
        <f t="shared" ref="BH147:BH153" si="95">ROUND((AY147+BF147),0)</f>
        <v>645792</v>
      </c>
      <c r="BI147" s="438" t="e">
        <f t="shared" si="94"/>
        <v>#VALUE!</v>
      </c>
      <c r="BJ147" t="e">
        <f>VLOOKUP(P147,'[1]Critère Allocation'!$A$4:$K$10,11,FALSE)</f>
        <v>#N/A</v>
      </c>
      <c r="BK147" s="431" t="e">
        <f t="shared" si="72"/>
        <v>#N/A</v>
      </c>
      <c r="BL147" s="437" t="e">
        <f>$BO147*VLOOKUP($C147,'[1]PARAMETRES 2024'!$C$2:$I$27,2,FALSE)</f>
        <v>#N/A</v>
      </c>
      <c r="BM147" s="436" t="e">
        <f>$BO147*VLOOKUP($C147,'[1]PARAMETRES 2024'!$C$2:$I$27,3,FALSE)</f>
        <v>#N/A</v>
      </c>
      <c r="BN147" s="437" t="e">
        <f>$BO147*VLOOKUP($C147,'[1]PARAMETRES 2024'!$C$2:$I$27,4,FALSE)</f>
        <v>#N/A</v>
      </c>
      <c r="BO147" s="434" t="e">
        <f>$BK147/(1-VLOOKUP($C147,'[1]PARAMETRES 2024'!$C$2:$I$27,5,FALSE))</f>
        <v>#N/A</v>
      </c>
      <c r="BP147" s="437">
        <f t="shared" si="77"/>
        <v>0</v>
      </c>
      <c r="BQ147" s="437">
        <f t="shared" si="92"/>
        <v>0</v>
      </c>
      <c r="BR147" s="434" t="e">
        <f t="shared" si="78"/>
        <v>#N/A</v>
      </c>
      <c r="BS147" s="436">
        <f>IFERROR(BO147*VLOOKUP(C147,'[1]PARAMETRES 2024'!$C$2:$I$27,6,FALSE),0)</f>
        <v>0</v>
      </c>
      <c r="BT147" s="436">
        <f>IFERROR((BP147+BQ147)*VLOOKUP(C147,'[1]PARAMETRES 2024'!$C$2:$I$27,7,FALSE),0)</f>
        <v>0</v>
      </c>
      <c r="BU147" s="435" t="e">
        <f t="shared" si="79"/>
        <v>#N/A</v>
      </c>
      <c r="BV147"/>
      <c r="BW147"/>
      <c r="BX147" s="434" t="e">
        <f t="shared" si="80"/>
        <v>#N/A</v>
      </c>
      <c r="BY147"/>
      <c r="BZ147" s="497"/>
      <c r="CA147"/>
      <c r="CB147"/>
      <c r="CC147"/>
      <c r="CD147"/>
      <c r="CE147"/>
      <c r="CF147"/>
      <c r="CG147" s="497"/>
      <c r="CH147"/>
      <c r="CI147"/>
      <c r="CJ147"/>
      <c r="CK147"/>
      <c r="CL147"/>
      <c r="CM147"/>
      <c r="CN147" s="49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row>
    <row r="148" spans="1:486" s="432" customFormat="1" ht="15" customHeight="1" x14ac:dyDescent="0.25">
      <c r="A148" t="str">
        <f t="shared" si="74"/>
        <v xml:space="preserve"> Dxxeegf 5343831</v>
      </c>
      <c r="B148" s="493"/>
      <c r="C148" s="455" t="s">
        <v>5135</v>
      </c>
      <c r="D148" s="455" t="s">
        <v>5136</v>
      </c>
      <c r="E148" s="458" t="s">
        <v>5137</v>
      </c>
      <c r="F148" s="455" t="s">
        <v>5138</v>
      </c>
      <c r="G148" s="504" t="s">
        <v>5139</v>
      </c>
      <c r="H148" s="503" t="s">
        <v>5140</v>
      </c>
      <c r="I148" s="455" t="s">
        <v>5141</v>
      </c>
      <c r="J148" s="455">
        <v>75942</v>
      </c>
      <c r="K148" s="455" t="s">
        <v>5142</v>
      </c>
      <c r="L148" s="455" t="s">
        <v>5143</v>
      </c>
      <c r="M148" s="455">
        <v>153636</v>
      </c>
      <c r="N148" s="455" t="s">
        <v>5144</v>
      </c>
      <c r="O148" s="455" t="s">
        <v>5145</v>
      </c>
      <c r="P148" s="455" t="s">
        <v>5146</v>
      </c>
      <c r="Q148" s="501" t="s">
        <v>105</v>
      </c>
      <c r="R148" s="500" t="s">
        <v>105</v>
      </c>
      <c r="S148" s="492" t="b">
        <f t="shared" si="82"/>
        <v>1</v>
      </c>
      <c r="T148" s="492" t="str">
        <f t="shared" si="83"/>
        <v>ok</v>
      </c>
      <c r="U148" s="498"/>
      <c r="V148" s="498"/>
      <c r="W148" s="499"/>
      <c r="X148" s="442">
        <f t="shared" si="75"/>
        <v>0</v>
      </c>
      <c r="Y148" s="490" t="b">
        <f t="shared" si="84"/>
        <v>1</v>
      </c>
      <c r="Z148" s="492" t="str">
        <f t="shared" si="85"/>
        <v>ok</v>
      </c>
      <c r="AA148" s="498"/>
      <c r="AB148" s="498"/>
      <c r="AC148" s="499"/>
      <c r="AD148" s="442">
        <f t="shared" si="76"/>
        <v>0</v>
      </c>
      <c r="AE148" s="490" t="b">
        <f t="shared" si="86"/>
        <v>1</v>
      </c>
      <c r="AF148" s="490" t="str">
        <f t="shared" si="67"/>
        <v>ok</v>
      </c>
      <c r="AG148" s="498"/>
      <c r="AH148" s="498">
        <v>3018368</v>
      </c>
      <c r="AI148" s="499">
        <v>2812827</v>
      </c>
      <c r="AJ148" s="442">
        <f t="shared" si="93"/>
        <v>7.307274851954991E-2</v>
      </c>
      <c r="AK148" s="492" t="b">
        <f t="shared" si="87"/>
        <v>1</v>
      </c>
      <c r="AL148" s="492" t="str">
        <f t="shared" si="88"/>
        <v>ok</v>
      </c>
      <c r="AM148" s="445"/>
      <c r="AN148" s="498">
        <v>3939425</v>
      </c>
      <c r="AO148" s="499">
        <v>3929252</v>
      </c>
      <c r="AP148" s="447">
        <f t="shared" si="89"/>
        <v>2.5890423928014799E-3</v>
      </c>
      <c r="AQ148" s="492" t="b">
        <f t="shared" si="90"/>
        <v>1</v>
      </c>
      <c r="AR148" s="492" t="b">
        <f t="shared" si="91"/>
        <v>1</v>
      </c>
      <c r="AS148" s="492" t="str">
        <f t="shared" si="81"/>
        <v>ok</v>
      </c>
      <c r="AT148" s="445"/>
      <c r="AU148" s="443">
        <v>9519456.7599999998</v>
      </c>
      <c r="AV148" s="443">
        <v>5143144.12</v>
      </c>
      <c r="AW148" s="443" t="s">
        <v>7019</v>
      </c>
      <c r="AX148" s="444">
        <v>4.3590400000000002</v>
      </c>
      <c r="AY148" s="443">
        <v>5342400.9000000004</v>
      </c>
      <c r="AZ148" s="443">
        <v>3826075.89</v>
      </c>
      <c r="BA148" s="442" t="s">
        <v>7020</v>
      </c>
      <c r="BB148" s="442">
        <v>8324497</v>
      </c>
      <c r="BC148" s="441">
        <v>7841964</v>
      </c>
      <c r="BD148" s="440">
        <v>2382863</v>
      </c>
      <c r="BE148" s="439">
        <v>3061337.47</v>
      </c>
      <c r="BF148" s="439">
        <v>1430</v>
      </c>
      <c r="BG148" s="439" t="s">
        <v>6607</v>
      </c>
      <c r="BH148" s="439">
        <f t="shared" si="95"/>
        <v>5343831</v>
      </c>
      <c r="BI148" s="438" t="e">
        <f t="shared" si="94"/>
        <v>#VALUE!</v>
      </c>
      <c r="BJ148" t="e">
        <f>VLOOKUP(P148,'[1]Critère Allocation'!$A$4:$K$10,11,FALSE)</f>
        <v>#N/A</v>
      </c>
      <c r="BK148" s="431" t="e">
        <f t="shared" si="72"/>
        <v>#N/A</v>
      </c>
      <c r="BL148" s="437" t="e">
        <f>$BO148*VLOOKUP($C148,'[1]PARAMETRES 2024'!$C$2:$I$27,2,FALSE)</f>
        <v>#N/A</v>
      </c>
      <c r="BM148" s="436" t="e">
        <f>$BO148*VLOOKUP($C148,'[1]PARAMETRES 2024'!$C$2:$I$27,3,FALSE)</f>
        <v>#N/A</v>
      </c>
      <c r="BN148" s="437" t="e">
        <f>$BO148*VLOOKUP($C148,'[1]PARAMETRES 2024'!$C$2:$I$27,4,FALSE)</f>
        <v>#N/A</v>
      </c>
      <c r="BO148" s="434" t="e">
        <f>$BK148/(1-VLOOKUP($C148,'[1]PARAMETRES 2024'!$C$2:$I$27,5,FALSE))</f>
        <v>#N/A</v>
      </c>
      <c r="BP148" s="437">
        <f t="shared" si="77"/>
        <v>0</v>
      </c>
      <c r="BQ148" s="437">
        <f t="shared" si="92"/>
        <v>0</v>
      </c>
      <c r="BR148" s="434" t="e">
        <f t="shared" si="78"/>
        <v>#N/A</v>
      </c>
      <c r="BS148" s="436">
        <f>IFERROR(BO148*VLOOKUP(C148,'[1]PARAMETRES 2024'!$C$2:$I$27,6,FALSE),0)</f>
        <v>0</v>
      </c>
      <c r="BT148" s="436">
        <f>IFERROR((BP148+BQ148)*VLOOKUP(C148,'[1]PARAMETRES 2024'!$C$2:$I$27,7,FALSE),0)</f>
        <v>0</v>
      </c>
      <c r="BU148" s="435" t="e">
        <f t="shared" si="79"/>
        <v>#N/A</v>
      </c>
      <c r="BV148"/>
      <c r="BW148"/>
      <c r="BX148" s="434" t="e">
        <f t="shared" si="80"/>
        <v>#N/A</v>
      </c>
      <c r="BY148"/>
      <c r="BZ148" s="497"/>
      <c r="CA148"/>
      <c r="CB148"/>
      <c r="CC148"/>
      <c r="CD148"/>
      <c r="CE148"/>
      <c r="CF148"/>
      <c r="CG148" s="497"/>
      <c r="CH148"/>
      <c r="CI148"/>
      <c r="CJ148"/>
      <c r="CK148"/>
      <c r="CL148"/>
      <c r="CM148"/>
      <c r="CN148" s="497"/>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row>
    <row r="149" spans="1:486" s="432" customFormat="1" ht="15" customHeight="1" x14ac:dyDescent="0.25">
      <c r="A149" t="str">
        <f t="shared" si="74"/>
        <v xml:space="preserve"> Ktamawmo B&amp;#385;Jpwwd 1515114</v>
      </c>
      <c r="B149" s="493"/>
      <c r="C149" s="455" t="s">
        <v>5147</v>
      </c>
      <c r="D149" s="455" t="s">
        <v>5148</v>
      </c>
      <c r="E149" s="458" t="s">
        <v>5149</v>
      </c>
      <c r="F149" s="455" t="s">
        <v>5150</v>
      </c>
      <c r="G149" s="504" t="s">
        <v>5151</v>
      </c>
      <c r="H149" s="503" t="s">
        <v>5152</v>
      </c>
      <c r="I149" s="455" t="s">
        <v>5153</v>
      </c>
      <c r="J149" s="455">
        <v>26795</v>
      </c>
      <c r="K149" s="455" t="s">
        <v>5154</v>
      </c>
      <c r="L149" s="455" t="s">
        <v>5155</v>
      </c>
      <c r="M149" s="455">
        <v>153157</v>
      </c>
      <c r="N149" s="455">
        <v>3042102</v>
      </c>
      <c r="O149" s="455" t="s">
        <v>5156</v>
      </c>
      <c r="P149" s="455" t="s">
        <v>5157</v>
      </c>
      <c r="Q149" s="501" t="s">
        <v>105</v>
      </c>
      <c r="R149" s="500" t="s">
        <v>105</v>
      </c>
      <c r="S149" s="492" t="b">
        <f t="shared" si="82"/>
        <v>1</v>
      </c>
      <c r="T149" s="492" t="str">
        <f t="shared" si="83"/>
        <v>ok</v>
      </c>
      <c r="U149" s="498"/>
      <c r="V149" s="498"/>
      <c r="W149" s="499"/>
      <c r="X149" s="442">
        <f t="shared" si="75"/>
        <v>0</v>
      </c>
      <c r="Y149" s="490" t="b">
        <f t="shared" si="84"/>
        <v>1</v>
      </c>
      <c r="Z149" s="492" t="str">
        <f t="shared" si="85"/>
        <v>ok</v>
      </c>
      <c r="AA149" s="498"/>
      <c r="AB149" s="498"/>
      <c r="AC149" s="499"/>
      <c r="AD149" s="442">
        <f t="shared" si="76"/>
        <v>0</v>
      </c>
      <c r="AE149" s="490" t="b">
        <f t="shared" si="86"/>
        <v>1</v>
      </c>
      <c r="AF149" s="490" t="str">
        <f t="shared" si="67"/>
        <v>ok</v>
      </c>
      <c r="AG149" s="498"/>
      <c r="AH149" s="498">
        <v>1088824</v>
      </c>
      <c r="AI149" s="499">
        <v>59822</v>
      </c>
      <c r="AJ149" s="442">
        <f t="shared" si="93"/>
        <v>17.201063154023604</v>
      </c>
      <c r="AK149" s="492" t="b">
        <f t="shared" si="87"/>
        <v>0</v>
      </c>
      <c r="AL149" s="492" t="str">
        <f t="shared" si="88"/>
        <v/>
      </c>
      <c r="AM149" s="445"/>
      <c r="AN149" s="498">
        <v>5040411</v>
      </c>
      <c r="AO149" s="499">
        <v>94880</v>
      </c>
      <c r="AP149" s="447">
        <f t="shared" si="89"/>
        <v>52.124061973018549</v>
      </c>
      <c r="AQ149" s="492" t="b">
        <f t="shared" si="90"/>
        <v>0</v>
      </c>
      <c r="AR149" s="492" t="b">
        <f t="shared" si="91"/>
        <v>1</v>
      </c>
      <c r="AS149" s="492" t="str">
        <f t="shared" si="81"/>
        <v/>
      </c>
      <c r="AT149" s="462"/>
      <c r="AU149" s="443">
        <v>3644623.93</v>
      </c>
      <c r="AV149" s="443">
        <v>72800.34</v>
      </c>
      <c r="AW149" s="443" t="s">
        <v>7021</v>
      </c>
      <c r="AX149" s="444">
        <v>5.0904499999999997</v>
      </c>
      <c r="AY149" s="443">
        <v>1513673.85</v>
      </c>
      <c r="AZ149" s="443">
        <v>5587.06</v>
      </c>
      <c r="BA149" s="442" t="s">
        <v>7022</v>
      </c>
      <c r="BB149" s="442">
        <v>151020</v>
      </c>
      <c r="BC149" s="441">
        <v>748320</v>
      </c>
      <c r="BD149" s="440">
        <v>5597662</v>
      </c>
      <c r="BE149" s="439">
        <v>7305509.7999999998</v>
      </c>
      <c r="BF149" s="439">
        <v>1440</v>
      </c>
      <c r="BG149" s="439" t="s">
        <v>6622</v>
      </c>
      <c r="BH149" s="439">
        <f t="shared" si="95"/>
        <v>1515114</v>
      </c>
      <c r="BI149" s="438" t="e">
        <f t="shared" si="94"/>
        <v>#VALUE!</v>
      </c>
      <c r="BJ149" t="e">
        <f>VLOOKUP(P149,'[1]Critère Allocation'!$A$4:$K$10,11,FALSE)</f>
        <v>#N/A</v>
      </c>
      <c r="BK149" s="431" t="e">
        <f t="shared" si="72"/>
        <v>#N/A</v>
      </c>
      <c r="BL149" s="437" t="e">
        <f>$BO149*VLOOKUP($C149,'[1]PARAMETRES 2024'!$C$2:$I$27,2,FALSE)</f>
        <v>#N/A</v>
      </c>
      <c r="BM149" s="436" t="e">
        <f>$BO149*VLOOKUP($C149,'[1]PARAMETRES 2024'!$C$2:$I$27,3,FALSE)</f>
        <v>#N/A</v>
      </c>
      <c r="BN149" s="437" t="e">
        <f>$BO149*VLOOKUP($C149,'[1]PARAMETRES 2024'!$C$2:$I$27,4,FALSE)</f>
        <v>#N/A</v>
      </c>
      <c r="BO149" s="434" t="e">
        <f>$BK149/(1-VLOOKUP($C149,'[1]PARAMETRES 2024'!$C$2:$I$27,5,FALSE))</f>
        <v>#N/A</v>
      </c>
      <c r="BP149" s="437">
        <f t="shared" si="77"/>
        <v>0</v>
      </c>
      <c r="BQ149" s="437">
        <f t="shared" si="92"/>
        <v>0</v>
      </c>
      <c r="BR149" s="434" t="e">
        <f t="shared" si="78"/>
        <v>#N/A</v>
      </c>
      <c r="BS149" s="436">
        <f>IFERROR(BO149*VLOOKUP(C149,'[1]PARAMETRES 2024'!$C$2:$I$27,6,FALSE),0)</f>
        <v>0</v>
      </c>
      <c r="BT149" s="436">
        <f>IFERROR((BP149+BQ149)*VLOOKUP(C149,'[1]PARAMETRES 2024'!$C$2:$I$27,7,FALSE),0)</f>
        <v>0</v>
      </c>
      <c r="BU149" s="435" t="e">
        <f t="shared" si="79"/>
        <v>#N/A</v>
      </c>
      <c r="BV149"/>
      <c r="BW149"/>
      <c r="BX149" s="434" t="e">
        <f t="shared" si="80"/>
        <v>#N/A</v>
      </c>
      <c r="BY149"/>
      <c r="BZ149" s="497"/>
      <c r="CA149"/>
      <c r="CB149"/>
      <c r="CC149"/>
      <c r="CD149"/>
      <c r="CE149"/>
      <c r="CF149"/>
      <c r="CG149" s="497"/>
      <c r="CH149"/>
      <c r="CI149"/>
      <c r="CJ149"/>
      <c r="CK149"/>
      <c r="CL149"/>
      <c r="CM149"/>
      <c r="CN149" s="497"/>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row>
    <row r="150" spans="1:486" s="432" customFormat="1" ht="15" customHeight="1" x14ac:dyDescent="0.25">
      <c r="A150" t="str">
        <f t="shared" si="74"/>
        <v xml:space="preserve"> Ow Qgccrjp 987321</v>
      </c>
      <c r="B150" s="493"/>
      <c r="C150" s="455" t="s">
        <v>5158</v>
      </c>
      <c r="D150" s="455" t="s">
        <v>5159</v>
      </c>
      <c r="E150" s="458" t="s">
        <v>5160</v>
      </c>
      <c r="F150" s="455" t="s">
        <v>5161</v>
      </c>
      <c r="G150" s="504" t="s">
        <v>5162</v>
      </c>
      <c r="H150" s="503" t="s">
        <v>5163</v>
      </c>
      <c r="I150" s="455" t="s">
        <v>5164</v>
      </c>
      <c r="J150" s="455">
        <v>76821</v>
      </c>
      <c r="K150" s="455" t="s">
        <v>5165</v>
      </c>
      <c r="L150" s="455" t="s">
        <v>5166</v>
      </c>
      <c r="M150" s="455">
        <v>813983</v>
      </c>
      <c r="N150" s="455">
        <v>5047724</v>
      </c>
      <c r="O150" s="455" t="s">
        <v>5167</v>
      </c>
      <c r="P150" s="455" t="s">
        <v>5168</v>
      </c>
      <c r="Q150" s="501" t="s">
        <v>105</v>
      </c>
      <c r="R150" s="500" t="s">
        <v>105</v>
      </c>
      <c r="S150" s="492" t="b">
        <f t="shared" si="82"/>
        <v>1</v>
      </c>
      <c r="T150" s="492" t="str">
        <f t="shared" si="83"/>
        <v>ok</v>
      </c>
      <c r="U150" s="498"/>
      <c r="V150" s="498"/>
      <c r="W150" s="499"/>
      <c r="X150" s="442">
        <f t="shared" si="75"/>
        <v>0</v>
      </c>
      <c r="Y150" s="490" t="b">
        <f t="shared" si="84"/>
        <v>1</v>
      </c>
      <c r="Z150" s="492" t="str">
        <f t="shared" si="85"/>
        <v>ok</v>
      </c>
      <c r="AA150" s="498"/>
      <c r="AB150" s="498"/>
      <c r="AC150" s="499"/>
      <c r="AD150" s="442">
        <f t="shared" si="76"/>
        <v>0</v>
      </c>
      <c r="AE150" s="490" t="b">
        <f t="shared" si="86"/>
        <v>1</v>
      </c>
      <c r="AF150" s="490" t="str">
        <f t="shared" ref="AF150:AF213" si="96">IF(AE150,"ok","")</f>
        <v>ok</v>
      </c>
      <c r="AG150" s="498"/>
      <c r="AH150" s="498">
        <v>921493</v>
      </c>
      <c r="AI150" s="499">
        <v>541227</v>
      </c>
      <c r="AJ150" s="442">
        <f t="shared" si="93"/>
        <v>0.70259983334164777</v>
      </c>
      <c r="AK150" s="492" t="b">
        <f t="shared" si="87"/>
        <v>0</v>
      </c>
      <c r="AL150" s="492" t="str">
        <f t="shared" si="88"/>
        <v/>
      </c>
      <c r="AM150" s="445"/>
      <c r="AN150" s="498">
        <v>2012259</v>
      </c>
      <c r="AO150" s="499">
        <v>1509052</v>
      </c>
      <c r="AP150" s="447">
        <f t="shared" si="89"/>
        <v>0.33345901930483507</v>
      </c>
      <c r="AQ150" s="492" t="b">
        <f t="shared" si="90"/>
        <v>0</v>
      </c>
      <c r="AR150" s="492" t="b">
        <f t="shared" si="91"/>
        <v>1</v>
      </c>
      <c r="AS150" s="492" t="str">
        <f t="shared" si="81"/>
        <v/>
      </c>
      <c r="AT150" s="462"/>
      <c r="AU150" s="443">
        <v>52761.19</v>
      </c>
      <c r="AV150" s="443">
        <v>89466.96</v>
      </c>
      <c r="AW150" s="443" t="s">
        <v>7023</v>
      </c>
      <c r="AX150" s="444">
        <v>5.8206199999999999</v>
      </c>
      <c r="AY150" s="443">
        <v>985871.35999999999</v>
      </c>
      <c r="AZ150" s="443">
        <v>919939.59</v>
      </c>
      <c r="BA150" s="442" t="s">
        <v>7024</v>
      </c>
      <c r="BB150" s="442">
        <v>77783</v>
      </c>
      <c r="BC150" s="441">
        <v>498477</v>
      </c>
      <c r="BD150" s="440">
        <v>2617981</v>
      </c>
      <c r="BE150" s="439">
        <v>7565523.7999999998</v>
      </c>
      <c r="BF150" s="439">
        <v>1450</v>
      </c>
      <c r="BG150" s="439" t="s">
        <v>7026</v>
      </c>
      <c r="BH150" s="439">
        <f t="shared" si="95"/>
        <v>987321</v>
      </c>
      <c r="BI150" s="438" t="e">
        <f t="shared" si="94"/>
        <v>#VALUE!</v>
      </c>
      <c r="BJ150" t="e">
        <f>VLOOKUP(P150,'[1]Critère Allocation'!$A$4:$K$10,11,FALSE)</f>
        <v>#N/A</v>
      </c>
      <c r="BK150" s="431" t="e">
        <f t="shared" si="72"/>
        <v>#N/A</v>
      </c>
      <c r="BL150" s="437" t="e">
        <f>$BO150*VLOOKUP($C150,'[1]PARAMETRES 2024'!$C$2:$I$27,2,FALSE)</f>
        <v>#N/A</v>
      </c>
      <c r="BM150" s="436" t="e">
        <f>$BO150*VLOOKUP($C150,'[1]PARAMETRES 2024'!$C$2:$I$27,3,FALSE)</f>
        <v>#N/A</v>
      </c>
      <c r="BN150" s="437" t="e">
        <f>$BO150*VLOOKUP($C150,'[1]PARAMETRES 2024'!$C$2:$I$27,4,FALSE)</f>
        <v>#N/A</v>
      </c>
      <c r="BO150" s="434" t="e">
        <f>$BK150/(1-VLOOKUP($C150,'[1]PARAMETRES 2024'!$C$2:$I$27,5,FALSE))</f>
        <v>#N/A</v>
      </c>
      <c r="BP150" s="437">
        <f t="shared" si="77"/>
        <v>0</v>
      </c>
      <c r="BQ150" s="437">
        <f t="shared" si="92"/>
        <v>0</v>
      </c>
      <c r="BR150" s="434" t="e">
        <f t="shared" si="78"/>
        <v>#N/A</v>
      </c>
      <c r="BS150" s="436">
        <f>IFERROR(BO150*VLOOKUP(C150,'[1]PARAMETRES 2024'!$C$2:$I$27,6,FALSE),0)</f>
        <v>0</v>
      </c>
      <c r="BT150" s="436">
        <f>IFERROR((BP150+BQ150)*VLOOKUP(C150,'[1]PARAMETRES 2024'!$C$2:$I$27,7,FALSE),0)</f>
        <v>0</v>
      </c>
      <c r="BU150" s="435" t="e">
        <f t="shared" si="79"/>
        <v>#N/A</v>
      </c>
      <c r="BV150"/>
      <c r="BW150"/>
      <c r="BX150" s="434" t="e">
        <f t="shared" si="80"/>
        <v>#N/A</v>
      </c>
      <c r="BY150"/>
      <c r="BZ150" s="497"/>
      <c r="CA150"/>
      <c r="CB150"/>
      <c r="CC150"/>
      <c r="CD150"/>
      <c r="CE150"/>
      <c r="CF150"/>
      <c r="CG150" s="497"/>
      <c r="CH150"/>
      <c r="CI150"/>
      <c r="CJ150"/>
      <c r="CK150"/>
      <c r="CL150"/>
      <c r="CM150"/>
      <c r="CN150" s="497"/>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row>
    <row r="151" spans="1:486" s="432" customFormat="1" ht="14.25" customHeight="1" x14ac:dyDescent="0.25">
      <c r="A151" t="str">
        <f t="shared" si="74"/>
        <v xml:space="preserve"> Bnzqlrzw-kz-Veermk 469257</v>
      </c>
      <c r="B151" s="493"/>
      <c r="C151" s="455" t="s">
        <v>5169</v>
      </c>
      <c r="D151" s="455" t="s">
        <v>5170</v>
      </c>
      <c r="E151" s="458" t="s">
        <v>5171</v>
      </c>
      <c r="F151" s="455" t="s">
        <v>5172</v>
      </c>
      <c r="G151" s="504" t="s">
        <v>5173</v>
      </c>
      <c r="H151" s="503" t="s">
        <v>5174</v>
      </c>
      <c r="I151" s="455" t="s">
        <v>5175</v>
      </c>
      <c r="J151" s="455">
        <v>63559</v>
      </c>
      <c r="K151" s="455" t="s">
        <v>5176</v>
      </c>
      <c r="L151" s="455" t="s">
        <v>5177</v>
      </c>
      <c r="M151" s="502">
        <v>30597</v>
      </c>
      <c r="N151" s="455">
        <v>9461813</v>
      </c>
      <c r="O151" s="455" t="s">
        <v>5178</v>
      </c>
      <c r="P151" s="455" t="s">
        <v>5179</v>
      </c>
      <c r="Q151" s="501" t="s">
        <v>105</v>
      </c>
      <c r="R151" s="500" t="s">
        <v>105</v>
      </c>
      <c r="S151" s="492" t="b">
        <f t="shared" si="82"/>
        <v>1</v>
      </c>
      <c r="T151" s="492" t="str">
        <f t="shared" si="83"/>
        <v>ok</v>
      </c>
      <c r="U151" s="498"/>
      <c r="V151" s="498"/>
      <c r="W151" s="499"/>
      <c r="X151" s="442">
        <f t="shared" si="75"/>
        <v>0</v>
      </c>
      <c r="Y151" s="490" t="b">
        <f t="shared" si="84"/>
        <v>1</v>
      </c>
      <c r="Z151" s="492" t="str">
        <f t="shared" si="85"/>
        <v>ok</v>
      </c>
      <c r="AA151" s="498"/>
      <c r="AB151" s="498"/>
      <c r="AC151" s="499"/>
      <c r="AD151" s="440">
        <f t="shared" si="76"/>
        <v>0</v>
      </c>
      <c r="AE151" s="490" t="b">
        <f t="shared" si="86"/>
        <v>1</v>
      </c>
      <c r="AF151" s="490" t="str">
        <f t="shared" si="96"/>
        <v>ok</v>
      </c>
      <c r="AG151" s="498"/>
      <c r="AH151" s="498">
        <v>114114</v>
      </c>
      <c r="AI151" s="499">
        <v>110990</v>
      </c>
      <c r="AJ151" s="440">
        <f t="shared" si="93"/>
        <v>2.8146679881070367E-2</v>
      </c>
      <c r="AK151" s="492" t="b">
        <f t="shared" si="87"/>
        <v>1</v>
      </c>
      <c r="AL151" s="492" t="str">
        <f t="shared" si="88"/>
        <v>ok</v>
      </c>
      <c r="AM151" s="445"/>
      <c r="AN151" s="498">
        <v>169056</v>
      </c>
      <c r="AO151" s="499">
        <v>1724334</v>
      </c>
      <c r="AP151" s="447">
        <f t="shared" si="89"/>
        <v>-0.90195866926013168</v>
      </c>
      <c r="AQ151" s="492" t="b">
        <f t="shared" si="90"/>
        <v>0</v>
      </c>
      <c r="AR151" s="492" t="b">
        <f t="shared" si="91"/>
        <v>1</v>
      </c>
      <c r="AS151" s="492" t="str">
        <f t="shared" si="81"/>
        <v/>
      </c>
      <c r="AT151" s="445"/>
      <c r="AU151" s="443">
        <v>615192.38</v>
      </c>
      <c r="AV151" s="443">
        <v>439825.22</v>
      </c>
      <c r="AW151" s="443" t="s">
        <v>7027</v>
      </c>
      <c r="AX151" s="444">
        <v>6.4792500000000004</v>
      </c>
      <c r="AY151" s="443">
        <v>467797.17</v>
      </c>
      <c r="AZ151" s="443">
        <v>398665.42</v>
      </c>
      <c r="BA151" s="442" t="s">
        <v>6686</v>
      </c>
      <c r="BB151" s="442">
        <v>46333</v>
      </c>
      <c r="BC151" s="441">
        <v>70503</v>
      </c>
      <c r="BD151" s="440">
        <v>364718</v>
      </c>
      <c r="BE151" s="439">
        <v>489453.77</v>
      </c>
      <c r="BF151" s="439">
        <v>1460</v>
      </c>
      <c r="BG151" s="439" t="s">
        <v>7028</v>
      </c>
      <c r="BH151" s="439">
        <f t="shared" si="95"/>
        <v>469257</v>
      </c>
      <c r="BI151" s="438" t="e">
        <f t="shared" si="94"/>
        <v>#VALUE!</v>
      </c>
      <c r="BJ151" t="e">
        <f>VLOOKUP(P151,'[1]Critère Allocation'!$A$4:$K$10,11,FALSE)</f>
        <v>#N/A</v>
      </c>
      <c r="BK151" s="431" t="e">
        <f t="shared" si="72"/>
        <v>#N/A</v>
      </c>
      <c r="BL151" s="437" t="e">
        <f>$BO151*VLOOKUP($C151,'[1]PARAMETRES 2024'!$C$2:$I$27,2,FALSE)</f>
        <v>#N/A</v>
      </c>
      <c r="BM151" s="436" t="e">
        <f>$BO151*VLOOKUP($C151,'[1]PARAMETRES 2024'!$C$2:$I$27,3,FALSE)</f>
        <v>#N/A</v>
      </c>
      <c r="BN151" s="437" t="e">
        <f>$BO151*VLOOKUP($C151,'[1]PARAMETRES 2024'!$C$2:$I$27,4,FALSE)</f>
        <v>#N/A</v>
      </c>
      <c r="BO151" s="434" t="e">
        <f>$BK151/(1-VLOOKUP($C151,'[1]PARAMETRES 2024'!$C$2:$I$27,5,FALSE))</f>
        <v>#N/A</v>
      </c>
      <c r="BP151" s="437">
        <f t="shared" si="77"/>
        <v>0</v>
      </c>
      <c r="BQ151" s="437">
        <f t="shared" si="92"/>
        <v>0</v>
      </c>
      <c r="BR151" s="434" t="e">
        <f t="shared" si="78"/>
        <v>#N/A</v>
      </c>
      <c r="BS151" s="436">
        <f>IFERROR(BO151*VLOOKUP(C151,'[1]PARAMETRES 2024'!$C$2:$I$27,6,FALSE),0)</f>
        <v>0</v>
      </c>
      <c r="BT151" s="436">
        <f>IFERROR((BP151+BQ151)*VLOOKUP(C151,'[1]PARAMETRES 2024'!$C$2:$I$27,7,FALSE),0)</f>
        <v>0</v>
      </c>
      <c r="BU151" s="435" t="e">
        <f t="shared" si="79"/>
        <v>#N/A</v>
      </c>
      <c r="BV151"/>
      <c r="BW151"/>
      <c r="BX151" s="434" t="e">
        <f t="shared" si="80"/>
        <v>#N/A</v>
      </c>
      <c r="BY151"/>
      <c r="BZ151" s="497"/>
      <c r="CA151"/>
      <c r="CB151"/>
      <c r="CC151"/>
      <c r="CD151"/>
      <c r="CE151"/>
      <c r="CF151"/>
      <c r="CG151" s="497"/>
      <c r="CH151"/>
      <c r="CI151"/>
      <c r="CJ151"/>
      <c r="CK151"/>
      <c r="CL151"/>
      <c r="CM151"/>
      <c r="CN151" s="497"/>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row>
    <row r="152" spans="1:486" s="432" customFormat="1" ht="14.25" customHeight="1" x14ac:dyDescent="0.25">
      <c r="A152" t="str">
        <f t="shared" si="74"/>
        <v>16493891</v>
      </c>
      <c r="B152" s="523"/>
      <c r="C152" s="455" t="s">
        <v>5180</v>
      </c>
      <c r="D152" s="455" t="s">
        <v>5181</v>
      </c>
      <c r="E152" s="458" t="s">
        <v>5182</v>
      </c>
      <c r="F152" s="455" t="s">
        <v>5183</v>
      </c>
      <c r="G152" s="504" t="s">
        <v>5184</v>
      </c>
      <c r="H152" s="503"/>
      <c r="I152" s="455"/>
      <c r="J152" s="455"/>
      <c r="K152" s="455"/>
      <c r="L152" s="455"/>
      <c r="M152" s="455"/>
      <c r="N152" s="455"/>
      <c r="O152" s="455"/>
      <c r="P152" s="455"/>
      <c r="Q152" s="501" t="s">
        <v>105</v>
      </c>
      <c r="R152" s="500" t="s">
        <v>105</v>
      </c>
      <c r="S152" s="492" t="b">
        <f t="shared" si="82"/>
        <v>1</v>
      </c>
      <c r="T152" s="492" t="str">
        <f t="shared" si="83"/>
        <v>ok</v>
      </c>
      <c r="U152" s="498"/>
      <c r="V152" s="498">
        <v>11121034</v>
      </c>
      <c r="W152" s="499">
        <v>11341913</v>
      </c>
      <c r="X152" s="442">
        <f t="shared" si="75"/>
        <v>-1.9474580699040806E-2</v>
      </c>
      <c r="Y152" s="490" t="b">
        <f t="shared" si="84"/>
        <v>1</v>
      </c>
      <c r="Z152" s="492" t="str">
        <f t="shared" si="85"/>
        <v>ok</v>
      </c>
      <c r="AA152" s="498"/>
      <c r="AB152" s="498">
        <v>10813281</v>
      </c>
      <c r="AC152" s="499">
        <v>12049612</v>
      </c>
      <c r="AD152" s="440">
        <f t="shared" si="76"/>
        <v>-0.10260338673145658</v>
      </c>
      <c r="AE152" s="490" t="b">
        <f t="shared" si="86"/>
        <v>0</v>
      </c>
      <c r="AF152" s="490" t="str">
        <f t="shared" si="96"/>
        <v/>
      </c>
      <c r="AG152" s="498"/>
      <c r="AH152" s="498">
        <v>6434600</v>
      </c>
      <c r="AI152" s="499">
        <v>5275268</v>
      </c>
      <c r="AJ152" s="440">
        <f t="shared" si="93"/>
        <v>0.21976741276462164</v>
      </c>
      <c r="AK152" s="492" t="b">
        <f t="shared" si="87"/>
        <v>0</v>
      </c>
      <c r="AL152" s="492" t="str">
        <f t="shared" si="88"/>
        <v/>
      </c>
      <c r="AM152" s="505"/>
      <c r="AN152" s="498">
        <v>12532252</v>
      </c>
      <c r="AO152" s="499">
        <v>9856558</v>
      </c>
      <c r="AP152" s="447">
        <f t="shared" si="89"/>
        <v>0.2714633242152078</v>
      </c>
      <c r="AQ152" s="492" t="b">
        <f t="shared" si="90"/>
        <v>0</v>
      </c>
      <c r="AR152" s="492" t="b">
        <f t="shared" si="91"/>
        <v>1</v>
      </c>
      <c r="AS152" s="492" t="str">
        <f t="shared" si="81"/>
        <v/>
      </c>
      <c r="AT152" s="505"/>
      <c r="AU152" s="443">
        <v>3003255.64</v>
      </c>
      <c r="AV152" s="443">
        <v>26576999.760000002</v>
      </c>
      <c r="AW152" s="443" t="s">
        <v>7029</v>
      </c>
      <c r="AX152" s="444">
        <v>1.91906</v>
      </c>
      <c r="AY152" s="443">
        <v>16492421.08</v>
      </c>
      <c r="AZ152" s="443">
        <v>6502591.29</v>
      </c>
      <c r="BA152" s="442" t="s">
        <v>7030</v>
      </c>
      <c r="BB152" s="442">
        <v>6799656</v>
      </c>
      <c r="BC152" s="441">
        <v>91394742</v>
      </c>
      <c r="BD152" s="440">
        <v>86525621</v>
      </c>
      <c r="BE152" s="439">
        <v>59648317.689999998</v>
      </c>
      <c r="BF152" s="439">
        <v>1470</v>
      </c>
      <c r="BG152" s="439" t="s">
        <v>7031</v>
      </c>
      <c r="BH152" s="439">
        <f t="shared" si="95"/>
        <v>16493891</v>
      </c>
      <c r="BI152" s="438" t="e">
        <f t="shared" si="94"/>
        <v>#VALUE!</v>
      </c>
      <c r="BJ152" t="e">
        <f>VLOOKUP(P152,'[1]Critère Allocation'!$A$4:$K$10,11,FALSE)</f>
        <v>#N/A</v>
      </c>
      <c r="BK152" s="431" t="e">
        <f t="shared" si="72"/>
        <v>#N/A</v>
      </c>
      <c r="BL152" s="437" t="e">
        <f>$BO152*VLOOKUP($C152,'[1]PARAMETRES 2024'!$C$2:$I$27,2,FALSE)</f>
        <v>#N/A</v>
      </c>
      <c r="BM152" s="436" t="e">
        <f>$BO152*VLOOKUP($C152,'[1]PARAMETRES 2024'!$C$2:$I$27,3,FALSE)</f>
        <v>#N/A</v>
      </c>
      <c r="BN152" s="437" t="e">
        <f>$BO152*VLOOKUP($C152,'[1]PARAMETRES 2024'!$C$2:$I$27,4,FALSE)</f>
        <v>#N/A</v>
      </c>
      <c r="BO152" s="434" t="e">
        <f>$BK152/(1-VLOOKUP($C152,'[1]PARAMETRES 2024'!$C$2:$I$27,5,FALSE))</f>
        <v>#N/A</v>
      </c>
      <c r="BP152" s="437">
        <f t="shared" si="77"/>
        <v>0</v>
      </c>
      <c r="BQ152" s="437">
        <f t="shared" si="92"/>
        <v>0</v>
      </c>
      <c r="BR152" s="434" t="e">
        <f t="shared" si="78"/>
        <v>#N/A</v>
      </c>
      <c r="BS152" s="436">
        <f>IFERROR(BO152*VLOOKUP(C152,'[1]PARAMETRES 2024'!$C$2:$I$27,6,FALSE),0)</f>
        <v>0</v>
      </c>
      <c r="BT152" s="436">
        <f>IFERROR((BP152+BQ152)*VLOOKUP(C152,'[1]PARAMETRES 2024'!$C$2:$I$27,7,FALSE),0)</f>
        <v>0</v>
      </c>
      <c r="BU152" s="435" t="e">
        <f t="shared" si="79"/>
        <v>#N/A</v>
      </c>
      <c r="BV152"/>
      <c r="BW152"/>
      <c r="BX152" s="434" t="e">
        <f t="shared" si="80"/>
        <v>#N/A</v>
      </c>
      <c r="BY152" s="438">
        <v>9098.6782062917919</v>
      </c>
      <c r="BZ152" s="497"/>
      <c r="CA152"/>
      <c r="CB152"/>
      <c r="CC152"/>
      <c r="CD152"/>
      <c r="CE152"/>
      <c r="CF152"/>
      <c r="CG152" s="497"/>
      <c r="CH152"/>
      <c r="CI152"/>
      <c r="CJ152"/>
      <c r="CK152"/>
      <c r="CL152"/>
      <c r="CM152"/>
      <c r="CN152" s="497"/>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row>
    <row r="153" spans="1:486" s="432" customFormat="1" ht="14.25" customHeight="1" x14ac:dyDescent="0.25">
      <c r="A153" t="str">
        <f t="shared" si="74"/>
        <v xml:space="preserve"> 1.5986019 41268170</v>
      </c>
      <c r="B153" s="493"/>
      <c r="C153" s="455" t="s">
        <v>5185</v>
      </c>
      <c r="D153" s="455" t="s">
        <v>5186</v>
      </c>
      <c r="E153" s="458" t="s">
        <v>5187</v>
      </c>
      <c r="F153" s="455">
        <v>66523</v>
      </c>
      <c r="G153" s="504" t="s">
        <v>5188</v>
      </c>
      <c r="H153" s="503" t="s">
        <v>5189</v>
      </c>
      <c r="I153" s="455">
        <v>972167</v>
      </c>
      <c r="J153" s="455">
        <v>2910635</v>
      </c>
      <c r="K153" s="455" t="s">
        <v>5190</v>
      </c>
      <c r="L153" s="455" t="s">
        <v>5191</v>
      </c>
      <c r="M153" s="455"/>
      <c r="N153" s="455"/>
      <c r="O153" s="455"/>
      <c r="P153" s="455"/>
      <c r="Q153" s="501" t="s">
        <v>105</v>
      </c>
      <c r="R153" s="500" t="s">
        <v>105</v>
      </c>
      <c r="S153" s="492" t="b">
        <f t="shared" si="82"/>
        <v>1</v>
      </c>
      <c r="T153" s="492" t="str">
        <f t="shared" si="83"/>
        <v>ok</v>
      </c>
      <c r="U153" s="498"/>
      <c r="V153" s="498">
        <v>8118557</v>
      </c>
      <c r="W153" s="499">
        <v>7122927</v>
      </c>
      <c r="X153" s="442">
        <f t="shared" si="75"/>
        <v>0.13977821196258225</v>
      </c>
      <c r="Y153" s="490" t="b">
        <f t="shared" si="84"/>
        <v>1</v>
      </c>
      <c r="Z153" s="492" t="str">
        <f t="shared" si="85"/>
        <v>ok</v>
      </c>
      <c r="AA153" s="498"/>
      <c r="AB153" s="498">
        <v>14016984</v>
      </c>
      <c r="AC153" s="499">
        <v>16354686</v>
      </c>
      <c r="AD153" s="442">
        <f t="shared" si="76"/>
        <v>-0.14293774885069638</v>
      </c>
      <c r="AE153" s="490" t="b">
        <f t="shared" si="86"/>
        <v>0</v>
      </c>
      <c r="AF153" s="490" t="str">
        <f t="shared" si="96"/>
        <v/>
      </c>
      <c r="AG153" s="498"/>
      <c r="AH153" s="498">
        <v>7323013</v>
      </c>
      <c r="AI153" s="499">
        <v>7089989</v>
      </c>
      <c r="AJ153" s="442">
        <f t="shared" si="93"/>
        <v>3.2866623629458379E-2</v>
      </c>
      <c r="AK153" s="492" t="b">
        <f t="shared" si="87"/>
        <v>1</v>
      </c>
      <c r="AL153" s="492" t="str">
        <f t="shared" si="88"/>
        <v>ok</v>
      </c>
      <c r="AM153" s="498"/>
      <c r="AN153" s="498">
        <v>11717369</v>
      </c>
      <c r="AO153" s="499">
        <v>11108876</v>
      </c>
      <c r="AP153" s="447">
        <f t="shared" si="89"/>
        <v>5.477538861717423E-2</v>
      </c>
      <c r="AQ153" s="492" t="b">
        <f t="shared" si="90"/>
        <v>1</v>
      </c>
      <c r="AR153" s="492" t="b">
        <f t="shared" si="91"/>
        <v>1</v>
      </c>
      <c r="AS153" s="492" t="str">
        <f t="shared" si="81"/>
        <v>ok</v>
      </c>
      <c r="AT153" s="498"/>
      <c r="AU153" s="443">
        <v>29953590.579999998</v>
      </c>
      <c r="AV153" s="443">
        <v>53058788.149999999</v>
      </c>
      <c r="AW153" s="443" t="s">
        <v>7032</v>
      </c>
      <c r="AX153" s="444">
        <v>1.53426</v>
      </c>
      <c r="AY153" s="443">
        <v>41266689.840000004</v>
      </c>
      <c r="AZ153" s="443">
        <v>72957617.840000004</v>
      </c>
      <c r="BA153" s="442" t="s">
        <v>7033</v>
      </c>
      <c r="BB153" s="442">
        <v>2668648</v>
      </c>
      <c r="BC153" s="441">
        <v>86688165</v>
      </c>
      <c r="BD153" s="440">
        <v>19292756</v>
      </c>
      <c r="BE153" s="439">
        <v>32363935.25</v>
      </c>
      <c r="BF153" s="439">
        <v>1480</v>
      </c>
      <c r="BG153" s="439" t="s">
        <v>7034</v>
      </c>
      <c r="BH153" s="439">
        <f t="shared" si="95"/>
        <v>41268170</v>
      </c>
      <c r="BI153" s="438" t="e">
        <f t="shared" si="94"/>
        <v>#VALUE!</v>
      </c>
      <c r="BJ153" t="e">
        <f>VLOOKUP(P153,'[1]Critère Allocation'!$A$4:$K$10,11,FALSE)</f>
        <v>#N/A</v>
      </c>
      <c r="BK153" s="431" t="e">
        <f t="shared" si="72"/>
        <v>#N/A</v>
      </c>
      <c r="BL153" s="437" t="e">
        <f>$BO153*VLOOKUP($C153,'[1]PARAMETRES 2024'!$C$2:$I$27,2,FALSE)</f>
        <v>#N/A</v>
      </c>
      <c r="BM153" s="436" t="e">
        <f>$BO153*VLOOKUP($C153,'[1]PARAMETRES 2024'!$C$2:$I$27,3,FALSE)</f>
        <v>#N/A</v>
      </c>
      <c r="BN153" s="437" t="e">
        <f>$BO153*VLOOKUP($C153,'[1]PARAMETRES 2024'!$C$2:$I$27,4,FALSE)</f>
        <v>#N/A</v>
      </c>
      <c r="BO153" s="434" t="e">
        <f>$BK153/(1-VLOOKUP($C153,'[1]PARAMETRES 2024'!$C$2:$I$27,5,FALSE))</f>
        <v>#N/A</v>
      </c>
      <c r="BP153" s="437">
        <f t="shared" si="77"/>
        <v>0</v>
      </c>
      <c r="BQ153" s="437">
        <f t="shared" si="92"/>
        <v>0</v>
      </c>
      <c r="BR153" s="434" t="e">
        <f t="shared" si="78"/>
        <v>#N/A</v>
      </c>
      <c r="BS153" s="436">
        <f>IFERROR(BO153*VLOOKUP(C153,'[1]PARAMETRES 2024'!$C$2:$I$27,6,FALSE),0)</f>
        <v>0</v>
      </c>
      <c r="BT153" s="436">
        <f>IFERROR((BP153+BQ153)*VLOOKUP(C153,'[1]PARAMETRES 2024'!$C$2:$I$27,7,FALSE),0)</f>
        <v>0</v>
      </c>
      <c r="BU153" s="435" t="e">
        <f t="shared" si="79"/>
        <v>#N/A</v>
      </c>
      <c r="BV153"/>
      <c r="BW153"/>
      <c r="BX153" s="434" t="e">
        <f t="shared" si="80"/>
        <v>#N/A</v>
      </c>
      <c r="BY153" s="438">
        <v>9448.1549502665966</v>
      </c>
      <c r="BZ153" s="497"/>
      <c r="CA153"/>
      <c r="CB153"/>
      <c r="CC153"/>
      <c r="CD153"/>
      <c r="CE153"/>
      <c r="CF153"/>
      <c r="CG153" s="497"/>
      <c r="CH153"/>
      <c r="CI153"/>
      <c r="CJ153"/>
      <c r="CK153"/>
      <c r="CL153"/>
      <c r="CM153"/>
      <c r="CN153" s="497"/>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row>
    <row r="154" spans="1:486" s="432" customFormat="1" ht="14.25" customHeight="1" x14ac:dyDescent="0.25">
      <c r="A154" t="str">
        <f t="shared" si="74"/>
        <v xml:space="preserve"> Bhfeadt 4744561</v>
      </c>
      <c r="B154" s="493"/>
      <c r="C154" s="455" t="s">
        <v>5192</v>
      </c>
      <c r="D154" s="455" t="s">
        <v>5193</v>
      </c>
      <c r="E154" s="458" t="s">
        <v>5194</v>
      </c>
      <c r="F154" s="455" t="s">
        <v>5195</v>
      </c>
      <c r="G154" s="504" t="s">
        <v>5196</v>
      </c>
      <c r="H154" s="503" t="s">
        <v>5197</v>
      </c>
      <c r="I154" s="455" t="s">
        <v>5198</v>
      </c>
      <c r="J154" s="455">
        <v>68902</v>
      </c>
      <c r="K154" s="455" t="s">
        <v>5199</v>
      </c>
      <c r="L154" s="455" t="s">
        <v>5200</v>
      </c>
      <c r="M154" s="455">
        <v>529567</v>
      </c>
      <c r="N154" s="455">
        <v>4109360</v>
      </c>
      <c r="O154" s="455" t="s">
        <v>5201</v>
      </c>
      <c r="P154" s="455" t="s">
        <v>5202</v>
      </c>
      <c r="Q154" s="501" t="s">
        <v>105</v>
      </c>
      <c r="R154" s="500" t="s">
        <v>105</v>
      </c>
      <c r="S154" s="492" t="b">
        <f t="shared" si="82"/>
        <v>1</v>
      </c>
      <c r="T154" s="492" t="str">
        <f t="shared" si="83"/>
        <v>ok</v>
      </c>
      <c r="U154" s="498"/>
      <c r="V154" s="498">
        <v>0</v>
      </c>
      <c r="W154" s="499"/>
      <c r="X154" s="442">
        <f t="shared" si="75"/>
        <v>0</v>
      </c>
      <c r="Y154" s="490" t="b">
        <f t="shared" si="84"/>
        <v>1</v>
      </c>
      <c r="Z154" s="492" t="str">
        <f t="shared" si="85"/>
        <v>ok</v>
      </c>
      <c r="AA154" s="498"/>
      <c r="AB154" s="498">
        <v>1684977</v>
      </c>
      <c r="AC154" s="499">
        <v>1789725</v>
      </c>
      <c r="AD154" s="442">
        <f t="shared" si="76"/>
        <v>-5.852742739806395E-2</v>
      </c>
      <c r="AE154" s="490" t="b">
        <f t="shared" si="86"/>
        <v>1</v>
      </c>
      <c r="AF154" s="490" t="str">
        <f t="shared" si="96"/>
        <v>ok</v>
      </c>
      <c r="AG154" s="498"/>
      <c r="AH154" s="498"/>
      <c r="AI154" s="499"/>
      <c r="AJ154" s="442">
        <f t="shared" si="93"/>
        <v>0</v>
      </c>
      <c r="AK154" s="492" t="b">
        <f t="shared" si="87"/>
        <v>1</v>
      </c>
      <c r="AL154" s="492" t="str">
        <f t="shared" si="88"/>
        <v>ok</v>
      </c>
      <c r="AM154" s="498"/>
      <c r="AN154" s="498"/>
      <c r="AO154" s="499"/>
      <c r="AP154" s="447">
        <f t="shared" si="89"/>
        <v>0</v>
      </c>
      <c r="AQ154" s="492" t="b">
        <f t="shared" si="90"/>
        <v>1</v>
      </c>
      <c r="AR154" s="492" t="b">
        <f t="shared" si="91"/>
        <v>1</v>
      </c>
      <c r="AS154" s="492" t="str">
        <f t="shared" si="81"/>
        <v>ok</v>
      </c>
      <c r="AT154" s="498"/>
      <c r="AU154" s="443">
        <v>7267303.5599999996</v>
      </c>
      <c r="AV154" s="443">
        <v>1270974.29</v>
      </c>
      <c r="AW154" s="443" t="s">
        <v>7035</v>
      </c>
      <c r="AX154" s="444">
        <v>2.6059199999999998</v>
      </c>
      <c r="AY154" s="443">
        <v>4743069.8600000003</v>
      </c>
      <c r="AZ154" s="443">
        <v>7972060.7000000002</v>
      </c>
      <c r="BA154" s="442" t="s">
        <v>7036</v>
      </c>
      <c r="BB154" s="442">
        <v>26611</v>
      </c>
      <c r="BC154" s="441">
        <v>251389</v>
      </c>
      <c r="BD154" s="440">
        <v>9435873</v>
      </c>
      <c r="BE154" s="439">
        <v>4001227.87</v>
      </c>
      <c r="BF154" s="439">
        <v>1490</v>
      </c>
      <c r="BG154" s="439" t="s">
        <v>6648</v>
      </c>
      <c r="BH154" s="439">
        <f>ROUND((AY154+BF154),0)+1</f>
        <v>4744561</v>
      </c>
      <c r="BI154" s="438" t="e">
        <f t="shared" si="94"/>
        <v>#VALUE!</v>
      </c>
      <c r="BJ154" t="e">
        <f>VLOOKUP(P154,'[1]Critère Allocation'!$A$4:$K$10,11,FALSE)</f>
        <v>#N/A</v>
      </c>
      <c r="BK154" s="431" t="e">
        <f t="shared" si="72"/>
        <v>#N/A</v>
      </c>
      <c r="BL154" s="437" t="e">
        <f>$BO154*VLOOKUP($C154,'[1]PARAMETRES 2024'!$C$2:$I$27,2,FALSE)</f>
        <v>#N/A</v>
      </c>
      <c r="BM154" s="436" t="e">
        <f>$BO154*VLOOKUP($C154,'[1]PARAMETRES 2024'!$C$2:$I$27,3,FALSE)</f>
        <v>#N/A</v>
      </c>
      <c r="BN154" s="437" t="e">
        <f>$BO154*VLOOKUP($C154,'[1]PARAMETRES 2024'!$C$2:$I$27,4,FALSE)</f>
        <v>#N/A</v>
      </c>
      <c r="BO154" s="434" t="e">
        <f>$BK154/(1-VLOOKUP($C154,'[1]PARAMETRES 2024'!$C$2:$I$27,5,FALSE))</f>
        <v>#N/A</v>
      </c>
      <c r="BP154" s="437">
        <f t="shared" si="77"/>
        <v>0</v>
      </c>
      <c r="BQ154" s="437">
        <f t="shared" si="92"/>
        <v>0</v>
      </c>
      <c r="BR154" s="434" t="e">
        <f t="shared" si="78"/>
        <v>#N/A</v>
      </c>
      <c r="BS154" s="436">
        <f>IFERROR(BO154*VLOOKUP(C154,'[1]PARAMETRES 2024'!$C$2:$I$27,6,FALSE),0)</f>
        <v>0</v>
      </c>
      <c r="BT154" s="436">
        <f>IFERROR((BP154+BQ154)*VLOOKUP(C154,'[1]PARAMETRES 2024'!$C$2:$I$27,7,FALSE),0)</f>
        <v>0</v>
      </c>
      <c r="BU154" s="435" t="e">
        <f t="shared" si="79"/>
        <v>#N/A</v>
      </c>
      <c r="BV154"/>
      <c r="BW154"/>
      <c r="BX154" s="434" t="e">
        <f t="shared" si="80"/>
        <v>#N/A</v>
      </c>
      <c r="BY154" s="438">
        <v>540.41786647913455</v>
      </c>
      <c r="BZ154" s="497"/>
      <c r="CA154"/>
      <c r="CB154"/>
      <c r="CC154"/>
      <c r="CD154"/>
      <c r="CE154"/>
      <c r="CF154"/>
      <c r="CG154" s="497"/>
      <c r="CH154"/>
      <c r="CI154"/>
      <c r="CJ154"/>
      <c r="CK154"/>
      <c r="CL154"/>
      <c r="CM154"/>
      <c r="CN154" s="497"/>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row>
    <row r="155" spans="1:486" s="432" customFormat="1" ht="14.25" customHeight="1" x14ac:dyDescent="0.25">
      <c r="A155" t="str">
        <f t="shared" si="74"/>
        <v xml:space="preserve"> Housvdif 100154</v>
      </c>
      <c r="B155" s="445"/>
      <c r="C155" s="455" t="s">
        <v>5203</v>
      </c>
      <c r="D155" s="455" t="s">
        <v>5204</v>
      </c>
      <c r="E155" s="458" t="s">
        <v>5205</v>
      </c>
      <c r="F155" s="455" t="s">
        <v>5206</v>
      </c>
      <c r="G155" s="470" t="s">
        <v>5207</v>
      </c>
      <c r="H155" s="517" t="s">
        <v>5208</v>
      </c>
      <c r="I155" s="455" t="s">
        <v>5209</v>
      </c>
      <c r="J155" s="455">
        <v>94053</v>
      </c>
      <c r="K155" s="455" t="s">
        <v>5210</v>
      </c>
      <c r="L155" s="455" t="s">
        <v>5211</v>
      </c>
      <c r="M155" s="455">
        <v>320802</v>
      </c>
      <c r="N155" s="455">
        <v>1051445</v>
      </c>
      <c r="O155" s="455" t="s">
        <v>5212</v>
      </c>
      <c r="P155" s="455" t="s">
        <v>5213</v>
      </c>
      <c r="Q155" s="501" t="s">
        <v>105</v>
      </c>
      <c r="R155" s="500" t="s">
        <v>105</v>
      </c>
      <c r="S155" s="492" t="b">
        <f t="shared" si="82"/>
        <v>1</v>
      </c>
      <c r="T155" s="492" t="str">
        <f t="shared" si="83"/>
        <v>ok</v>
      </c>
      <c r="U155" s="498"/>
      <c r="V155" s="498"/>
      <c r="W155" s="499"/>
      <c r="X155" s="442">
        <f t="shared" si="75"/>
        <v>0</v>
      </c>
      <c r="Y155" s="490" t="b">
        <f t="shared" si="84"/>
        <v>1</v>
      </c>
      <c r="Z155" s="492" t="str">
        <f t="shared" si="85"/>
        <v>ok</v>
      </c>
      <c r="AA155" s="498"/>
      <c r="AB155" s="498"/>
      <c r="AC155" s="499"/>
      <c r="AD155" s="442">
        <f t="shared" si="76"/>
        <v>0</v>
      </c>
      <c r="AE155" s="490" t="b">
        <f t="shared" si="86"/>
        <v>1</v>
      </c>
      <c r="AF155" s="490" t="str">
        <f t="shared" si="96"/>
        <v>ok</v>
      </c>
      <c r="AG155" s="498"/>
      <c r="AH155" s="498">
        <v>64180</v>
      </c>
      <c r="AI155" s="499">
        <v>28420</v>
      </c>
      <c r="AJ155" s="442">
        <f t="shared" si="93"/>
        <v>1.2582688247712879</v>
      </c>
      <c r="AK155" s="492" t="b">
        <f t="shared" si="87"/>
        <v>0</v>
      </c>
      <c r="AL155" s="492" t="str">
        <f t="shared" si="88"/>
        <v/>
      </c>
      <c r="AM155" s="498"/>
      <c r="AN155" s="498">
        <v>279101</v>
      </c>
      <c r="AO155" s="499">
        <v>81768</v>
      </c>
      <c r="AP155" s="447">
        <f t="shared" si="89"/>
        <v>2.4133279522551607</v>
      </c>
      <c r="AQ155" s="492" t="b">
        <f t="shared" si="90"/>
        <v>0</v>
      </c>
      <c r="AR155" s="492" t="b">
        <f t="shared" si="91"/>
        <v>1</v>
      </c>
      <c r="AS155" s="492" t="str">
        <f t="shared" si="81"/>
        <v/>
      </c>
      <c r="AT155" s="505"/>
      <c r="AU155" s="443">
        <v>48783.54</v>
      </c>
      <c r="AV155" s="443">
        <v>29945.19</v>
      </c>
      <c r="AW155" s="443" t="s">
        <v>7037</v>
      </c>
      <c r="AX155" s="444">
        <v>8.50136</v>
      </c>
      <c r="AY155" s="443">
        <v>98653.49</v>
      </c>
      <c r="AZ155" s="443">
        <v>28427.42</v>
      </c>
      <c r="BA155" s="442" t="s">
        <v>7038</v>
      </c>
      <c r="BB155" s="442">
        <v>60260</v>
      </c>
      <c r="BC155" s="441">
        <v>29552</v>
      </c>
      <c r="BD155" s="440">
        <v>31749</v>
      </c>
      <c r="BE155" s="439">
        <v>87513.98</v>
      </c>
      <c r="BF155" s="439">
        <v>1500</v>
      </c>
      <c r="BG155" s="439" t="s">
        <v>7039</v>
      </c>
      <c r="BH155" s="439">
        <f>ROUND((AY155+BF155),0)+1</f>
        <v>100154</v>
      </c>
      <c r="BI155" s="438" t="e">
        <f t="shared" si="94"/>
        <v>#VALUE!</v>
      </c>
      <c r="BJ155" t="e">
        <f>VLOOKUP(P155,'[1]Critère Allocation'!$A$4:$K$10,11,FALSE)</f>
        <v>#N/A</v>
      </c>
      <c r="BK155" s="431" t="e">
        <f t="shared" si="72"/>
        <v>#N/A</v>
      </c>
      <c r="BL155" s="437" t="e">
        <f>$BO155*VLOOKUP($C155,'[1]PARAMETRES 2024'!$C$2:$I$27,2,FALSE)</f>
        <v>#N/A</v>
      </c>
      <c r="BM155" s="436" t="e">
        <f>$BO155*VLOOKUP($C155,'[1]PARAMETRES 2024'!$C$2:$I$27,3,FALSE)</f>
        <v>#N/A</v>
      </c>
      <c r="BN155" s="437" t="e">
        <f>$BO155*VLOOKUP($C155,'[1]PARAMETRES 2024'!$C$2:$I$27,4,FALSE)</f>
        <v>#N/A</v>
      </c>
      <c r="BO155" s="434" t="e">
        <f>$BK155/(1-VLOOKUP($C155,'[1]PARAMETRES 2024'!$C$2:$I$27,5,FALSE))</f>
        <v>#N/A</v>
      </c>
      <c r="BP155" s="437">
        <f t="shared" si="77"/>
        <v>0</v>
      </c>
      <c r="BQ155" s="437">
        <f t="shared" si="92"/>
        <v>0</v>
      </c>
      <c r="BR155" s="434" t="e">
        <f t="shared" si="78"/>
        <v>#N/A</v>
      </c>
      <c r="BS155" s="436">
        <f>IFERROR(BO155*VLOOKUP(C155,'[1]PARAMETRES 2024'!$C$2:$I$27,6,FALSE),0)</f>
        <v>0</v>
      </c>
      <c r="BT155" s="436">
        <f>IFERROR((BP155+BQ155)*VLOOKUP(C155,'[1]PARAMETRES 2024'!$C$2:$I$27,7,FALSE),0)</f>
        <v>0</v>
      </c>
      <c r="BU155" s="435" t="e">
        <f t="shared" si="79"/>
        <v>#N/A</v>
      </c>
      <c r="BV155"/>
      <c r="BW155"/>
      <c r="BX155" s="434" t="e">
        <f t="shared" si="80"/>
        <v>#N/A</v>
      </c>
      <c r="BY155" s="438">
        <v>20.584441731620714</v>
      </c>
      <c r="BZ155" s="497"/>
      <c r="CA155"/>
      <c r="CB155"/>
      <c r="CC155"/>
      <c r="CD155"/>
      <c r="CE155"/>
      <c r="CF155"/>
      <c r="CG155" s="497"/>
      <c r="CH155"/>
      <c r="CI155"/>
      <c r="CJ155"/>
      <c r="CK155"/>
      <c r="CL155"/>
      <c r="CM155"/>
      <c r="CN155" s="497"/>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row>
    <row r="156" spans="1:486" s="432" customFormat="1" ht="14.25" customHeight="1" x14ac:dyDescent="0.25">
      <c r="A156" t="str">
        <f t="shared" si="74"/>
        <v xml:space="preserve"> Lmymdr 350754</v>
      </c>
      <c r="B156" s="445"/>
      <c r="C156" s="455" t="s">
        <v>5214</v>
      </c>
      <c r="D156" s="455" t="s">
        <v>5215</v>
      </c>
      <c r="E156" s="458" t="s">
        <v>5216</v>
      </c>
      <c r="F156" s="455" t="s">
        <v>5217</v>
      </c>
      <c r="G156" s="470" t="s">
        <v>5218</v>
      </c>
      <c r="H156" s="517" t="s">
        <v>5219</v>
      </c>
      <c r="I156" s="455" t="s">
        <v>5220</v>
      </c>
      <c r="J156" s="455">
        <v>95151</v>
      </c>
      <c r="K156" s="455" t="s">
        <v>5221</v>
      </c>
      <c r="L156" s="455" t="s">
        <v>5222</v>
      </c>
      <c r="M156" s="455">
        <v>533867</v>
      </c>
      <c r="N156" s="455" t="s">
        <v>5223</v>
      </c>
      <c r="O156" s="455" t="s">
        <v>5224</v>
      </c>
      <c r="P156" s="455" t="s">
        <v>5225</v>
      </c>
      <c r="Q156" s="501" t="s">
        <v>105</v>
      </c>
      <c r="R156" s="500" t="s">
        <v>105</v>
      </c>
      <c r="S156" s="492" t="b">
        <f t="shared" si="82"/>
        <v>1</v>
      </c>
      <c r="T156" s="492" t="str">
        <f t="shared" si="83"/>
        <v>ok</v>
      </c>
      <c r="U156" s="498"/>
      <c r="V156" s="498"/>
      <c r="W156" s="499"/>
      <c r="X156" s="442">
        <f t="shared" si="75"/>
        <v>0</v>
      </c>
      <c r="Y156" s="490" t="b">
        <f t="shared" si="84"/>
        <v>1</v>
      </c>
      <c r="Z156" s="492" t="str">
        <f t="shared" si="85"/>
        <v>ok</v>
      </c>
      <c r="AA156" s="498"/>
      <c r="AB156" s="498"/>
      <c r="AC156" s="499"/>
      <c r="AD156" s="442">
        <f t="shared" si="76"/>
        <v>0</v>
      </c>
      <c r="AE156" s="490" t="b">
        <f t="shared" si="86"/>
        <v>1</v>
      </c>
      <c r="AF156" s="490" t="str">
        <f t="shared" si="96"/>
        <v>ok</v>
      </c>
      <c r="AG156" s="498"/>
      <c r="AH156" s="498">
        <v>287125</v>
      </c>
      <c r="AI156" s="499">
        <v>89724</v>
      </c>
      <c r="AJ156" s="442">
        <f t="shared" si="93"/>
        <v>2.2000913913780038</v>
      </c>
      <c r="AK156" s="492" t="b">
        <f t="shared" si="87"/>
        <v>0</v>
      </c>
      <c r="AL156" s="492" t="str">
        <f t="shared" si="88"/>
        <v/>
      </c>
      <c r="AM156" s="498"/>
      <c r="AN156" s="498">
        <v>414695</v>
      </c>
      <c r="AO156" s="499">
        <v>107007</v>
      </c>
      <c r="AP156" s="447">
        <f t="shared" si="89"/>
        <v>2.8754006747222145</v>
      </c>
      <c r="AQ156" s="492" t="b">
        <f t="shared" si="90"/>
        <v>0</v>
      </c>
      <c r="AR156" s="492" t="b">
        <f t="shared" si="91"/>
        <v>1</v>
      </c>
      <c r="AS156" s="492" t="str">
        <f t="shared" si="81"/>
        <v/>
      </c>
      <c r="AT156" s="498"/>
      <c r="AU156" s="443">
        <v>849941.76</v>
      </c>
      <c r="AV156" s="443">
        <v>10679.13</v>
      </c>
      <c r="AW156" s="443" t="s">
        <v>7040</v>
      </c>
      <c r="AX156" s="444">
        <v>6.5429700000000004</v>
      </c>
      <c r="AY156" s="443">
        <v>349243.67</v>
      </c>
      <c r="AZ156" s="443">
        <v>95117.63</v>
      </c>
      <c r="BA156" s="442" t="s">
        <v>7041</v>
      </c>
      <c r="BB156" s="442">
        <v>2786</v>
      </c>
      <c r="BC156" s="441">
        <v>308465</v>
      </c>
      <c r="BD156" s="440">
        <v>131209</v>
      </c>
      <c r="BE156" s="439">
        <v>501277.66</v>
      </c>
      <c r="BF156" s="439">
        <v>1510</v>
      </c>
      <c r="BG156" s="439" t="s">
        <v>7042</v>
      </c>
      <c r="BH156" s="439">
        <f>ROUND((AY156+BF156),0)</f>
        <v>350754</v>
      </c>
      <c r="BI156" s="438" t="e">
        <f t="shared" si="94"/>
        <v>#VALUE!</v>
      </c>
      <c r="BJ156" t="e">
        <f>VLOOKUP(P156,'[1]Critère Allocation'!$A$4:$K$10,11,FALSE)</f>
        <v>#N/A</v>
      </c>
      <c r="BK156" s="431" t="e">
        <f t="shared" si="72"/>
        <v>#N/A</v>
      </c>
      <c r="BL156" s="437" t="e">
        <f>$BO156*VLOOKUP($C156,'[1]PARAMETRES 2024'!$C$2:$I$27,2,FALSE)</f>
        <v>#N/A</v>
      </c>
      <c r="BM156" s="436" t="e">
        <f>$BO156*VLOOKUP($C156,'[1]PARAMETRES 2024'!$C$2:$I$27,3,FALSE)</f>
        <v>#N/A</v>
      </c>
      <c r="BN156" s="437" t="e">
        <f>$BO156*VLOOKUP($C156,'[1]PARAMETRES 2024'!$C$2:$I$27,4,FALSE)</f>
        <v>#N/A</v>
      </c>
      <c r="BO156" s="434" t="e">
        <f>$BK156/(1-VLOOKUP($C156,'[1]PARAMETRES 2024'!$C$2:$I$27,5,FALSE))</f>
        <v>#N/A</v>
      </c>
      <c r="BP156" s="437">
        <f t="shared" si="77"/>
        <v>0</v>
      </c>
      <c r="BQ156" s="437">
        <f t="shared" si="92"/>
        <v>0</v>
      </c>
      <c r="BR156" s="434" t="e">
        <f t="shared" si="78"/>
        <v>#N/A</v>
      </c>
      <c r="BS156" s="436">
        <f>IFERROR(BO156*VLOOKUP(C156,'[1]PARAMETRES 2024'!$C$2:$I$27,6,FALSE),0)</f>
        <v>0</v>
      </c>
      <c r="BT156" s="436">
        <f>IFERROR((BP156+BQ156)*VLOOKUP(C156,'[1]PARAMETRES 2024'!$C$2:$I$27,7,FALSE),0)</f>
        <v>0</v>
      </c>
      <c r="BU156" s="435" t="e">
        <f t="shared" si="79"/>
        <v>#N/A</v>
      </c>
      <c r="BV156"/>
      <c r="BW156"/>
      <c r="BX156" s="434" t="e">
        <f t="shared" si="80"/>
        <v>#N/A</v>
      </c>
      <c r="BY156" s="438">
        <v>92.088811646255067</v>
      </c>
      <c r="BZ156" s="497"/>
      <c r="CA156"/>
      <c r="CB156"/>
      <c r="CC156"/>
      <c r="CD156"/>
      <c r="CE156"/>
      <c r="CF156"/>
      <c r="CG156" s="497"/>
      <c r="CH156"/>
      <c r="CI156"/>
      <c r="CJ156"/>
      <c r="CK156"/>
      <c r="CL156"/>
      <c r="CM156"/>
      <c r="CN156" s="497"/>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row>
    <row r="157" spans="1:486" s="432" customFormat="1" ht="14.25" customHeight="1" x14ac:dyDescent="0.25">
      <c r="A157" t="str">
        <f t="shared" si="74"/>
        <v xml:space="preserve"> Dedov 297741</v>
      </c>
      <c r="B157" s="445"/>
      <c r="C157" s="455" t="s">
        <v>5226</v>
      </c>
      <c r="D157" s="455" t="s">
        <v>5227</v>
      </c>
      <c r="E157" s="458" t="s">
        <v>5228</v>
      </c>
      <c r="F157" s="455" t="s">
        <v>5229</v>
      </c>
      <c r="G157" s="470" t="s">
        <v>5230</v>
      </c>
      <c r="H157" s="517" t="s">
        <v>5231</v>
      </c>
      <c r="I157" s="455" t="s">
        <v>5232</v>
      </c>
      <c r="J157" s="455">
        <v>63071</v>
      </c>
      <c r="K157" s="455" t="s">
        <v>5233</v>
      </c>
      <c r="L157" s="455" t="s">
        <v>5234</v>
      </c>
      <c r="M157" s="455">
        <v>870453</v>
      </c>
      <c r="N157" s="455">
        <v>9793593</v>
      </c>
      <c r="O157" s="455" t="s">
        <v>5235</v>
      </c>
      <c r="P157" s="455" t="s">
        <v>5236</v>
      </c>
      <c r="Q157" s="501" t="s">
        <v>105</v>
      </c>
      <c r="R157" s="500" t="s">
        <v>105</v>
      </c>
      <c r="S157" s="492" t="b">
        <f t="shared" si="82"/>
        <v>1</v>
      </c>
      <c r="T157" s="492" t="str">
        <f t="shared" si="83"/>
        <v>ok</v>
      </c>
      <c r="U157" s="498"/>
      <c r="V157" s="498"/>
      <c r="W157" s="499"/>
      <c r="X157" s="442">
        <f t="shared" si="75"/>
        <v>0</v>
      </c>
      <c r="Y157" s="490" t="b">
        <f t="shared" si="84"/>
        <v>1</v>
      </c>
      <c r="Z157" s="492" t="str">
        <f t="shared" si="85"/>
        <v>ok</v>
      </c>
      <c r="AA157" s="498"/>
      <c r="AB157" s="498"/>
      <c r="AC157" s="499"/>
      <c r="AD157" s="442">
        <f t="shared" si="76"/>
        <v>0</v>
      </c>
      <c r="AE157" s="490" t="b">
        <f t="shared" si="86"/>
        <v>1</v>
      </c>
      <c r="AF157" s="490" t="str">
        <f t="shared" si="96"/>
        <v>ok</v>
      </c>
      <c r="AG157" s="498"/>
      <c r="AH157" s="498">
        <v>416016</v>
      </c>
      <c r="AI157" s="499">
        <v>285536</v>
      </c>
      <c r="AJ157" s="442">
        <f t="shared" si="93"/>
        <v>0.45696514625126078</v>
      </c>
      <c r="AK157" s="492" t="b">
        <f t="shared" si="87"/>
        <v>0</v>
      </c>
      <c r="AL157" s="492" t="str">
        <f t="shared" si="88"/>
        <v/>
      </c>
      <c r="AM157" s="498"/>
      <c r="AN157" s="498">
        <v>476218</v>
      </c>
      <c r="AO157" s="499">
        <v>529817</v>
      </c>
      <c r="AP157" s="447">
        <f t="shared" si="89"/>
        <v>-0.10116511927703339</v>
      </c>
      <c r="AQ157" s="492" t="b">
        <f t="shared" si="90"/>
        <v>0</v>
      </c>
      <c r="AR157" s="492" t="b">
        <f t="shared" si="91"/>
        <v>1</v>
      </c>
      <c r="AS157" s="492" t="str">
        <f t="shared" si="81"/>
        <v/>
      </c>
      <c r="AT157" s="498"/>
      <c r="AU157" s="443">
        <v>965596.83</v>
      </c>
      <c r="AV157" s="443">
        <v>29133.52</v>
      </c>
      <c r="AW157" s="443" t="s">
        <v>7043</v>
      </c>
      <c r="AX157" s="444">
        <v>6.6108799999999999</v>
      </c>
      <c r="AY157" s="443">
        <v>296220.88</v>
      </c>
      <c r="AZ157" s="443">
        <v>412980.85</v>
      </c>
      <c r="BA157" s="442" t="s">
        <v>7044</v>
      </c>
      <c r="BB157" s="442">
        <v>938666</v>
      </c>
      <c r="BC157" s="441">
        <v>830862</v>
      </c>
      <c r="BD157" s="440">
        <v>292004</v>
      </c>
      <c r="BE157" s="439">
        <v>799550.91</v>
      </c>
      <c r="BF157" s="439">
        <v>1520</v>
      </c>
      <c r="BG157" s="439" t="s">
        <v>7025</v>
      </c>
      <c r="BH157" s="439">
        <f>ROUND((AY157+BF157),0)</f>
        <v>297741</v>
      </c>
      <c r="BI157" s="438" t="e">
        <f t="shared" si="94"/>
        <v>#VALUE!</v>
      </c>
      <c r="BJ157" t="e">
        <f>VLOOKUP(P157,'[1]Critère Allocation'!$A$4:$K$10,11,FALSE)</f>
        <v>#N/A</v>
      </c>
      <c r="BK157" s="431" t="e">
        <f t="shared" si="72"/>
        <v>#N/A</v>
      </c>
      <c r="BL157" s="437" t="e">
        <f>$BO157*VLOOKUP($C157,'[1]PARAMETRES 2024'!$C$2:$I$27,2,FALSE)</f>
        <v>#N/A</v>
      </c>
      <c r="BM157" s="436" t="e">
        <f>$BO157*VLOOKUP($C157,'[1]PARAMETRES 2024'!$C$2:$I$27,3,FALSE)</f>
        <v>#N/A</v>
      </c>
      <c r="BN157" s="437" t="e">
        <f>$BO157*VLOOKUP($C157,'[1]PARAMETRES 2024'!$C$2:$I$27,4,FALSE)</f>
        <v>#N/A</v>
      </c>
      <c r="BO157" s="434" t="e">
        <f>$BK157/(1-VLOOKUP($C157,'[1]PARAMETRES 2024'!$C$2:$I$27,5,FALSE))</f>
        <v>#N/A</v>
      </c>
      <c r="BP157" s="437">
        <f t="shared" si="77"/>
        <v>0</v>
      </c>
      <c r="BQ157" s="437">
        <f t="shared" si="92"/>
        <v>0</v>
      </c>
      <c r="BR157" s="434" t="e">
        <f t="shared" si="78"/>
        <v>#N/A</v>
      </c>
      <c r="BS157" s="436">
        <f>IFERROR(BO157*VLOOKUP(C157,'[1]PARAMETRES 2024'!$C$2:$I$27,6,FALSE),0)</f>
        <v>0</v>
      </c>
      <c r="BT157" s="436">
        <f>IFERROR((BP157+BQ157)*VLOOKUP(C157,'[1]PARAMETRES 2024'!$C$2:$I$27,7,FALSE),0)</f>
        <v>0</v>
      </c>
      <c r="BU157" s="435" t="e">
        <f t="shared" si="79"/>
        <v>#N/A</v>
      </c>
      <c r="BV157"/>
      <c r="BW157"/>
      <c r="BX157" s="434" t="e">
        <f t="shared" si="80"/>
        <v>#N/A</v>
      </c>
      <c r="BY157" s="438">
        <v>133.42758011253349</v>
      </c>
      <c r="BZ157" s="497"/>
      <c r="CA157"/>
      <c r="CB157"/>
      <c r="CC157"/>
      <c r="CD157"/>
      <c r="CE157"/>
      <c r="CF157"/>
      <c r="CG157" s="497"/>
      <c r="CH157"/>
      <c r="CI157"/>
      <c r="CJ157"/>
      <c r="CK157"/>
      <c r="CL157"/>
      <c r="CM157"/>
      <c r="CN157" s="49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row>
    <row r="158" spans="1:486" s="432" customFormat="1" ht="14.25" customHeight="1" x14ac:dyDescent="0.25">
      <c r="A158" t="str">
        <f t="shared" si="74"/>
        <v xml:space="preserve"> Wxbmlfzg 209528</v>
      </c>
      <c r="B158" s="445"/>
      <c r="C158" s="455" t="s">
        <v>5237</v>
      </c>
      <c r="D158" s="455" t="s">
        <v>5238</v>
      </c>
      <c r="E158" s="458" t="s">
        <v>5239</v>
      </c>
      <c r="F158" s="455" t="s">
        <v>5240</v>
      </c>
      <c r="G158" s="470" t="s">
        <v>5241</v>
      </c>
      <c r="H158" s="517" t="s">
        <v>5242</v>
      </c>
      <c r="I158" s="455" t="s">
        <v>5243</v>
      </c>
      <c r="J158" s="455">
        <v>93574</v>
      </c>
      <c r="K158" s="455" t="s">
        <v>5244</v>
      </c>
      <c r="L158" s="455" t="s">
        <v>5245</v>
      </c>
      <c r="M158" s="455">
        <v>608447</v>
      </c>
      <c r="N158" s="455">
        <v>9910448</v>
      </c>
      <c r="O158" s="455" t="s">
        <v>5246</v>
      </c>
      <c r="P158" s="455" t="s">
        <v>5247</v>
      </c>
      <c r="Q158" s="501" t="s">
        <v>105</v>
      </c>
      <c r="R158" s="500" t="s">
        <v>105</v>
      </c>
      <c r="S158" s="492" t="b">
        <f t="shared" si="82"/>
        <v>1</v>
      </c>
      <c r="T158" s="492" t="str">
        <f t="shared" si="83"/>
        <v>ok</v>
      </c>
      <c r="U158" s="498"/>
      <c r="V158" s="498"/>
      <c r="W158" s="499"/>
      <c r="X158" s="442">
        <f t="shared" si="75"/>
        <v>0</v>
      </c>
      <c r="Y158" s="490" t="b">
        <f t="shared" si="84"/>
        <v>1</v>
      </c>
      <c r="Z158" s="492" t="str">
        <f t="shared" si="85"/>
        <v>ok</v>
      </c>
      <c r="AA158" s="498"/>
      <c r="AB158" s="498"/>
      <c r="AC158" s="499"/>
      <c r="AD158" s="442">
        <f t="shared" si="76"/>
        <v>0</v>
      </c>
      <c r="AE158" s="490" t="b">
        <f t="shared" si="86"/>
        <v>1</v>
      </c>
      <c r="AF158" s="490" t="str">
        <f t="shared" si="96"/>
        <v>ok</v>
      </c>
      <c r="AG158" s="498"/>
      <c r="AH158" s="498">
        <v>141176</v>
      </c>
      <c r="AI158" s="499">
        <v>212515</v>
      </c>
      <c r="AJ158" s="442">
        <f t="shared" si="93"/>
        <v>-0.33568924546502599</v>
      </c>
      <c r="AK158" s="492" t="b">
        <f t="shared" si="87"/>
        <v>0</v>
      </c>
      <c r="AL158" s="492" t="str">
        <f t="shared" si="88"/>
        <v/>
      </c>
      <c r="AM158" s="498"/>
      <c r="AN158" s="498">
        <v>505049</v>
      </c>
      <c r="AO158" s="499">
        <v>791687</v>
      </c>
      <c r="AP158" s="447">
        <f t="shared" si="89"/>
        <v>-0.36205975341264918</v>
      </c>
      <c r="AQ158" s="492" t="b">
        <f t="shared" si="90"/>
        <v>0</v>
      </c>
      <c r="AR158" s="492" t="b">
        <f t="shared" si="91"/>
        <v>1</v>
      </c>
      <c r="AS158" s="492" t="str">
        <f t="shared" si="81"/>
        <v/>
      </c>
      <c r="AT158" s="498"/>
      <c r="AU158" s="443">
        <v>588781.26</v>
      </c>
      <c r="AV158" s="443">
        <v>813134.4</v>
      </c>
      <c r="AW158" s="443" t="s">
        <v>7045</v>
      </c>
      <c r="AX158" s="444">
        <v>4.4021100000000004</v>
      </c>
      <c r="AY158" s="443">
        <v>207997.53</v>
      </c>
      <c r="AZ158" s="443">
        <v>706048.07</v>
      </c>
      <c r="BA158" s="442" t="s">
        <v>7046</v>
      </c>
      <c r="BB158" s="442">
        <v>16108</v>
      </c>
      <c r="BC158" s="441">
        <v>60198</v>
      </c>
      <c r="BD158" s="440">
        <v>248839</v>
      </c>
      <c r="BE158" s="439">
        <v>326444.74</v>
      </c>
      <c r="BF158" s="439">
        <v>1530</v>
      </c>
      <c r="BG158" s="439" t="s">
        <v>7028</v>
      </c>
      <c r="BH158" s="439">
        <f>ROUND((AY158+BF158),0)</f>
        <v>209528</v>
      </c>
      <c r="BI158" s="438" t="e">
        <f t="shared" si="94"/>
        <v>#VALUE!</v>
      </c>
      <c r="BJ158" t="e">
        <f>VLOOKUP(P158,'[1]Critère Allocation'!$A$4:$K$10,11,FALSE)</f>
        <v>#N/A</v>
      </c>
      <c r="BK158" s="431" t="e">
        <f t="shared" si="72"/>
        <v>#N/A</v>
      </c>
      <c r="BL158" s="437" t="e">
        <f>$BO158*VLOOKUP($C158,'[1]PARAMETRES 2024'!$C$2:$I$27,2,FALSE)</f>
        <v>#N/A</v>
      </c>
      <c r="BM158" s="436" t="e">
        <f>$BO158*VLOOKUP($C158,'[1]PARAMETRES 2024'!$C$2:$I$27,3,FALSE)</f>
        <v>#N/A</v>
      </c>
      <c r="BN158" s="437" t="e">
        <f>$BO158*VLOOKUP($C158,'[1]PARAMETRES 2024'!$C$2:$I$27,4,FALSE)</f>
        <v>#N/A</v>
      </c>
      <c r="BO158" s="434" t="e">
        <f>$BK158/(1-VLOOKUP($C158,'[1]PARAMETRES 2024'!$C$2:$I$27,5,FALSE))</f>
        <v>#N/A</v>
      </c>
      <c r="BP158" s="437">
        <f t="shared" si="77"/>
        <v>0</v>
      </c>
      <c r="BQ158" s="437">
        <f t="shared" si="92"/>
        <v>0</v>
      </c>
      <c r="BR158" s="434" t="e">
        <f t="shared" si="78"/>
        <v>#N/A</v>
      </c>
      <c r="BS158" s="436">
        <f>IFERROR(BO158*VLOOKUP(C158,'[1]PARAMETRES 2024'!$C$2:$I$27,6,FALSE),0)</f>
        <v>0</v>
      </c>
      <c r="BT158" s="436">
        <f>IFERROR((BP158+BQ158)*VLOOKUP(C158,'[1]PARAMETRES 2024'!$C$2:$I$27,7,FALSE),0)</f>
        <v>0</v>
      </c>
      <c r="BU158" s="435" t="e">
        <f t="shared" si="79"/>
        <v>#N/A</v>
      </c>
      <c r="BV158"/>
      <c r="BW158"/>
      <c r="BX158" s="434" t="e">
        <f t="shared" si="80"/>
        <v>#N/A</v>
      </c>
      <c r="BY158" s="438">
        <v>45.279037173081541</v>
      </c>
      <c r="BZ158" s="497"/>
      <c r="CA158"/>
      <c r="CB158"/>
      <c r="CC158"/>
      <c r="CD158"/>
      <c r="CE158"/>
      <c r="CF158"/>
      <c r="CG158" s="497"/>
      <c r="CH158"/>
      <c r="CI158"/>
      <c r="CJ158"/>
      <c r="CK158"/>
      <c r="CL158"/>
      <c r="CM158"/>
      <c r="CN158" s="497"/>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row>
    <row r="159" spans="1:486" s="432" customFormat="1" ht="14.25" customHeight="1" x14ac:dyDescent="0.25">
      <c r="A159" t="str">
        <f t="shared" si="74"/>
        <v xml:space="preserve"> Clwwfvrbmppgb 70506</v>
      </c>
      <c r="B159" s="445"/>
      <c r="C159" s="455" t="s">
        <v>5248</v>
      </c>
      <c r="D159" s="455" t="s">
        <v>5249</v>
      </c>
      <c r="E159" s="458" t="s">
        <v>5250</v>
      </c>
      <c r="F159" s="455" t="s">
        <v>5251</v>
      </c>
      <c r="G159" s="470" t="s">
        <v>5252</v>
      </c>
      <c r="H159" s="517" t="s">
        <v>5253</v>
      </c>
      <c r="I159" s="455" t="s">
        <v>5254</v>
      </c>
      <c r="J159" s="455">
        <v>88130</v>
      </c>
      <c r="K159" s="455" t="s">
        <v>5255</v>
      </c>
      <c r="L159" s="455" t="s">
        <v>5256</v>
      </c>
      <c r="M159" s="455">
        <v>376422</v>
      </c>
      <c r="N159" s="455">
        <v>3238636</v>
      </c>
      <c r="O159" s="455" t="s">
        <v>5257</v>
      </c>
      <c r="P159" s="455" t="s">
        <v>5258</v>
      </c>
      <c r="Q159" s="501" t="s">
        <v>105</v>
      </c>
      <c r="R159" s="500" t="s">
        <v>105</v>
      </c>
      <c r="S159" s="492" t="b">
        <f t="shared" si="82"/>
        <v>1</v>
      </c>
      <c r="T159" s="492" t="str">
        <f t="shared" si="83"/>
        <v>ok</v>
      </c>
      <c r="U159" s="498"/>
      <c r="V159" s="498"/>
      <c r="W159" s="499"/>
      <c r="X159" s="442">
        <f t="shared" si="75"/>
        <v>0</v>
      </c>
      <c r="Y159" s="490" t="b">
        <f t="shared" si="84"/>
        <v>1</v>
      </c>
      <c r="Z159" s="492" t="str">
        <f t="shared" si="85"/>
        <v>ok</v>
      </c>
      <c r="AA159" s="498"/>
      <c r="AB159" s="498"/>
      <c r="AC159" s="499"/>
      <c r="AD159" s="442">
        <f t="shared" si="76"/>
        <v>0</v>
      </c>
      <c r="AE159" s="490" t="b">
        <f t="shared" si="86"/>
        <v>1</v>
      </c>
      <c r="AF159" s="490" t="str">
        <f t="shared" si="96"/>
        <v>ok</v>
      </c>
      <c r="AG159" s="498"/>
      <c r="AH159" s="498">
        <v>77250</v>
      </c>
      <c r="AI159" s="499">
        <v>121246</v>
      </c>
      <c r="AJ159" s="442">
        <f t="shared" si="93"/>
        <v>-0.36286557907064976</v>
      </c>
      <c r="AK159" s="492" t="b">
        <f t="shared" si="87"/>
        <v>0</v>
      </c>
      <c r="AL159" s="492" t="str">
        <f t="shared" si="88"/>
        <v/>
      </c>
      <c r="AM159" s="498"/>
      <c r="AN159" s="498">
        <v>324661</v>
      </c>
      <c r="AO159" s="499">
        <v>329016</v>
      </c>
      <c r="AP159" s="447">
        <f t="shared" si="89"/>
        <v>-1.323643834950276E-2</v>
      </c>
      <c r="AQ159" s="492" t="b">
        <f t="shared" si="90"/>
        <v>1</v>
      </c>
      <c r="AR159" s="492" t="b">
        <f t="shared" si="91"/>
        <v>1</v>
      </c>
      <c r="AS159" s="492" t="str">
        <f t="shared" si="81"/>
        <v>ok</v>
      </c>
      <c r="AT159" s="505"/>
      <c r="AU159" s="443">
        <v>41682.22</v>
      </c>
      <c r="AV159" s="443">
        <v>55969.62</v>
      </c>
      <c r="AW159" s="443" t="s">
        <v>3853</v>
      </c>
      <c r="AX159" s="444">
        <v>8.8809199999999997</v>
      </c>
      <c r="AY159" s="443">
        <v>68965.5</v>
      </c>
      <c r="AZ159" s="443">
        <v>902542.42</v>
      </c>
      <c r="BA159" s="442" t="s">
        <v>7047</v>
      </c>
      <c r="BB159" s="442">
        <v>68308</v>
      </c>
      <c r="BC159" s="441">
        <v>32442</v>
      </c>
      <c r="BD159" s="440">
        <v>80726</v>
      </c>
      <c r="BE159" s="439">
        <v>801161.7</v>
      </c>
      <c r="BF159" s="439">
        <v>1540</v>
      </c>
      <c r="BG159" s="439" t="s">
        <v>7048</v>
      </c>
      <c r="BH159" s="439">
        <f>ROUND((AY159+BF159),0)</f>
        <v>70506</v>
      </c>
      <c r="BI159" s="438" t="e">
        <f t="shared" si="94"/>
        <v>#VALUE!</v>
      </c>
      <c r="BJ159" t="e">
        <f>VLOOKUP(P159,'[1]Critère Allocation'!$A$4:$K$10,11,FALSE)</f>
        <v>#N/A</v>
      </c>
      <c r="BK159" s="431" t="e">
        <f t="shared" si="72"/>
        <v>#N/A</v>
      </c>
      <c r="BL159" s="437" t="e">
        <f>$BO159*VLOOKUP($C159,'[1]PARAMETRES 2024'!$C$2:$I$27,2,FALSE)</f>
        <v>#N/A</v>
      </c>
      <c r="BM159" s="436" t="e">
        <f>$BO159*VLOOKUP($C159,'[1]PARAMETRES 2024'!$C$2:$I$27,3,FALSE)</f>
        <v>#N/A</v>
      </c>
      <c r="BN159" s="437" t="e">
        <f>$BO159*VLOOKUP($C159,'[1]PARAMETRES 2024'!$C$2:$I$27,4,FALSE)</f>
        <v>#N/A</v>
      </c>
      <c r="BO159" s="434" t="e">
        <f>$BK159/(1-VLOOKUP($C159,'[1]PARAMETRES 2024'!$C$2:$I$27,5,FALSE))</f>
        <v>#N/A</v>
      </c>
      <c r="BP159" s="437">
        <f t="shared" si="77"/>
        <v>0</v>
      </c>
      <c r="BQ159" s="437">
        <f t="shared" si="92"/>
        <v>0</v>
      </c>
      <c r="BR159" s="434" t="e">
        <f t="shared" si="78"/>
        <v>#N/A</v>
      </c>
      <c r="BS159" s="436">
        <f>IFERROR(BO159*VLOOKUP(C159,'[1]PARAMETRES 2024'!$C$2:$I$27,6,FALSE),0)</f>
        <v>0</v>
      </c>
      <c r="BT159" s="436">
        <f>IFERROR((BP159+BQ159)*VLOOKUP(C159,'[1]PARAMETRES 2024'!$C$2:$I$27,7,FALSE),0)</f>
        <v>0</v>
      </c>
      <c r="BU159" s="435" t="e">
        <f t="shared" si="79"/>
        <v>#N/A</v>
      </c>
      <c r="BV159"/>
      <c r="BW159"/>
      <c r="BX159" s="434" t="e">
        <f t="shared" si="80"/>
        <v>#N/A</v>
      </c>
      <c r="BY159" s="438">
        <v>24.776119988372773</v>
      </c>
      <c r="BZ159" s="497"/>
      <c r="CA159"/>
      <c r="CB159"/>
      <c r="CC159"/>
      <c r="CD159"/>
      <c r="CE159"/>
      <c r="CF159"/>
      <c r="CG159" s="497"/>
      <c r="CH159"/>
      <c r="CI159"/>
      <c r="CJ159"/>
      <c r="CK159"/>
      <c r="CL159"/>
      <c r="CM159"/>
      <c r="CN159" s="497"/>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row>
    <row r="160" spans="1:486" s="432" customFormat="1" ht="14.25" customHeight="1" x14ac:dyDescent="0.25">
      <c r="A160" t="str">
        <f t="shared" si="74"/>
        <v xml:space="preserve"> Conepm 555486</v>
      </c>
      <c r="B160" s="445"/>
      <c r="C160" s="455" t="s">
        <v>5259</v>
      </c>
      <c r="D160" s="455" t="s">
        <v>5260</v>
      </c>
      <c r="E160" s="458" t="s">
        <v>5261</v>
      </c>
      <c r="F160" s="455" t="s">
        <v>5262</v>
      </c>
      <c r="G160" s="470" t="s">
        <v>5263</v>
      </c>
      <c r="H160" s="517" t="s">
        <v>5264</v>
      </c>
      <c r="I160" s="455" t="s">
        <v>5265</v>
      </c>
      <c r="J160" s="455">
        <v>65062</v>
      </c>
      <c r="K160" s="455" t="s">
        <v>5266</v>
      </c>
      <c r="L160" s="455" t="s">
        <v>5267</v>
      </c>
      <c r="M160" s="455">
        <v>64482</v>
      </c>
      <c r="N160" s="455">
        <v>9197938</v>
      </c>
      <c r="O160" s="455" t="s">
        <v>5268</v>
      </c>
      <c r="P160" s="455" t="s">
        <v>5269</v>
      </c>
      <c r="Q160" s="501" t="s">
        <v>105</v>
      </c>
      <c r="R160" s="500" t="s">
        <v>105</v>
      </c>
      <c r="S160" s="492" t="b">
        <f t="shared" si="82"/>
        <v>1</v>
      </c>
      <c r="T160" s="492" t="str">
        <f t="shared" si="83"/>
        <v>ok</v>
      </c>
      <c r="U160" s="498"/>
      <c r="V160" s="498"/>
      <c r="W160" s="499"/>
      <c r="X160" s="442">
        <f t="shared" si="75"/>
        <v>0</v>
      </c>
      <c r="Y160" s="490" t="b">
        <f t="shared" si="84"/>
        <v>1</v>
      </c>
      <c r="Z160" s="492" t="str">
        <f t="shared" si="85"/>
        <v>ok</v>
      </c>
      <c r="AA160" s="498"/>
      <c r="AB160" s="498"/>
      <c r="AC160" s="499"/>
      <c r="AD160" s="442">
        <f t="shared" si="76"/>
        <v>0</v>
      </c>
      <c r="AE160" s="490" t="b">
        <f t="shared" si="86"/>
        <v>1</v>
      </c>
      <c r="AF160" s="490" t="str">
        <f t="shared" si="96"/>
        <v>ok</v>
      </c>
      <c r="AG160" s="498"/>
      <c r="AH160" s="498">
        <v>201890</v>
      </c>
      <c r="AI160" s="499">
        <v>192088</v>
      </c>
      <c r="AJ160" s="442">
        <f t="shared" si="93"/>
        <v>5.1028695181375205E-2</v>
      </c>
      <c r="AK160" s="492" t="b">
        <f t="shared" si="87"/>
        <v>1</v>
      </c>
      <c r="AL160" s="492" t="str">
        <f t="shared" si="88"/>
        <v>ok</v>
      </c>
      <c r="AM160" s="498"/>
      <c r="AN160" s="498">
        <v>973144</v>
      </c>
      <c r="AO160" s="499">
        <v>811952</v>
      </c>
      <c r="AP160" s="447">
        <f t="shared" si="89"/>
        <v>0.19852405068279899</v>
      </c>
      <c r="AQ160" s="492" t="b">
        <f t="shared" si="90"/>
        <v>0</v>
      </c>
      <c r="AR160" s="492" t="b">
        <f t="shared" si="91"/>
        <v>1</v>
      </c>
      <c r="AS160" s="492" t="str">
        <f t="shared" si="81"/>
        <v/>
      </c>
      <c r="AT160" s="498"/>
      <c r="AU160" s="443">
        <v>311195.73</v>
      </c>
      <c r="AV160" s="443">
        <v>924982.27</v>
      </c>
      <c r="AW160" s="443" t="s">
        <v>7049</v>
      </c>
      <c r="AX160" s="444">
        <v>0.90108999999999995</v>
      </c>
      <c r="AY160" s="443">
        <v>553935.14</v>
      </c>
      <c r="AZ160" s="443">
        <v>236389.27</v>
      </c>
      <c r="BA160" s="442" t="s">
        <v>7050</v>
      </c>
      <c r="BB160" s="442">
        <v>27709</v>
      </c>
      <c r="BC160" s="441">
        <v>153003</v>
      </c>
      <c r="BD160" s="440">
        <v>180281</v>
      </c>
      <c r="BE160" s="439">
        <v>161285.09</v>
      </c>
      <c r="BF160" s="439">
        <v>1550</v>
      </c>
      <c r="BG160" s="439" t="s">
        <v>7051</v>
      </c>
      <c r="BH160" s="439">
        <f>ROUND((AY160+BF160),0)+1</f>
        <v>555486</v>
      </c>
      <c r="BI160" s="438" t="e">
        <f t="shared" si="94"/>
        <v>#VALUE!</v>
      </c>
      <c r="BJ160" t="e">
        <f>VLOOKUP(P160,'[1]Critère Allocation'!$A$4:$K$10,11,FALSE)</f>
        <v>#N/A</v>
      </c>
      <c r="BK160" s="431" t="e">
        <f t="shared" si="72"/>
        <v>#N/A</v>
      </c>
      <c r="BL160" s="437" t="e">
        <f>$BO160*VLOOKUP($C160,'[1]PARAMETRES 2024'!$C$2:$I$27,2,FALSE)</f>
        <v>#N/A</v>
      </c>
      <c r="BM160" s="436" t="e">
        <f>$BO160*VLOOKUP($C160,'[1]PARAMETRES 2024'!$C$2:$I$27,3,FALSE)</f>
        <v>#N/A</v>
      </c>
      <c r="BN160" s="437" t="e">
        <f>$BO160*VLOOKUP($C160,'[1]PARAMETRES 2024'!$C$2:$I$27,4,FALSE)</f>
        <v>#N/A</v>
      </c>
      <c r="BO160" s="434" t="e">
        <f>$BK160/(1-VLOOKUP($C160,'[1]PARAMETRES 2024'!$C$2:$I$27,5,FALSE))</f>
        <v>#N/A</v>
      </c>
      <c r="BP160" s="437">
        <f t="shared" si="77"/>
        <v>0</v>
      </c>
      <c r="BQ160" s="437">
        <f t="shared" si="92"/>
        <v>0</v>
      </c>
      <c r="BR160" s="434" t="e">
        <f t="shared" si="78"/>
        <v>#N/A</v>
      </c>
      <c r="BS160" s="436">
        <f>IFERROR(BO160*VLOOKUP(C160,'[1]PARAMETRES 2024'!$C$2:$I$27,6,FALSE),0)</f>
        <v>0</v>
      </c>
      <c r="BT160" s="436">
        <f>IFERROR((BP160+BQ160)*VLOOKUP(C160,'[1]PARAMETRES 2024'!$C$2:$I$27,7,FALSE),0)</f>
        <v>0</v>
      </c>
      <c r="BU160" s="435" t="e">
        <f t="shared" si="79"/>
        <v>#N/A</v>
      </c>
      <c r="BV160"/>
      <c r="BW160"/>
      <c r="BX160" s="434" t="e">
        <f t="shared" si="80"/>
        <v>#N/A</v>
      </c>
      <c r="BY160" s="438">
        <v>64.751757521191834</v>
      </c>
      <c r="BZ160" s="497"/>
      <c r="CA160"/>
      <c r="CB160"/>
      <c r="CC160"/>
      <c r="CD160"/>
      <c r="CE160"/>
      <c r="CF160"/>
      <c r="CG160" s="497"/>
      <c r="CH160"/>
      <c r="CI160"/>
      <c r="CJ160"/>
      <c r="CK160"/>
      <c r="CL160"/>
      <c r="CM160"/>
      <c r="CN160" s="497"/>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row>
    <row r="161" spans="1:486" s="432" customFormat="1" ht="14.25" customHeight="1" x14ac:dyDescent="0.25">
      <c r="A161" t="str">
        <f t="shared" si="74"/>
        <v xml:space="preserve"> Qbni 29845</v>
      </c>
      <c r="B161" s="445"/>
      <c r="C161" s="455" t="s">
        <v>5270</v>
      </c>
      <c r="D161" s="455" t="s">
        <v>5271</v>
      </c>
      <c r="E161" s="458" t="s">
        <v>5272</v>
      </c>
      <c r="F161" s="455" t="s">
        <v>5273</v>
      </c>
      <c r="G161" s="470" t="s">
        <v>5274</v>
      </c>
      <c r="H161" s="517" t="s">
        <v>5275</v>
      </c>
      <c r="I161" s="455" t="s">
        <v>5276</v>
      </c>
      <c r="J161" s="455">
        <v>54245</v>
      </c>
      <c r="K161" s="455" t="s">
        <v>5277</v>
      </c>
      <c r="L161" s="455" t="s">
        <v>5278</v>
      </c>
      <c r="M161" s="455">
        <v>391301</v>
      </c>
      <c r="N161" s="455">
        <v>6168622</v>
      </c>
      <c r="O161" s="455" t="s">
        <v>5279</v>
      </c>
      <c r="P161" s="455" t="s">
        <v>3769</v>
      </c>
      <c r="Q161" s="501" t="s">
        <v>105</v>
      </c>
      <c r="R161" s="500" t="s">
        <v>105</v>
      </c>
      <c r="S161" s="492" t="b">
        <f t="shared" si="82"/>
        <v>1</v>
      </c>
      <c r="T161" s="492" t="str">
        <f t="shared" si="83"/>
        <v>ok</v>
      </c>
      <c r="U161" s="498"/>
      <c r="V161" s="498"/>
      <c r="W161" s="499"/>
      <c r="X161" s="442">
        <f t="shared" si="75"/>
        <v>0</v>
      </c>
      <c r="Y161" s="490" t="b">
        <f t="shared" si="84"/>
        <v>1</v>
      </c>
      <c r="Z161" s="492" t="str">
        <f t="shared" si="85"/>
        <v>ok</v>
      </c>
      <c r="AA161" s="498"/>
      <c r="AB161" s="498"/>
      <c r="AC161" s="499"/>
      <c r="AD161" s="442">
        <f t="shared" si="76"/>
        <v>0</v>
      </c>
      <c r="AE161" s="490" t="b">
        <f t="shared" si="86"/>
        <v>1</v>
      </c>
      <c r="AF161" s="490" t="str">
        <f t="shared" si="96"/>
        <v>ok</v>
      </c>
      <c r="AG161" s="498"/>
      <c r="AH161" s="498">
        <v>41214</v>
      </c>
      <c r="AI161" s="499">
        <v>76939</v>
      </c>
      <c r="AJ161" s="442">
        <f t="shared" si="93"/>
        <v>-0.46432888392102833</v>
      </c>
      <c r="AK161" s="492" t="b">
        <f t="shared" si="87"/>
        <v>0</v>
      </c>
      <c r="AL161" s="492" t="str">
        <f t="shared" si="88"/>
        <v/>
      </c>
      <c r="AM161" s="505"/>
      <c r="AN161" s="498">
        <v>138767</v>
      </c>
      <c r="AO161" s="499">
        <v>185777</v>
      </c>
      <c r="AP161" s="447">
        <f t="shared" si="89"/>
        <v>-0.25304531777345957</v>
      </c>
      <c r="AQ161" s="492" t="b">
        <f t="shared" si="90"/>
        <v>0</v>
      </c>
      <c r="AR161" s="492" t="b">
        <f t="shared" si="91"/>
        <v>1</v>
      </c>
      <c r="AS161" s="492" t="str">
        <f t="shared" si="81"/>
        <v/>
      </c>
      <c r="AT161" s="498"/>
      <c r="AU161" s="443">
        <v>11228.85</v>
      </c>
      <c r="AV161" s="443">
        <v>29364.959999999999</v>
      </c>
      <c r="AW161" s="443" t="s">
        <v>7052</v>
      </c>
      <c r="AX161" s="444">
        <v>0.34653</v>
      </c>
      <c r="AY161" s="443">
        <v>28284.14</v>
      </c>
      <c r="AZ161" s="443">
        <v>1276.79</v>
      </c>
      <c r="BA161" s="442" t="s">
        <v>7053</v>
      </c>
      <c r="BB161" s="442">
        <v>44659</v>
      </c>
      <c r="BC161" s="441">
        <v>95033</v>
      </c>
      <c r="BD161" s="440">
        <v>77697</v>
      </c>
      <c r="BE161" s="439">
        <v>87455.45</v>
      </c>
      <c r="BF161" s="439">
        <v>1560</v>
      </c>
      <c r="BG161" s="439" t="s">
        <v>7054</v>
      </c>
      <c r="BH161" s="439">
        <f>ROUND((AY161+BF161),0)+1</f>
        <v>29845</v>
      </c>
      <c r="BI161" s="438" t="e">
        <f t="shared" si="94"/>
        <v>#VALUE!</v>
      </c>
      <c r="BJ161" t="e">
        <f>VLOOKUP(P161,'[1]Critère Allocation'!$A$4:$K$10,11,FALSE)</f>
        <v>#N/A</v>
      </c>
      <c r="BK161" s="431" t="e">
        <f t="shared" si="72"/>
        <v>#N/A</v>
      </c>
      <c r="BL161" s="437" t="e">
        <f>$BO161*VLOOKUP($C161,'[1]PARAMETRES 2024'!$C$2:$I$27,2,FALSE)</f>
        <v>#N/A</v>
      </c>
      <c r="BM161" s="436" t="e">
        <f>$BO161*VLOOKUP($C161,'[1]PARAMETRES 2024'!$C$2:$I$27,3,FALSE)</f>
        <v>#N/A</v>
      </c>
      <c r="BN161" s="437" t="e">
        <f>$BO161*VLOOKUP($C161,'[1]PARAMETRES 2024'!$C$2:$I$27,4,FALSE)</f>
        <v>#N/A</v>
      </c>
      <c r="BO161" s="434" t="e">
        <f>$BK161/(1-VLOOKUP($C161,'[1]PARAMETRES 2024'!$C$2:$I$27,5,FALSE))</f>
        <v>#N/A</v>
      </c>
      <c r="BP161" s="437">
        <f t="shared" si="77"/>
        <v>0</v>
      </c>
      <c r="BQ161" s="437">
        <f t="shared" si="92"/>
        <v>0</v>
      </c>
      <c r="BR161" s="434" t="e">
        <f t="shared" si="78"/>
        <v>#N/A</v>
      </c>
      <c r="BS161" s="436">
        <f>IFERROR(BO161*VLOOKUP(C161,'[1]PARAMETRES 2024'!$C$2:$I$27,6,FALSE),0)</f>
        <v>0</v>
      </c>
      <c r="BT161" s="436">
        <f>IFERROR((BP161+BQ161)*VLOOKUP(C161,'[1]PARAMETRES 2024'!$C$2:$I$27,7,FALSE),0)</f>
        <v>0</v>
      </c>
      <c r="BU161" s="435" t="e">
        <f t="shared" si="79"/>
        <v>#N/A</v>
      </c>
      <c r="BV161"/>
      <c r="BW161"/>
      <c r="BX161" s="434" t="e">
        <f t="shared" si="80"/>
        <v>#N/A</v>
      </c>
      <c r="BY161" s="438">
        <v>13.218622963579662</v>
      </c>
      <c r="BZ161" s="497"/>
      <c r="CA161"/>
      <c r="CB161"/>
      <c r="CC161"/>
      <c r="CD161"/>
      <c r="CE161"/>
      <c r="CF161"/>
      <c r="CG161" s="497"/>
      <c r="CH161"/>
      <c r="CI161"/>
      <c r="CJ161"/>
      <c r="CK161"/>
      <c r="CL161"/>
      <c r="CM161"/>
      <c r="CN161" s="497"/>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row>
    <row r="162" spans="1:486" s="432" customFormat="1" ht="14.25" customHeight="1" x14ac:dyDescent="0.25">
      <c r="A162" t="str">
        <f t="shared" si="74"/>
        <v xml:space="preserve"> Ztepf-Irrlzr-kj-Tjrhoavu 64096</v>
      </c>
      <c r="B162" s="445"/>
      <c r="C162" s="455" t="s">
        <v>5280</v>
      </c>
      <c r="D162" s="455" t="s">
        <v>5281</v>
      </c>
      <c r="E162" s="458" t="s">
        <v>5282</v>
      </c>
      <c r="F162" s="455" t="s">
        <v>5283</v>
      </c>
      <c r="G162" s="470" t="s">
        <v>5284</v>
      </c>
      <c r="H162" s="517" t="s">
        <v>5285</v>
      </c>
      <c r="I162" s="455" t="s">
        <v>5286</v>
      </c>
      <c r="J162" s="455">
        <v>56554</v>
      </c>
      <c r="K162" s="455" t="s">
        <v>5287</v>
      </c>
      <c r="L162" s="455" t="s">
        <v>5288</v>
      </c>
      <c r="M162" s="455">
        <v>558576</v>
      </c>
      <c r="N162" s="455">
        <v>3272026</v>
      </c>
      <c r="O162" s="455" t="s">
        <v>5289</v>
      </c>
      <c r="P162" s="455" t="s">
        <v>5290</v>
      </c>
      <c r="Q162" s="501" t="s">
        <v>105</v>
      </c>
      <c r="R162" s="500" t="s">
        <v>105</v>
      </c>
      <c r="S162" s="492" t="b">
        <f t="shared" si="82"/>
        <v>1</v>
      </c>
      <c r="T162" s="492" t="str">
        <f t="shared" si="83"/>
        <v>ok</v>
      </c>
      <c r="U162" s="498"/>
      <c r="V162" s="498"/>
      <c r="W162" s="499"/>
      <c r="X162" s="442">
        <f t="shared" si="75"/>
        <v>0</v>
      </c>
      <c r="Y162" s="490" t="b">
        <f t="shared" si="84"/>
        <v>1</v>
      </c>
      <c r="Z162" s="492" t="str">
        <f t="shared" si="85"/>
        <v>ok</v>
      </c>
      <c r="AA162" s="498"/>
      <c r="AB162" s="498"/>
      <c r="AC162" s="499"/>
      <c r="AD162" s="442">
        <f t="shared" si="76"/>
        <v>0</v>
      </c>
      <c r="AE162" s="490" t="b">
        <f t="shared" si="86"/>
        <v>1</v>
      </c>
      <c r="AF162" s="490" t="str">
        <f t="shared" si="96"/>
        <v>ok</v>
      </c>
      <c r="AG162" s="498"/>
      <c r="AH162" s="498">
        <v>65461</v>
      </c>
      <c r="AI162" s="499">
        <v>66105</v>
      </c>
      <c r="AJ162" s="442">
        <f t="shared" si="93"/>
        <v>-9.7420769987141675E-3</v>
      </c>
      <c r="AK162" s="492" t="b">
        <f t="shared" si="87"/>
        <v>1</v>
      </c>
      <c r="AL162" s="492" t="str">
        <f t="shared" si="88"/>
        <v>ok</v>
      </c>
      <c r="AM162" s="498"/>
      <c r="AN162" s="498">
        <v>285462</v>
      </c>
      <c r="AO162" s="499">
        <v>174224</v>
      </c>
      <c r="AP162" s="447">
        <f t="shared" si="89"/>
        <v>0.6384769032969051</v>
      </c>
      <c r="AQ162" s="492" t="b">
        <f t="shared" si="90"/>
        <v>0</v>
      </c>
      <c r="AR162" s="492" t="b">
        <f t="shared" si="91"/>
        <v>1</v>
      </c>
      <c r="AS162" s="492" t="str">
        <f t="shared" si="81"/>
        <v/>
      </c>
      <c r="AT162" s="498"/>
      <c r="AU162" s="443">
        <v>19401.22</v>
      </c>
      <c r="AV162" s="443">
        <v>37830.61</v>
      </c>
      <c r="AW162" s="443" t="s">
        <v>7055</v>
      </c>
      <c r="AX162" s="444">
        <v>4.37385</v>
      </c>
      <c r="AY162" s="443">
        <v>62526.33</v>
      </c>
      <c r="AZ162" s="443" t="s">
        <v>7056</v>
      </c>
      <c r="BA162" s="442" t="s">
        <v>7057</v>
      </c>
      <c r="BB162" s="442">
        <v>15347</v>
      </c>
      <c r="BC162" s="441">
        <v>78683</v>
      </c>
      <c r="BD162" s="440" t="s">
        <v>7058</v>
      </c>
      <c r="BE162" s="439">
        <v>848377.55</v>
      </c>
      <c r="BF162" s="439">
        <v>1570</v>
      </c>
      <c r="BG162" s="439" t="s">
        <v>7059</v>
      </c>
      <c r="BH162" s="439">
        <f>ROUND((AY162+BF162),0)</f>
        <v>64096</v>
      </c>
      <c r="BI162" s="438" t="e">
        <f t="shared" si="94"/>
        <v>#VALUE!</v>
      </c>
      <c r="BJ162" t="e">
        <f>VLOOKUP(P162,'[1]Critère Allocation'!$A$4:$K$10,11,FALSE)</f>
        <v>#N/A</v>
      </c>
      <c r="BK162" s="431" t="e">
        <f t="shared" si="72"/>
        <v>#N/A</v>
      </c>
      <c r="BL162" s="437" t="e">
        <f>$BO162*VLOOKUP($C162,'[1]PARAMETRES 2024'!$C$2:$I$27,2,FALSE)</f>
        <v>#N/A</v>
      </c>
      <c r="BM162" s="436" t="e">
        <f>$BO162*VLOOKUP($C162,'[1]PARAMETRES 2024'!$C$2:$I$27,3,FALSE)</f>
        <v>#N/A</v>
      </c>
      <c r="BN162" s="437" t="e">
        <f>$BO162*VLOOKUP($C162,'[1]PARAMETRES 2024'!$C$2:$I$27,4,FALSE)</f>
        <v>#N/A</v>
      </c>
      <c r="BO162" s="434" t="e">
        <f>$BK162/(1-VLOOKUP($C162,'[1]PARAMETRES 2024'!$C$2:$I$27,5,FALSE))</f>
        <v>#N/A</v>
      </c>
      <c r="BP162" s="437">
        <f t="shared" si="77"/>
        <v>0</v>
      </c>
      <c r="BQ162" s="437">
        <f t="shared" si="92"/>
        <v>0</v>
      </c>
      <c r="BR162" s="434" t="e">
        <f t="shared" si="78"/>
        <v>#N/A</v>
      </c>
      <c r="BS162" s="436">
        <f>IFERROR(BO162*VLOOKUP(C162,'[1]PARAMETRES 2024'!$C$2:$I$27,6,FALSE),0)</f>
        <v>0</v>
      </c>
      <c r="BT162" s="436">
        <f>IFERROR((BP162+BQ162)*VLOOKUP(C162,'[1]PARAMETRES 2024'!$C$2:$I$27,7,FALSE),0)</f>
        <v>0</v>
      </c>
      <c r="BU162" s="435" t="e">
        <f t="shared" si="79"/>
        <v>#N/A</v>
      </c>
      <c r="BV162"/>
      <c r="BW162"/>
      <c r="BX162" s="434" t="e">
        <f t="shared" si="80"/>
        <v>#N/A</v>
      </c>
      <c r="BY162" s="438">
        <v>20.995102648052935</v>
      </c>
      <c r="BZ162" s="497"/>
      <c r="CA162"/>
      <c r="CB162"/>
      <c r="CC162"/>
      <c r="CD162"/>
      <c r="CE162"/>
      <c r="CF162"/>
      <c r="CG162" s="497"/>
      <c r="CH162"/>
      <c r="CI162"/>
      <c r="CJ162"/>
      <c r="CK162"/>
      <c r="CL162"/>
      <c r="CM162"/>
      <c r="CN162" s="497"/>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row>
    <row r="163" spans="1:486" s="432" customFormat="1" ht="14.25" customHeight="1" x14ac:dyDescent="0.25">
      <c r="A163" t="str">
        <f t="shared" si="74"/>
        <v xml:space="preserve"> Ugmmfuyoyz 76615</v>
      </c>
      <c r="B163" s="445"/>
      <c r="C163" s="455" t="s">
        <v>5291</v>
      </c>
      <c r="D163" s="455" t="s">
        <v>5292</v>
      </c>
      <c r="E163" s="458" t="s">
        <v>5293</v>
      </c>
      <c r="F163" s="455" t="s">
        <v>5294</v>
      </c>
      <c r="G163" s="470" t="s">
        <v>5295</v>
      </c>
      <c r="H163" s="517" t="s">
        <v>5296</v>
      </c>
      <c r="I163" s="455" t="s">
        <v>5297</v>
      </c>
      <c r="J163" s="455">
        <v>9647</v>
      </c>
      <c r="K163" s="455" t="s">
        <v>5298</v>
      </c>
      <c r="L163" s="455" t="s">
        <v>5299</v>
      </c>
      <c r="M163" s="455">
        <v>721574</v>
      </c>
      <c r="N163" s="455" t="s">
        <v>5300</v>
      </c>
      <c r="O163" s="455" t="s">
        <v>5301</v>
      </c>
      <c r="P163" s="455" t="s">
        <v>5302</v>
      </c>
      <c r="Q163" s="501" t="s">
        <v>105</v>
      </c>
      <c r="R163" s="500" t="s">
        <v>105</v>
      </c>
      <c r="S163" s="492" t="b">
        <f t="shared" si="82"/>
        <v>1</v>
      </c>
      <c r="T163" s="492" t="str">
        <f t="shared" si="83"/>
        <v>ok</v>
      </c>
      <c r="U163" s="498"/>
      <c r="V163" s="498"/>
      <c r="W163" s="499"/>
      <c r="X163" s="442">
        <f t="shared" si="75"/>
        <v>0</v>
      </c>
      <c r="Y163" s="490" t="b">
        <f t="shared" si="84"/>
        <v>1</v>
      </c>
      <c r="Z163" s="492" t="str">
        <f t="shared" si="85"/>
        <v>ok</v>
      </c>
      <c r="AA163" s="498"/>
      <c r="AB163" s="498"/>
      <c r="AC163" s="499"/>
      <c r="AD163" s="442">
        <f t="shared" si="76"/>
        <v>0</v>
      </c>
      <c r="AE163" s="490" t="b">
        <f t="shared" si="86"/>
        <v>1</v>
      </c>
      <c r="AF163" s="490" t="str">
        <f t="shared" si="96"/>
        <v>ok</v>
      </c>
      <c r="AG163" s="498"/>
      <c r="AH163" s="498">
        <v>99851</v>
      </c>
      <c r="AI163" s="499">
        <v>51594</v>
      </c>
      <c r="AJ163" s="442">
        <f t="shared" si="93"/>
        <v>0.93532193665930152</v>
      </c>
      <c r="AK163" s="492" t="b">
        <f t="shared" si="87"/>
        <v>0</v>
      </c>
      <c r="AL163" s="492" t="str">
        <f t="shared" si="88"/>
        <v/>
      </c>
      <c r="AM163" s="505"/>
      <c r="AN163" s="498">
        <v>412325</v>
      </c>
      <c r="AO163" s="499">
        <v>140855</v>
      </c>
      <c r="AP163" s="447">
        <f t="shared" si="89"/>
        <v>1.9273011252706684</v>
      </c>
      <c r="AQ163" s="492" t="b">
        <f t="shared" si="90"/>
        <v>0</v>
      </c>
      <c r="AR163" s="492" t="b">
        <f t="shared" si="91"/>
        <v>1</v>
      </c>
      <c r="AS163" s="492" t="str">
        <f t="shared" si="81"/>
        <v/>
      </c>
      <c r="AT163" s="498"/>
      <c r="AU163" s="443">
        <v>83723.759999999995</v>
      </c>
      <c r="AV163" s="443">
        <v>67697.850000000006</v>
      </c>
      <c r="AW163" s="443" t="s">
        <v>7060</v>
      </c>
      <c r="AX163" s="444">
        <v>2.39073</v>
      </c>
      <c r="AY163" s="443">
        <v>75035.25</v>
      </c>
      <c r="AZ163" s="443">
        <v>92044.45</v>
      </c>
      <c r="BA163" s="442" t="s">
        <v>7061</v>
      </c>
      <c r="BB163" s="442">
        <v>36153</v>
      </c>
      <c r="BC163" s="441">
        <v>20059</v>
      </c>
      <c r="BD163" s="440">
        <v>389763</v>
      </c>
      <c r="BE163" s="439">
        <v>579121.36</v>
      </c>
      <c r="BF163" s="439">
        <v>1580</v>
      </c>
      <c r="BG163" s="439" t="s">
        <v>6746</v>
      </c>
      <c r="BH163" s="439">
        <f>ROUND((AY163+BF163),0)</f>
        <v>76615</v>
      </c>
      <c r="BI163" s="438" t="e">
        <f t="shared" si="94"/>
        <v>#VALUE!</v>
      </c>
      <c r="BJ163" t="e">
        <f>VLOOKUP(P163,'[1]Critère Allocation'!$A$4:$K$10,11,FALSE)</f>
        <v>#N/A</v>
      </c>
      <c r="BK163" s="431" t="e">
        <f t="shared" si="72"/>
        <v>#N/A</v>
      </c>
      <c r="BL163" s="437" t="e">
        <f>$BO163*VLOOKUP($C163,'[1]PARAMETRES 2024'!$C$2:$I$27,2,FALSE)</f>
        <v>#N/A</v>
      </c>
      <c r="BM163" s="436" t="e">
        <f>$BO163*VLOOKUP($C163,'[1]PARAMETRES 2024'!$C$2:$I$27,3,FALSE)</f>
        <v>#N/A</v>
      </c>
      <c r="BN163" s="437" t="e">
        <f>$BO163*VLOOKUP($C163,'[1]PARAMETRES 2024'!$C$2:$I$27,4,FALSE)</f>
        <v>#N/A</v>
      </c>
      <c r="BO163" s="434" t="e">
        <f>$BK163/(1-VLOOKUP($C163,'[1]PARAMETRES 2024'!$C$2:$I$27,5,FALSE))</f>
        <v>#N/A</v>
      </c>
      <c r="BP163" s="437">
        <f t="shared" si="77"/>
        <v>0</v>
      </c>
      <c r="BQ163" s="437">
        <f t="shared" si="92"/>
        <v>0</v>
      </c>
      <c r="BR163" s="434" t="e">
        <f t="shared" si="78"/>
        <v>#N/A</v>
      </c>
      <c r="BS163" s="436">
        <f>IFERROR(BO163*VLOOKUP(C163,'[1]PARAMETRES 2024'!$C$2:$I$27,6,FALSE),0)</f>
        <v>0</v>
      </c>
      <c r="BT163" s="436">
        <f>IFERROR((BP163+BQ163)*VLOOKUP(C163,'[1]PARAMETRES 2024'!$C$2:$I$27,7,FALSE),0)</f>
        <v>0</v>
      </c>
      <c r="BU163" s="435" t="e">
        <f t="shared" si="79"/>
        <v>#N/A</v>
      </c>
      <c r="BV163"/>
      <c r="BW163"/>
      <c r="BX163" s="434" t="e">
        <f t="shared" si="80"/>
        <v>#N/A</v>
      </c>
      <c r="BY163" s="438">
        <v>32.024968754322771</v>
      </c>
      <c r="BZ163" s="497"/>
      <c r="CA163"/>
      <c r="CB163"/>
      <c r="CC163"/>
      <c r="CD163"/>
      <c r="CE163"/>
      <c r="CF163"/>
      <c r="CG163" s="497"/>
      <c r="CH163"/>
      <c r="CI163"/>
      <c r="CJ163"/>
      <c r="CK163"/>
      <c r="CL163"/>
      <c r="CM163"/>
      <c r="CN163" s="497"/>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row>
    <row r="164" spans="1:486" s="432" customFormat="1" ht="14.25" customHeight="1" x14ac:dyDescent="0.25">
      <c r="A164" t="str">
        <f t="shared" si="74"/>
        <v xml:space="preserve"> Ooxkuyq 72729</v>
      </c>
      <c r="B164" s="445" t="s">
        <v>1</v>
      </c>
      <c r="C164" s="455" t="s">
        <v>5303</v>
      </c>
      <c r="D164" s="455" t="s">
        <v>5304</v>
      </c>
      <c r="E164" s="458" t="s">
        <v>5305</v>
      </c>
      <c r="F164" s="455" t="s">
        <v>5306</v>
      </c>
      <c r="G164" s="470" t="s">
        <v>5307</v>
      </c>
      <c r="H164" s="517" t="s">
        <v>5308</v>
      </c>
      <c r="I164" s="455" t="s">
        <v>5309</v>
      </c>
      <c r="J164" s="522" t="s">
        <v>5310</v>
      </c>
      <c r="K164" s="506" t="s">
        <v>5311</v>
      </c>
      <c r="L164" s="506" t="s">
        <v>5312</v>
      </c>
      <c r="M164" s="455">
        <v>665733</v>
      </c>
      <c r="N164" s="455">
        <v>7878719</v>
      </c>
      <c r="O164" s="455" t="s">
        <v>5313</v>
      </c>
      <c r="P164" s="455" t="s">
        <v>5314</v>
      </c>
      <c r="Q164" s="501" t="s">
        <v>105</v>
      </c>
      <c r="R164" s="500"/>
      <c r="S164" s="492" t="b">
        <f t="shared" si="82"/>
        <v>0</v>
      </c>
      <c r="T164" s="492" t="str">
        <f t="shared" si="83"/>
        <v/>
      </c>
      <c r="U164" s="498"/>
      <c r="V164" s="498">
        <v>0</v>
      </c>
      <c r="W164" s="499"/>
      <c r="X164" s="442">
        <f t="shared" si="75"/>
        <v>0</v>
      </c>
      <c r="Y164" s="490" t="b">
        <f t="shared" si="84"/>
        <v>1</v>
      </c>
      <c r="Z164" s="492" t="str">
        <f t="shared" si="85"/>
        <v>ok</v>
      </c>
      <c r="AA164" s="498"/>
      <c r="AB164" s="498"/>
      <c r="AC164" s="499"/>
      <c r="AD164" s="442">
        <f t="shared" si="76"/>
        <v>0</v>
      </c>
      <c r="AE164" s="490" t="b">
        <f t="shared" si="86"/>
        <v>1</v>
      </c>
      <c r="AF164" s="490" t="str">
        <f t="shared" si="96"/>
        <v>ok</v>
      </c>
      <c r="AG164" s="498"/>
      <c r="AH164" s="498">
        <v>58001</v>
      </c>
      <c r="AI164" s="499"/>
      <c r="AJ164" s="442">
        <f t="shared" si="93"/>
        <v>1</v>
      </c>
      <c r="AK164" s="492" t="b">
        <f t="shared" si="87"/>
        <v>0</v>
      </c>
      <c r="AL164" s="492" t="str">
        <f t="shared" si="88"/>
        <v/>
      </c>
      <c r="AM164" s="498"/>
      <c r="AN164" s="498">
        <v>125352</v>
      </c>
      <c r="AO164" s="499"/>
      <c r="AP164" s="447">
        <f t="shared" si="89"/>
        <v>1</v>
      </c>
      <c r="AQ164" s="492" t="b">
        <f t="shared" si="90"/>
        <v>0</v>
      </c>
      <c r="AR164" s="492" t="b">
        <f t="shared" si="91"/>
        <v>1</v>
      </c>
      <c r="AS164" s="492" t="str">
        <f t="shared" si="81"/>
        <v/>
      </c>
      <c r="AT164" s="498"/>
      <c r="AU164" s="443">
        <v>40910.03</v>
      </c>
      <c r="AV164" s="443" t="s">
        <v>3565</v>
      </c>
      <c r="AW164" s="443" t="s">
        <v>7062</v>
      </c>
      <c r="AX164" s="444">
        <v>4.7696500000000004</v>
      </c>
      <c r="AY164" s="443">
        <v>71138.53</v>
      </c>
      <c r="AZ164" s="443" t="s">
        <v>3565</v>
      </c>
      <c r="BA164" s="442" t="s">
        <v>7063</v>
      </c>
      <c r="BB164" s="442">
        <v>20083</v>
      </c>
      <c r="BC164" s="441">
        <v>81103</v>
      </c>
      <c r="BD164" s="440">
        <v>52219</v>
      </c>
      <c r="BE164" s="439">
        <v>6286.53</v>
      </c>
      <c r="BF164" s="439">
        <v>1590</v>
      </c>
      <c r="BG164" s="439" t="s">
        <v>7064</v>
      </c>
      <c r="BH164" s="439">
        <f>ROUND((AY164+BF164),0)</f>
        <v>72729</v>
      </c>
      <c r="BI164" s="438" t="e">
        <f t="shared" si="94"/>
        <v>#VALUE!</v>
      </c>
      <c r="BJ164" t="e">
        <f>VLOOKUP(P164,'[1]Critère Allocation'!$A$4:$K$10,11,FALSE)</f>
        <v>#N/A</v>
      </c>
      <c r="BK164" s="431" t="e">
        <f t="shared" si="72"/>
        <v>#N/A</v>
      </c>
      <c r="BL164" s="437" t="e">
        <f>$BO164*VLOOKUP($C164,'[1]PARAMETRES 2024'!$C$2:$I$27,2,FALSE)</f>
        <v>#N/A</v>
      </c>
      <c r="BM164" s="436" t="e">
        <f>$BO164*VLOOKUP($C164,'[1]PARAMETRES 2024'!$C$2:$I$27,3,FALSE)</f>
        <v>#N/A</v>
      </c>
      <c r="BN164" s="437" t="e">
        <f>$BO164*VLOOKUP($C164,'[1]PARAMETRES 2024'!$C$2:$I$27,4,FALSE)</f>
        <v>#N/A</v>
      </c>
      <c r="BO164" s="434" t="e">
        <f>$BK164/(1-VLOOKUP($C164,'[1]PARAMETRES 2024'!$C$2:$I$27,5,FALSE))</f>
        <v>#N/A</v>
      </c>
      <c r="BP164" s="437">
        <f t="shared" si="77"/>
        <v>0</v>
      </c>
      <c r="BQ164" s="437">
        <f t="shared" si="92"/>
        <v>0</v>
      </c>
      <c r="BR164" s="434" t="e">
        <f t="shared" si="78"/>
        <v>#N/A</v>
      </c>
      <c r="BS164" s="436">
        <f>IFERROR(BO164*VLOOKUP(C164,'[1]PARAMETRES 2024'!$C$2:$I$27,6,FALSE),0)</f>
        <v>0</v>
      </c>
      <c r="BT164" s="436">
        <f>IFERROR((BP164+BQ164)*VLOOKUP(C164,'[1]PARAMETRES 2024'!$C$2:$I$27,7,FALSE),0)</f>
        <v>0</v>
      </c>
      <c r="BU164" s="435" t="e">
        <f t="shared" si="79"/>
        <v>#N/A</v>
      </c>
      <c r="BV164"/>
      <c r="BW164"/>
      <c r="BX164" s="434" t="e">
        <f t="shared" si="80"/>
        <v>#N/A</v>
      </c>
      <c r="BY164" s="438">
        <v>18.602534423463243</v>
      </c>
      <c r="BZ164" s="497"/>
      <c r="CA164"/>
      <c r="CB164"/>
      <c r="CC164"/>
      <c r="CD164"/>
      <c r="CE164"/>
      <c r="CF164"/>
      <c r="CG164" s="497"/>
      <c r="CH164"/>
      <c r="CI164"/>
      <c r="CJ164"/>
      <c r="CK164"/>
      <c r="CL164"/>
      <c r="CM164"/>
      <c r="CN164" s="497"/>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row>
    <row r="165" spans="1:486" s="432" customFormat="1" ht="14.25" customHeight="1" x14ac:dyDescent="0.25">
      <c r="A165" t="str">
        <f t="shared" si="74"/>
        <v xml:space="preserve"> Ootjf 7534967</v>
      </c>
      <c r="B165" s="445"/>
      <c r="C165" s="456" t="s">
        <v>5315</v>
      </c>
      <c r="D165" s="456" t="s">
        <v>5316</v>
      </c>
      <c r="E165" s="458" t="s">
        <v>1083</v>
      </c>
      <c r="F165" s="456" t="s">
        <v>5317</v>
      </c>
      <c r="G165" s="457" t="s">
        <v>5318</v>
      </c>
      <c r="H165" s="456" t="s">
        <v>5319</v>
      </c>
      <c r="I165" s="456" t="s">
        <v>5320</v>
      </c>
      <c r="J165" s="632">
        <v>69193</v>
      </c>
      <c r="K165" s="456">
        <v>5.2033500000000004</v>
      </c>
      <c r="L165" s="456">
        <v>6.4355359999999999</v>
      </c>
      <c r="M165" s="632">
        <v>95297</v>
      </c>
      <c r="N165" s="455">
        <v>5318926</v>
      </c>
      <c r="O165" s="456" t="s">
        <v>5321</v>
      </c>
      <c r="P165" s="455" t="s">
        <v>5322</v>
      </c>
      <c r="Q165" s="454" t="s">
        <v>105</v>
      </c>
      <c r="R165" s="453" t="s">
        <v>105</v>
      </c>
      <c r="S165" s="446" t="b">
        <f t="shared" si="82"/>
        <v>1</v>
      </c>
      <c r="T165" s="446" t="str">
        <f t="shared" si="83"/>
        <v>ok</v>
      </c>
      <c r="U165" s="452"/>
      <c r="V165" s="498"/>
      <c r="W165" s="450"/>
      <c r="X165" s="442">
        <f t="shared" si="75"/>
        <v>0</v>
      </c>
      <c r="Y165" s="447" t="b">
        <f t="shared" si="84"/>
        <v>1</v>
      </c>
      <c r="Z165" s="446" t="str">
        <f t="shared" si="85"/>
        <v>ok</v>
      </c>
      <c r="AA165" s="452"/>
      <c r="AB165" s="498"/>
      <c r="AC165" s="450"/>
      <c r="AD165" s="442">
        <f t="shared" si="76"/>
        <v>0</v>
      </c>
      <c r="AE165" s="447" t="b">
        <f t="shared" si="86"/>
        <v>1</v>
      </c>
      <c r="AF165" s="447" t="str">
        <f t="shared" si="96"/>
        <v>ok</v>
      </c>
      <c r="AG165" s="452"/>
      <c r="AH165" s="498">
        <v>4020000</v>
      </c>
      <c r="AI165" s="450">
        <v>4400000</v>
      </c>
      <c r="AJ165" s="442">
        <f t="shared" si="93"/>
        <v>-8.6363636363636365E-2</v>
      </c>
      <c r="AK165" s="446" t="b">
        <f t="shared" si="87"/>
        <v>1</v>
      </c>
      <c r="AL165" s="446" t="str">
        <f t="shared" si="88"/>
        <v>ok</v>
      </c>
      <c r="AM165" s="452"/>
      <c r="AN165" s="498">
        <v>5790000</v>
      </c>
      <c r="AO165" s="450">
        <v>5000000</v>
      </c>
      <c r="AP165" s="447">
        <f t="shared" si="89"/>
        <v>0.158</v>
      </c>
      <c r="AQ165" s="446" t="b">
        <f t="shared" si="90"/>
        <v>0</v>
      </c>
      <c r="AR165" s="446" t="b">
        <f t="shared" si="91"/>
        <v>1</v>
      </c>
      <c r="AS165" s="446" t="str">
        <f t="shared" si="81"/>
        <v/>
      </c>
      <c r="AT165" s="465"/>
      <c r="AU165" s="443">
        <v>4420622.33</v>
      </c>
      <c r="AV165" s="443">
        <v>7816164.8300000001</v>
      </c>
      <c r="AW165" s="443" t="s">
        <v>7065</v>
      </c>
      <c r="AX165" s="444">
        <v>9.8692200000000003</v>
      </c>
      <c r="AY165" s="443">
        <v>7533367.4500000002</v>
      </c>
      <c r="AZ165" s="443">
        <v>4956118.67</v>
      </c>
      <c r="BA165" s="442" t="s">
        <v>7066</v>
      </c>
      <c r="BB165" s="442"/>
      <c r="BC165" s="441" t="s">
        <v>3565</v>
      </c>
      <c r="BD165" s="440">
        <v>9697356</v>
      </c>
      <c r="BE165" s="439">
        <v>4185802.4</v>
      </c>
      <c r="BF165" s="439">
        <v>1600</v>
      </c>
      <c r="BG165" s="439" t="s">
        <v>7068</v>
      </c>
      <c r="BH165" s="439">
        <f>ROUND((AY165+BF165),0)</f>
        <v>7534967</v>
      </c>
      <c r="BI165" s="438" t="e">
        <f t="shared" si="94"/>
        <v>#VALUE!</v>
      </c>
      <c r="BJ165" t="e">
        <f>VLOOKUP(P165,'[1]Critère Allocation'!$A$4:$K$10,11,FALSE)</f>
        <v>#N/A</v>
      </c>
      <c r="BK165" s="431" t="e">
        <f t="shared" si="72"/>
        <v>#N/A</v>
      </c>
      <c r="BL165" s="437" t="e">
        <f>$BO165*VLOOKUP($C165,'[1]PARAMETRES 2024'!$C$2:$I$27,2,FALSE)</f>
        <v>#N/A</v>
      </c>
      <c r="BM165" s="436" t="e">
        <f>$BO165*VLOOKUP($C165,'[1]PARAMETRES 2024'!$C$2:$I$27,3,FALSE)</f>
        <v>#N/A</v>
      </c>
      <c r="BN165" s="437" t="e">
        <f>$BO165*VLOOKUP($C165,'[1]PARAMETRES 2024'!$C$2:$I$27,4,FALSE)</f>
        <v>#N/A</v>
      </c>
      <c r="BO165" s="434" t="e">
        <f>$BK165/(1-VLOOKUP($C165,'[1]PARAMETRES 2024'!$C$2:$I$27,5,FALSE))</f>
        <v>#N/A</v>
      </c>
      <c r="BP165" s="437">
        <f t="shared" si="77"/>
        <v>0</v>
      </c>
      <c r="BQ165" s="437">
        <f t="shared" si="92"/>
        <v>0</v>
      </c>
      <c r="BR165" s="434" t="e">
        <f t="shared" si="78"/>
        <v>#N/A</v>
      </c>
      <c r="BS165" s="436">
        <f>IFERROR(BO165*VLOOKUP(C165,'[1]PARAMETRES 2024'!$C$2:$I$27,6,FALSE),0)</f>
        <v>0</v>
      </c>
      <c r="BT165" s="436">
        <f>IFERROR((BP165+BQ165)*VLOOKUP(C165,'[1]PARAMETRES 2024'!$C$2:$I$27,7,FALSE),0)</f>
        <v>0</v>
      </c>
      <c r="BU165" s="435" t="e">
        <f t="shared" si="79"/>
        <v>#N/A</v>
      </c>
      <c r="BX165" s="434" t="e">
        <f t="shared" si="80"/>
        <v>#N/A</v>
      </c>
      <c r="BZ165" s="433"/>
      <c r="CG165" s="433"/>
      <c r="CN165" s="433"/>
    </row>
    <row r="166" spans="1:486" s="432" customFormat="1" ht="14.25" customHeight="1" x14ac:dyDescent="0.25">
      <c r="A166" t="str">
        <f t="shared" si="74"/>
        <v xml:space="preserve"> Kwab 57374123</v>
      </c>
      <c r="B166" s="445"/>
      <c r="C166" s="456" t="s">
        <v>5323</v>
      </c>
      <c r="D166" s="456" t="s">
        <v>5324</v>
      </c>
      <c r="E166" s="458" t="s">
        <v>5325</v>
      </c>
      <c r="F166" s="456" t="s">
        <v>5326</v>
      </c>
      <c r="G166" s="457" t="s">
        <v>5327</v>
      </c>
      <c r="H166" s="456" t="s">
        <v>5328</v>
      </c>
      <c r="I166" s="456" t="s">
        <v>5329</v>
      </c>
      <c r="J166" s="632">
        <v>9558</v>
      </c>
      <c r="K166" s="456" t="s">
        <v>5330</v>
      </c>
      <c r="L166" s="456" t="s">
        <v>5331</v>
      </c>
      <c r="M166" s="632">
        <v>10567</v>
      </c>
      <c r="N166" s="455">
        <v>9716063</v>
      </c>
      <c r="O166" s="456" t="s">
        <v>5332</v>
      </c>
      <c r="P166" s="455" t="s">
        <v>5333</v>
      </c>
      <c r="Q166" s="454" t="s">
        <v>105</v>
      </c>
      <c r="R166" s="453" t="s">
        <v>105</v>
      </c>
      <c r="S166" s="446" t="b">
        <f t="shared" si="82"/>
        <v>1</v>
      </c>
      <c r="T166" s="446" t="str">
        <f t="shared" si="83"/>
        <v>ok</v>
      </c>
      <c r="U166" s="452"/>
      <c r="V166" s="498">
        <v>4855600</v>
      </c>
      <c r="W166" s="450">
        <v>4736200</v>
      </c>
      <c r="X166" s="442">
        <f t="shared" si="75"/>
        <v>2.5210084033613446E-2</v>
      </c>
      <c r="Y166" s="447" t="b">
        <f t="shared" si="84"/>
        <v>1</v>
      </c>
      <c r="Z166" s="446" t="str">
        <f t="shared" si="85"/>
        <v>ok</v>
      </c>
      <c r="AA166" s="452"/>
      <c r="AB166" s="498">
        <v>7846903</v>
      </c>
      <c r="AC166" s="450">
        <v>7434869</v>
      </c>
      <c r="AD166" s="442">
        <f t="shared" si="76"/>
        <v>5.5419133813924631E-2</v>
      </c>
      <c r="AE166" s="447" t="b">
        <f t="shared" si="86"/>
        <v>1</v>
      </c>
      <c r="AF166" s="447" t="str">
        <f t="shared" si="96"/>
        <v>ok</v>
      </c>
      <c r="AG166" s="452"/>
      <c r="AH166" s="498">
        <v>360000</v>
      </c>
      <c r="AI166" s="450">
        <v>270000</v>
      </c>
      <c r="AJ166" s="442">
        <f t="shared" si="93"/>
        <v>0.33333333333333331</v>
      </c>
      <c r="AK166" s="446" t="b">
        <f t="shared" si="87"/>
        <v>0</v>
      </c>
      <c r="AL166" s="446" t="str">
        <f t="shared" si="88"/>
        <v/>
      </c>
      <c r="AM166" s="452"/>
      <c r="AN166" s="498">
        <v>450000</v>
      </c>
      <c r="AO166" s="450">
        <v>360000</v>
      </c>
      <c r="AP166" s="447">
        <f t="shared" si="89"/>
        <v>0.25</v>
      </c>
      <c r="AQ166" s="446" t="b">
        <f t="shared" si="90"/>
        <v>0</v>
      </c>
      <c r="AR166" s="446" t="b">
        <f t="shared" si="91"/>
        <v>1</v>
      </c>
      <c r="AS166" s="446" t="str">
        <f t="shared" si="81"/>
        <v/>
      </c>
      <c r="AT166" s="465"/>
      <c r="AU166" s="443">
        <v>71698860.900000006</v>
      </c>
      <c r="AV166" s="443">
        <v>62155155.619999997</v>
      </c>
      <c r="AW166" s="443" t="s">
        <v>7069</v>
      </c>
      <c r="AX166" s="444">
        <v>1.3488100000000001</v>
      </c>
      <c r="AY166" s="443">
        <v>57372511.939999998</v>
      </c>
      <c r="AZ166" s="443">
        <v>70142392.310000002</v>
      </c>
      <c r="BA166" s="442" t="s">
        <v>7070</v>
      </c>
      <c r="BB166" s="442">
        <v>8470092</v>
      </c>
      <c r="BC166" s="441">
        <v>9296635</v>
      </c>
      <c r="BD166" s="440">
        <v>13560088</v>
      </c>
      <c r="BE166" s="439">
        <v>27546552.010000002</v>
      </c>
      <c r="BF166" s="439">
        <v>1610</v>
      </c>
      <c r="BG166" s="439" t="s">
        <v>7072</v>
      </c>
      <c r="BH166" s="439">
        <f>ROUND((AY166+BF166),0)+1</f>
        <v>57374123</v>
      </c>
      <c r="BI166" s="438" t="e">
        <f t="shared" si="94"/>
        <v>#VALUE!</v>
      </c>
      <c r="BJ166" t="e">
        <f>VLOOKUP(P166,'[1]Critère Allocation'!$A$4:$K$10,11,FALSE)</f>
        <v>#N/A</v>
      </c>
      <c r="BK166" s="431" t="e">
        <f t="shared" si="72"/>
        <v>#N/A</v>
      </c>
      <c r="BL166" s="437" t="e">
        <f>$BO166*VLOOKUP($C166,'[1]PARAMETRES 2024'!$C$2:$I$27,2,FALSE)</f>
        <v>#N/A</v>
      </c>
      <c r="BM166" s="436" t="e">
        <f>$BO166*VLOOKUP($C166,'[1]PARAMETRES 2024'!$C$2:$I$27,3,FALSE)</f>
        <v>#N/A</v>
      </c>
      <c r="BN166" s="437" t="e">
        <f>$BO166*VLOOKUP($C166,'[1]PARAMETRES 2024'!$C$2:$I$27,4,FALSE)</f>
        <v>#N/A</v>
      </c>
      <c r="BO166" s="434" t="e">
        <f>$BK166/(1-VLOOKUP($C166,'[1]PARAMETRES 2024'!$C$2:$I$27,5,FALSE))</f>
        <v>#N/A</v>
      </c>
      <c r="BP166" s="437">
        <f t="shared" si="77"/>
        <v>0</v>
      </c>
      <c r="BQ166" s="437">
        <f t="shared" si="92"/>
        <v>0</v>
      </c>
      <c r="BR166" s="434" t="e">
        <f t="shared" si="78"/>
        <v>#N/A</v>
      </c>
      <c r="BS166" s="436">
        <f>IFERROR(BO166*VLOOKUP(C166,'[1]PARAMETRES 2024'!$C$2:$I$27,6,FALSE),0)</f>
        <v>0</v>
      </c>
      <c r="BT166" s="436">
        <f>IFERROR((BP166+BQ166)*VLOOKUP(C166,'[1]PARAMETRES 2024'!$C$2:$I$27,7,FALSE),0)</f>
        <v>0</v>
      </c>
      <c r="BU166" s="435" t="e">
        <f t="shared" si="79"/>
        <v>#N/A</v>
      </c>
      <c r="BX166" s="434" t="e">
        <f t="shared" si="80"/>
        <v>#N/A</v>
      </c>
      <c r="BZ166" s="433"/>
      <c r="CG166" s="433"/>
      <c r="CN166" s="433"/>
    </row>
    <row r="167" spans="1:486" s="432" customFormat="1" ht="15.75" customHeight="1" x14ac:dyDescent="0.25">
      <c r="A167" t="str">
        <f t="shared" si="74"/>
        <v xml:space="preserve"> Puasbcobz 78429411</v>
      </c>
      <c r="B167" s="445"/>
      <c r="C167" s="456" t="s">
        <v>5334</v>
      </c>
      <c r="D167" s="456" t="s">
        <v>5335</v>
      </c>
      <c r="E167" s="458" t="s">
        <v>5336</v>
      </c>
      <c r="F167" s="456" t="s">
        <v>5337</v>
      </c>
      <c r="G167" s="457" t="s">
        <v>5338</v>
      </c>
      <c r="H167" s="456" t="s">
        <v>5339</v>
      </c>
      <c r="I167" s="456" t="s">
        <v>5340</v>
      </c>
      <c r="J167" s="632">
        <v>34356</v>
      </c>
      <c r="K167" s="456" t="s">
        <v>5341</v>
      </c>
      <c r="L167" s="456" t="s">
        <v>5342</v>
      </c>
      <c r="M167" s="632">
        <v>870412</v>
      </c>
      <c r="N167" s="455" t="s">
        <v>5343</v>
      </c>
      <c r="O167" s="456" t="s">
        <v>5344</v>
      </c>
      <c r="P167" s="455" t="s">
        <v>5345</v>
      </c>
      <c r="Q167" s="454" t="s">
        <v>105</v>
      </c>
      <c r="R167" s="453" t="s">
        <v>105</v>
      </c>
      <c r="S167" s="446" t="b">
        <f t="shared" si="82"/>
        <v>1</v>
      </c>
      <c r="T167" s="446" t="str">
        <f t="shared" si="83"/>
        <v>ok</v>
      </c>
      <c r="U167" s="452"/>
      <c r="V167" s="498">
        <v>5763000</v>
      </c>
      <c r="W167" s="450">
        <v>5650000</v>
      </c>
      <c r="X167" s="442">
        <f t="shared" si="75"/>
        <v>0.02</v>
      </c>
      <c r="Y167" s="447" t="b">
        <f t="shared" si="84"/>
        <v>1</v>
      </c>
      <c r="Z167" s="446" t="str">
        <f t="shared" si="85"/>
        <v>ok</v>
      </c>
      <c r="AA167" s="452"/>
      <c r="AB167" s="498">
        <v>20872950</v>
      </c>
      <c r="AC167" s="450">
        <v>20265000</v>
      </c>
      <c r="AD167" s="442">
        <f t="shared" si="76"/>
        <v>0.03</v>
      </c>
      <c r="AE167" s="447" t="b">
        <f t="shared" si="86"/>
        <v>1</v>
      </c>
      <c r="AF167" s="447" t="str">
        <f t="shared" si="96"/>
        <v>ok</v>
      </c>
      <c r="AG167" s="452"/>
      <c r="AH167" s="498">
        <v>2700000</v>
      </c>
      <c r="AI167" s="450">
        <v>1000000</v>
      </c>
      <c r="AJ167" s="442">
        <f t="shared" si="93"/>
        <v>1.7</v>
      </c>
      <c r="AK167" s="446" t="b">
        <f t="shared" si="87"/>
        <v>0</v>
      </c>
      <c r="AL167" s="446" t="str">
        <f t="shared" si="88"/>
        <v/>
      </c>
      <c r="AM167" s="452"/>
      <c r="AN167" s="493">
        <v>3420000</v>
      </c>
      <c r="AO167" s="450">
        <v>1100000</v>
      </c>
      <c r="AP167" s="447">
        <f t="shared" si="89"/>
        <v>2.1090909090909089</v>
      </c>
      <c r="AQ167" s="446" t="b">
        <f t="shared" si="90"/>
        <v>0</v>
      </c>
      <c r="AR167" s="446" t="b">
        <f t="shared" si="91"/>
        <v>1</v>
      </c>
      <c r="AS167" s="446" t="str">
        <f t="shared" si="81"/>
        <v/>
      </c>
      <c r="AT167" s="465"/>
      <c r="AU167" s="443">
        <v>49459439.859999999</v>
      </c>
      <c r="AV167" s="443">
        <v>25692540.440000001</v>
      </c>
      <c r="AW167" s="443" t="s">
        <v>7073</v>
      </c>
      <c r="AX167" s="444">
        <v>4.46441</v>
      </c>
      <c r="AY167" s="443">
        <v>78427790.849999994</v>
      </c>
      <c r="AZ167" s="443">
        <v>21552768.739999998</v>
      </c>
      <c r="BA167" s="442" t="s">
        <v>7074</v>
      </c>
      <c r="BB167" s="442">
        <v>94706857</v>
      </c>
      <c r="BC167" s="441">
        <v>81492934</v>
      </c>
      <c r="BD167" s="440">
        <v>19176628</v>
      </c>
      <c r="BE167" s="439">
        <v>65052579.25</v>
      </c>
      <c r="BF167" s="439">
        <v>1620</v>
      </c>
      <c r="BG167" s="439" t="s">
        <v>7075</v>
      </c>
      <c r="BH167" s="439">
        <f t="shared" ref="BH167:BH176" si="97">ROUND((AY167+BF167),0)</f>
        <v>78429411</v>
      </c>
      <c r="BI167" s="438" t="e">
        <f t="shared" si="94"/>
        <v>#VALUE!</v>
      </c>
      <c r="BJ167" t="e">
        <f>VLOOKUP(P167,'[1]Critère Allocation'!$A$4:$K$10,11,FALSE)</f>
        <v>#N/A</v>
      </c>
      <c r="BK167" s="431" t="e">
        <f t="shared" si="72"/>
        <v>#N/A</v>
      </c>
      <c r="BL167" s="437" t="e">
        <f>$BO167*VLOOKUP($C167,'[1]PARAMETRES 2024'!$C$2:$I$27,2,FALSE)</f>
        <v>#N/A</v>
      </c>
      <c r="BM167" s="436" t="e">
        <f>$BO167*VLOOKUP($C167,'[1]PARAMETRES 2024'!$C$2:$I$27,3,FALSE)</f>
        <v>#N/A</v>
      </c>
      <c r="BN167" s="437" t="e">
        <f>$BO167*VLOOKUP($C167,'[1]PARAMETRES 2024'!$C$2:$I$27,4,FALSE)</f>
        <v>#N/A</v>
      </c>
      <c r="BO167" s="434" t="e">
        <f>$BK167/(1-VLOOKUP($C167,'[1]PARAMETRES 2024'!$C$2:$I$27,5,FALSE))</f>
        <v>#N/A</v>
      </c>
      <c r="BP167" s="437">
        <f t="shared" si="77"/>
        <v>0</v>
      </c>
      <c r="BQ167" s="437">
        <f t="shared" si="92"/>
        <v>0</v>
      </c>
      <c r="BR167" s="434" t="e">
        <f t="shared" si="78"/>
        <v>#N/A</v>
      </c>
      <c r="BS167" s="436">
        <f>IFERROR(BO167*VLOOKUP(C167,'[1]PARAMETRES 2024'!$C$2:$I$27,6,FALSE),0)</f>
        <v>0</v>
      </c>
      <c r="BT167" s="436">
        <f>IFERROR((BP167+BQ167)*VLOOKUP(C167,'[1]PARAMETRES 2024'!$C$2:$I$27,7,FALSE),0)</f>
        <v>0</v>
      </c>
      <c r="BU167" s="435" t="e">
        <f t="shared" si="79"/>
        <v>#N/A</v>
      </c>
      <c r="BX167" s="434" t="e">
        <f t="shared" si="80"/>
        <v>#N/A</v>
      </c>
      <c r="BZ167" s="433"/>
      <c r="CG167" s="433"/>
      <c r="CN167" s="433"/>
    </row>
    <row r="168" spans="1:486" s="468" customFormat="1" ht="15.75" customHeight="1" x14ac:dyDescent="0.25">
      <c r="A168" t="str">
        <f t="shared" si="74"/>
        <v xml:space="preserve"> Psxanneh 58518299</v>
      </c>
      <c r="B168" s="445"/>
      <c r="C168" s="456" t="s">
        <v>5346</v>
      </c>
      <c r="D168" s="456" t="s">
        <v>5347</v>
      </c>
      <c r="E168" s="458" t="s">
        <v>5348</v>
      </c>
      <c r="F168" s="456" t="s">
        <v>5349</v>
      </c>
      <c r="G168" s="457" t="s">
        <v>5350</v>
      </c>
      <c r="H168" s="456" t="s">
        <v>5351</v>
      </c>
      <c r="I168" s="456" t="s">
        <v>5352</v>
      </c>
      <c r="J168" s="632">
        <v>49881</v>
      </c>
      <c r="K168" s="456" t="s">
        <v>5353</v>
      </c>
      <c r="L168" s="456" t="s">
        <v>5354</v>
      </c>
      <c r="M168" s="456"/>
      <c r="N168" s="455">
        <v>6511936</v>
      </c>
      <c r="O168" s="456" t="s">
        <v>5355</v>
      </c>
      <c r="P168" s="455" t="s">
        <v>5356</v>
      </c>
      <c r="Q168" s="454" t="s">
        <v>105</v>
      </c>
      <c r="R168" s="453" t="s">
        <v>105</v>
      </c>
      <c r="S168" s="446" t="b">
        <f t="shared" si="82"/>
        <v>1</v>
      </c>
      <c r="T168" s="446" t="str">
        <f t="shared" si="83"/>
        <v>ok</v>
      </c>
      <c r="U168" s="452"/>
      <c r="V168" s="498">
        <v>20048100</v>
      </c>
      <c r="W168" s="450">
        <v>19655000</v>
      </c>
      <c r="X168" s="442">
        <f t="shared" si="75"/>
        <v>0.02</v>
      </c>
      <c r="Y168" s="447" t="b">
        <f t="shared" si="84"/>
        <v>1</v>
      </c>
      <c r="Z168" s="446" t="str">
        <f t="shared" si="85"/>
        <v>ok</v>
      </c>
      <c r="AA168" s="452"/>
      <c r="AB168" s="493">
        <v>42605950</v>
      </c>
      <c r="AC168" s="450">
        <v>41365000</v>
      </c>
      <c r="AD168" s="442">
        <f t="shared" si="76"/>
        <v>0.03</v>
      </c>
      <c r="AE168" s="447" t="b">
        <f t="shared" si="86"/>
        <v>1</v>
      </c>
      <c r="AF168" s="447" t="str">
        <f t="shared" si="96"/>
        <v>ok</v>
      </c>
      <c r="AG168" s="452"/>
      <c r="AH168" s="498">
        <v>2320000</v>
      </c>
      <c r="AI168" s="450">
        <v>2500000</v>
      </c>
      <c r="AJ168" s="442">
        <f t="shared" si="93"/>
        <v>-7.1999999999999995E-2</v>
      </c>
      <c r="AK168" s="446" t="b">
        <f t="shared" si="87"/>
        <v>1</v>
      </c>
      <c r="AL168" s="446" t="str">
        <f t="shared" si="88"/>
        <v>ok</v>
      </c>
      <c r="AM168" s="452"/>
      <c r="AN168" s="498">
        <v>2660000</v>
      </c>
      <c r="AO168" s="450">
        <v>3300000</v>
      </c>
      <c r="AP168" s="447">
        <f t="shared" si="89"/>
        <v>-0.19393939393939394</v>
      </c>
      <c r="AQ168" s="446" t="b">
        <f t="shared" si="90"/>
        <v>0</v>
      </c>
      <c r="AR168" s="446" t="b">
        <f t="shared" si="91"/>
        <v>1</v>
      </c>
      <c r="AS168" s="446" t="str">
        <f t="shared" si="81"/>
        <v/>
      </c>
      <c r="AT168" s="465"/>
      <c r="AU168" s="443">
        <v>61251130.509999998</v>
      </c>
      <c r="AV168" s="443">
        <v>40269826.469999999</v>
      </c>
      <c r="AW168" s="443" t="s">
        <v>7076</v>
      </c>
      <c r="AX168" s="444">
        <v>5.6301399999999999</v>
      </c>
      <c r="AY168" s="443">
        <v>58516669.450000003</v>
      </c>
      <c r="AZ168" s="443">
        <v>98617831.319999993</v>
      </c>
      <c r="BA168" s="442" t="s">
        <v>7077</v>
      </c>
      <c r="BB168" s="442">
        <v>35742159</v>
      </c>
      <c r="BC168" s="441">
        <v>20194157</v>
      </c>
      <c r="BD168" s="440">
        <v>74622065</v>
      </c>
      <c r="BE168" s="439">
        <v>229511623.63</v>
      </c>
      <c r="BF168" s="439">
        <v>1630</v>
      </c>
      <c r="BG168" s="439" t="s">
        <v>7078</v>
      </c>
      <c r="BH168" s="439">
        <f t="shared" si="97"/>
        <v>58518299</v>
      </c>
      <c r="BI168" s="438" t="e">
        <f t="shared" si="94"/>
        <v>#VALUE!</v>
      </c>
      <c r="BJ168" t="e">
        <f>VLOOKUP(P168,'[1]Critère Allocation'!$A$4:$K$10,11,FALSE)</f>
        <v>#N/A</v>
      </c>
      <c r="BK168" s="431" t="e">
        <f t="shared" si="72"/>
        <v>#N/A</v>
      </c>
      <c r="BL168" s="437" t="e">
        <f>$BO168*VLOOKUP($C168,'[1]PARAMETRES 2024'!$C$2:$I$27,2,FALSE)</f>
        <v>#N/A</v>
      </c>
      <c r="BM168" s="436" t="e">
        <f>$BO168*VLOOKUP($C168,'[1]PARAMETRES 2024'!$C$2:$I$27,3,FALSE)</f>
        <v>#N/A</v>
      </c>
      <c r="BN168" s="437" t="e">
        <f>$BO168*VLOOKUP($C168,'[1]PARAMETRES 2024'!$C$2:$I$27,4,FALSE)</f>
        <v>#N/A</v>
      </c>
      <c r="BO168" s="434" t="e">
        <f>$BK168/(1-VLOOKUP($C168,'[1]PARAMETRES 2024'!$C$2:$I$27,5,FALSE))</f>
        <v>#N/A</v>
      </c>
      <c r="BP168" s="437">
        <f t="shared" si="77"/>
        <v>0</v>
      </c>
      <c r="BQ168" s="437">
        <f t="shared" si="92"/>
        <v>0</v>
      </c>
      <c r="BR168" s="434" t="e">
        <f t="shared" si="78"/>
        <v>#N/A</v>
      </c>
      <c r="BS168" s="436">
        <f>IFERROR(BO168*VLOOKUP(C168,'[1]PARAMETRES 2024'!$C$2:$I$27,6,FALSE),0)</f>
        <v>0</v>
      </c>
      <c r="BT168" s="436">
        <f>IFERROR((BP168+BQ168)*VLOOKUP(C168,'[1]PARAMETRES 2024'!$C$2:$I$27,7,FALSE),0)</f>
        <v>0</v>
      </c>
      <c r="BU168" s="435" t="e">
        <f t="shared" si="79"/>
        <v>#N/A</v>
      </c>
      <c r="BV168" s="432"/>
      <c r="BW168" s="432"/>
      <c r="BX168" s="434" t="e">
        <f t="shared" si="80"/>
        <v>#N/A</v>
      </c>
      <c r="BY168" s="432"/>
      <c r="BZ168" s="433"/>
      <c r="CA168" s="432"/>
      <c r="CB168" s="432"/>
      <c r="CC168" s="432"/>
      <c r="CD168" s="432"/>
      <c r="CE168" s="432"/>
      <c r="CF168" s="432"/>
      <c r="CG168" s="433"/>
      <c r="CH168" s="432"/>
      <c r="CI168" s="432"/>
      <c r="CJ168" s="432"/>
      <c r="CK168" s="432"/>
      <c r="CL168" s="432"/>
      <c r="CM168" s="432"/>
      <c r="CN168" s="433"/>
      <c r="CO168" s="432"/>
      <c r="CP168" s="432"/>
      <c r="CQ168" s="432"/>
      <c r="CR168" s="432"/>
      <c r="CS168" s="432"/>
      <c r="CT168" s="432"/>
      <c r="CU168" s="432"/>
      <c r="CV168" s="432"/>
      <c r="CW168" s="432"/>
      <c r="CX168" s="432"/>
      <c r="CY168" s="432"/>
      <c r="CZ168" s="432"/>
      <c r="DA168" s="432"/>
      <c r="DB168" s="432"/>
      <c r="DC168" s="432"/>
      <c r="DD168" s="432"/>
      <c r="DE168" s="432"/>
      <c r="DF168" s="432"/>
      <c r="DG168" s="432"/>
      <c r="DH168" s="432"/>
      <c r="DI168" s="432"/>
      <c r="DJ168" s="432"/>
      <c r="DK168" s="432"/>
      <c r="DL168" s="432"/>
      <c r="DM168" s="432"/>
      <c r="DN168" s="432"/>
      <c r="DO168" s="432"/>
      <c r="DP168" s="432"/>
      <c r="DQ168" s="432"/>
      <c r="DR168" s="432"/>
      <c r="DS168" s="432"/>
      <c r="DT168" s="432"/>
      <c r="DU168" s="432"/>
      <c r="DV168" s="432"/>
      <c r="DW168" s="432"/>
      <c r="DX168" s="432"/>
      <c r="DY168" s="432"/>
      <c r="DZ168" s="432"/>
      <c r="EA168" s="432"/>
      <c r="EB168" s="432"/>
      <c r="EC168" s="432"/>
      <c r="ED168" s="432"/>
      <c r="EE168" s="432"/>
      <c r="EF168" s="432"/>
      <c r="EG168" s="432"/>
      <c r="EH168" s="432"/>
      <c r="EI168" s="432"/>
      <c r="EJ168" s="432"/>
      <c r="EK168" s="432"/>
      <c r="EL168" s="432"/>
      <c r="EM168" s="432"/>
      <c r="EN168" s="432"/>
      <c r="EO168" s="432"/>
      <c r="EP168" s="432"/>
      <c r="EQ168" s="432"/>
      <c r="ER168" s="432"/>
      <c r="ES168" s="432"/>
      <c r="ET168" s="432"/>
      <c r="EU168" s="432"/>
      <c r="EV168" s="432"/>
      <c r="EW168" s="432"/>
      <c r="EX168" s="432"/>
      <c r="EY168" s="432"/>
      <c r="EZ168" s="432"/>
      <c r="FA168" s="432"/>
      <c r="FB168" s="432"/>
      <c r="FC168" s="432"/>
      <c r="FD168" s="432"/>
      <c r="FE168" s="432"/>
      <c r="FF168" s="432"/>
      <c r="FG168" s="432"/>
      <c r="FH168" s="432"/>
      <c r="FI168" s="432"/>
      <c r="FJ168" s="432"/>
      <c r="FK168" s="432"/>
      <c r="FL168" s="432"/>
      <c r="FM168" s="432"/>
      <c r="FN168" s="432"/>
      <c r="FO168" s="432"/>
      <c r="FP168" s="432"/>
      <c r="FQ168" s="432"/>
      <c r="FR168" s="432"/>
      <c r="FS168" s="432"/>
      <c r="FT168" s="432"/>
      <c r="FU168" s="432"/>
      <c r="FV168" s="432"/>
      <c r="FW168" s="432"/>
      <c r="FX168" s="432"/>
      <c r="FY168" s="432"/>
      <c r="FZ168" s="432"/>
      <c r="GA168" s="432"/>
      <c r="GB168" s="432"/>
      <c r="GC168" s="432"/>
      <c r="GD168" s="432"/>
      <c r="GE168" s="432"/>
      <c r="GF168" s="432"/>
      <c r="GG168" s="432"/>
      <c r="GH168" s="432"/>
      <c r="GI168" s="432"/>
      <c r="GJ168" s="432"/>
      <c r="GK168" s="432"/>
      <c r="GL168" s="432"/>
      <c r="GM168" s="432"/>
      <c r="GN168" s="432"/>
      <c r="GO168" s="432"/>
      <c r="GP168" s="432"/>
      <c r="GQ168" s="432"/>
      <c r="GR168" s="432"/>
      <c r="GS168" s="432"/>
      <c r="GT168" s="432"/>
      <c r="GU168" s="432"/>
      <c r="GV168" s="432"/>
      <c r="GW168" s="432"/>
      <c r="GX168" s="432"/>
      <c r="GY168" s="432"/>
      <c r="GZ168" s="432"/>
      <c r="HA168" s="432"/>
      <c r="HB168" s="432"/>
      <c r="HC168" s="432"/>
      <c r="HD168" s="432"/>
      <c r="HE168" s="432"/>
      <c r="HF168" s="432"/>
      <c r="HG168" s="432"/>
      <c r="HH168" s="432"/>
      <c r="HI168" s="432"/>
      <c r="HJ168" s="432"/>
      <c r="HK168" s="432"/>
      <c r="HL168" s="432"/>
      <c r="HM168" s="432"/>
      <c r="HN168" s="432"/>
      <c r="HO168" s="432"/>
      <c r="HP168" s="432"/>
      <c r="HQ168" s="432"/>
      <c r="HR168" s="432"/>
      <c r="HS168" s="432"/>
      <c r="HT168" s="432"/>
      <c r="HU168" s="432"/>
      <c r="HV168" s="432"/>
      <c r="HW168" s="432"/>
      <c r="HX168" s="432"/>
      <c r="HY168" s="432"/>
      <c r="HZ168" s="432"/>
      <c r="IA168" s="432"/>
      <c r="IB168" s="432"/>
      <c r="IC168" s="432"/>
      <c r="ID168" s="432"/>
      <c r="IE168" s="432"/>
      <c r="IF168" s="432"/>
      <c r="IG168" s="432"/>
      <c r="IH168" s="432"/>
      <c r="II168" s="432"/>
      <c r="IJ168" s="432"/>
      <c r="IK168" s="432"/>
      <c r="IL168" s="432"/>
      <c r="IM168" s="432"/>
      <c r="IN168" s="432"/>
      <c r="IO168" s="432"/>
      <c r="IP168" s="432"/>
      <c r="IQ168" s="432"/>
      <c r="IR168" s="432"/>
      <c r="IS168" s="432"/>
      <c r="IT168" s="432"/>
      <c r="IU168" s="432"/>
      <c r="IV168" s="432"/>
      <c r="IW168" s="432"/>
      <c r="IX168" s="432"/>
      <c r="IY168" s="432"/>
      <c r="IZ168" s="432"/>
      <c r="JA168" s="432"/>
      <c r="JB168" s="432"/>
      <c r="JC168" s="432"/>
      <c r="JD168" s="432"/>
      <c r="JE168" s="432"/>
      <c r="JF168" s="432"/>
      <c r="JG168" s="432"/>
      <c r="JH168" s="432"/>
      <c r="JI168" s="432"/>
      <c r="JJ168" s="432"/>
      <c r="JK168" s="432"/>
      <c r="JL168" s="432"/>
      <c r="JM168" s="432"/>
      <c r="JN168" s="432"/>
      <c r="JO168" s="432"/>
      <c r="JP168" s="432"/>
      <c r="JQ168" s="432"/>
      <c r="JR168" s="432"/>
      <c r="JS168" s="432"/>
      <c r="JT168" s="432"/>
      <c r="JU168" s="432"/>
      <c r="JV168" s="432"/>
      <c r="JW168" s="432"/>
      <c r="JX168" s="432"/>
      <c r="JY168" s="432"/>
      <c r="JZ168" s="432"/>
      <c r="KA168" s="432"/>
      <c r="KB168" s="432"/>
      <c r="KC168" s="432"/>
      <c r="KD168" s="432"/>
      <c r="KE168" s="432"/>
      <c r="KF168" s="432"/>
      <c r="KG168" s="432"/>
      <c r="KH168" s="432"/>
      <c r="KI168" s="432"/>
      <c r="KJ168" s="432"/>
      <c r="KK168" s="432"/>
      <c r="KL168" s="432"/>
      <c r="KM168" s="432"/>
      <c r="KN168" s="432"/>
      <c r="KO168" s="432"/>
      <c r="KP168" s="432"/>
      <c r="KQ168" s="432"/>
      <c r="KR168" s="432"/>
      <c r="KS168" s="432"/>
      <c r="KT168" s="432"/>
      <c r="KU168" s="432"/>
      <c r="KV168" s="432"/>
      <c r="KW168" s="432"/>
      <c r="KX168" s="432"/>
      <c r="KY168" s="432"/>
      <c r="KZ168" s="432"/>
      <c r="LA168" s="432"/>
      <c r="LB168" s="432"/>
      <c r="LC168" s="432"/>
      <c r="LD168" s="432"/>
      <c r="LE168" s="432"/>
      <c r="LF168" s="432"/>
      <c r="LG168" s="432"/>
      <c r="LH168" s="432"/>
      <c r="LI168" s="432"/>
      <c r="LJ168" s="432"/>
      <c r="LK168" s="432"/>
      <c r="LL168" s="432"/>
      <c r="LM168" s="432"/>
      <c r="LN168" s="432"/>
      <c r="LO168" s="432"/>
      <c r="LP168" s="432"/>
      <c r="LQ168" s="432"/>
      <c r="LR168" s="432"/>
      <c r="LS168" s="432"/>
      <c r="LT168" s="432"/>
      <c r="LU168" s="432"/>
      <c r="LV168" s="432"/>
      <c r="LW168" s="432"/>
      <c r="LX168" s="432"/>
      <c r="LY168" s="432"/>
      <c r="LZ168" s="432"/>
      <c r="MA168" s="432"/>
      <c r="MB168" s="432"/>
      <c r="MC168" s="432"/>
      <c r="MD168" s="432"/>
      <c r="ME168" s="432"/>
      <c r="MF168" s="432"/>
      <c r="MG168" s="432"/>
      <c r="MH168" s="432"/>
      <c r="MI168" s="432"/>
      <c r="MJ168" s="432"/>
      <c r="MK168" s="432"/>
      <c r="ML168" s="432"/>
      <c r="MM168" s="432"/>
      <c r="MN168" s="432"/>
      <c r="MO168" s="432"/>
      <c r="MP168" s="432"/>
      <c r="MQ168" s="432"/>
      <c r="MR168" s="432"/>
      <c r="MS168" s="432"/>
      <c r="MT168" s="432"/>
      <c r="MU168" s="432"/>
      <c r="MV168" s="432"/>
      <c r="MW168" s="432"/>
      <c r="MX168" s="432"/>
      <c r="MY168" s="432"/>
      <c r="MZ168" s="432"/>
      <c r="NA168" s="432"/>
      <c r="NB168" s="432"/>
      <c r="NC168" s="432"/>
      <c r="ND168" s="432"/>
      <c r="NE168" s="432"/>
      <c r="NF168" s="432"/>
      <c r="NG168" s="432"/>
      <c r="NH168" s="432"/>
      <c r="NI168" s="432"/>
      <c r="NJ168" s="432"/>
      <c r="NK168" s="432"/>
      <c r="NL168" s="432"/>
      <c r="NM168" s="432"/>
      <c r="NN168" s="432"/>
      <c r="NO168" s="432"/>
      <c r="NP168" s="432"/>
      <c r="NQ168" s="432"/>
      <c r="NR168" s="432"/>
      <c r="NS168" s="432"/>
      <c r="NT168" s="432"/>
      <c r="NU168" s="432"/>
      <c r="NV168" s="432"/>
      <c r="NW168" s="432"/>
      <c r="NX168" s="432"/>
      <c r="NY168" s="432"/>
      <c r="NZ168" s="432"/>
      <c r="OA168" s="432"/>
      <c r="OB168" s="432"/>
      <c r="OC168" s="432"/>
      <c r="OD168" s="432"/>
      <c r="OE168" s="432"/>
      <c r="OF168" s="432"/>
      <c r="OG168" s="432"/>
      <c r="OH168" s="432"/>
      <c r="OI168" s="432"/>
      <c r="OJ168" s="432"/>
      <c r="OK168" s="432"/>
      <c r="OL168" s="432"/>
      <c r="OM168" s="432"/>
      <c r="ON168" s="432"/>
      <c r="OO168" s="432"/>
      <c r="OP168" s="432"/>
      <c r="OQ168" s="432"/>
      <c r="OR168" s="432"/>
      <c r="OS168" s="432"/>
      <c r="OT168" s="432"/>
      <c r="OU168" s="432"/>
      <c r="OV168" s="432"/>
      <c r="OW168" s="432"/>
      <c r="OX168" s="432"/>
      <c r="OY168" s="432"/>
      <c r="OZ168" s="432"/>
      <c r="PA168" s="432"/>
      <c r="PB168" s="432"/>
      <c r="PC168" s="432"/>
      <c r="PD168" s="432"/>
      <c r="PE168" s="432"/>
      <c r="PF168" s="432"/>
      <c r="PG168" s="432"/>
      <c r="PH168" s="432"/>
      <c r="PI168" s="432"/>
      <c r="PJ168" s="432"/>
      <c r="PK168" s="432"/>
      <c r="PL168" s="432"/>
      <c r="PM168" s="432"/>
      <c r="PN168" s="432"/>
      <c r="PO168" s="432"/>
      <c r="PP168" s="432"/>
      <c r="PQ168" s="432"/>
      <c r="PR168" s="432"/>
      <c r="PS168" s="432"/>
      <c r="PT168" s="432"/>
      <c r="PU168" s="432"/>
      <c r="PV168" s="432"/>
      <c r="PW168" s="432"/>
      <c r="PX168" s="432"/>
      <c r="PY168" s="432"/>
      <c r="PZ168" s="432"/>
      <c r="QA168" s="432"/>
      <c r="QB168" s="432"/>
      <c r="QC168" s="432"/>
      <c r="QD168" s="432"/>
      <c r="QE168" s="432"/>
      <c r="QF168" s="432"/>
      <c r="QG168" s="432"/>
      <c r="QH168" s="432"/>
      <c r="QI168" s="432"/>
      <c r="QJ168" s="432"/>
      <c r="QK168" s="432"/>
      <c r="QL168" s="432"/>
      <c r="QM168" s="432"/>
      <c r="QN168" s="432"/>
      <c r="QO168" s="432"/>
      <c r="QP168" s="432"/>
      <c r="QQ168" s="432"/>
      <c r="QR168" s="432"/>
      <c r="QS168" s="432"/>
      <c r="QT168" s="432"/>
      <c r="QU168" s="432"/>
      <c r="QV168" s="432"/>
      <c r="QW168" s="432"/>
      <c r="QX168" s="432"/>
      <c r="QY168" s="432"/>
      <c r="QZ168" s="432"/>
      <c r="RA168" s="432"/>
      <c r="RB168" s="432"/>
      <c r="RC168" s="432"/>
      <c r="RD168" s="432"/>
      <c r="RE168" s="432"/>
      <c r="RF168" s="432"/>
      <c r="RG168" s="432"/>
      <c r="RH168" s="432"/>
      <c r="RI168" s="432"/>
      <c r="RJ168" s="432"/>
      <c r="RK168" s="432"/>
      <c r="RL168" s="432"/>
      <c r="RM168" s="432"/>
      <c r="RN168" s="432"/>
      <c r="RO168" s="432"/>
      <c r="RP168" s="432"/>
      <c r="RQ168" s="432"/>
      <c r="RR168" s="432"/>
    </row>
    <row r="169" spans="1:486" s="494" customFormat="1" ht="15.75" customHeight="1" x14ac:dyDescent="0.25">
      <c r="A169" t="str">
        <f t="shared" si="74"/>
        <v xml:space="preserve"> Yz Sylukne Fhdbpmccf 79246394</v>
      </c>
      <c r="B169" s="445"/>
      <c r="C169" s="456" t="s">
        <v>5357</v>
      </c>
      <c r="D169" s="456" t="s">
        <v>5358</v>
      </c>
      <c r="E169" s="458" t="s">
        <v>5359</v>
      </c>
      <c r="F169" s="456" t="s">
        <v>5360</v>
      </c>
      <c r="G169" s="457" t="s">
        <v>5361</v>
      </c>
      <c r="H169" s="456" t="s">
        <v>5362</v>
      </c>
      <c r="I169" s="456" t="s">
        <v>5363</v>
      </c>
      <c r="J169" s="632">
        <v>95165</v>
      </c>
      <c r="K169" s="456" t="s">
        <v>5364</v>
      </c>
      <c r="L169" s="456" t="s">
        <v>5365</v>
      </c>
      <c r="M169" s="456"/>
      <c r="N169" s="455">
        <v>9873200</v>
      </c>
      <c r="O169" s="456" t="s">
        <v>5366</v>
      </c>
      <c r="P169" s="455" t="s">
        <v>5367</v>
      </c>
      <c r="Q169" s="454" t="s">
        <v>105</v>
      </c>
      <c r="R169" s="453" t="s">
        <v>105</v>
      </c>
      <c r="S169" s="446" t="b">
        <f t="shared" si="82"/>
        <v>1</v>
      </c>
      <c r="T169" s="446" t="str">
        <f t="shared" si="83"/>
        <v>ok</v>
      </c>
      <c r="U169" s="452"/>
      <c r="V169" s="498">
        <v>9406200</v>
      </c>
      <c r="W169" s="450">
        <v>9174900</v>
      </c>
      <c r="X169" s="442">
        <f t="shared" si="75"/>
        <v>2.5210084033613446E-2</v>
      </c>
      <c r="Y169" s="447" t="b">
        <f t="shared" si="84"/>
        <v>1</v>
      </c>
      <c r="Z169" s="446" t="str">
        <f t="shared" si="85"/>
        <v>ok</v>
      </c>
      <c r="AA169" s="452"/>
      <c r="AB169" s="493">
        <v>7113486</v>
      </c>
      <c r="AC169" s="450">
        <v>6887232</v>
      </c>
      <c r="AD169" s="442">
        <f t="shared" si="76"/>
        <v>3.2851223829834686E-2</v>
      </c>
      <c r="AE169" s="447" t="b">
        <f t="shared" si="86"/>
        <v>1</v>
      </c>
      <c r="AF169" s="447" t="str">
        <f t="shared" si="96"/>
        <v>ok</v>
      </c>
      <c r="AG169" s="452"/>
      <c r="AH169" s="498">
        <v>0</v>
      </c>
      <c r="AI169" s="450"/>
      <c r="AJ169" s="442">
        <f t="shared" si="93"/>
        <v>0</v>
      </c>
      <c r="AK169" s="446" t="b">
        <f t="shared" si="87"/>
        <v>1</v>
      </c>
      <c r="AL169" s="446" t="str">
        <f t="shared" si="88"/>
        <v>ok</v>
      </c>
      <c r="AM169" s="452"/>
      <c r="AN169" s="493">
        <v>0</v>
      </c>
      <c r="AO169" s="450"/>
      <c r="AP169" s="447">
        <f t="shared" si="89"/>
        <v>0</v>
      </c>
      <c r="AQ169" s="446" t="b">
        <f t="shared" si="90"/>
        <v>1</v>
      </c>
      <c r="AR169" s="446" t="b">
        <f t="shared" si="91"/>
        <v>1</v>
      </c>
      <c r="AS169" s="446" t="str">
        <f t="shared" si="81"/>
        <v>ok</v>
      </c>
      <c r="AT169" s="465"/>
      <c r="AU169" s="443">
        <v>78611019.109999999</v>
      </c>
      <c r="AV169" s="443">
        <v>88134667.200000003</v>
      </c>
      <c r="AW169" s="443" t="s">
        <v>7079</v>
      </c>
      <c r="AX169" s="444">
        <v>5.1164500000000004</v>
      </c>
      <c r="AY169" s="443">
        <v>79244754.099999994</v>
      </c>
      <c r="AZ169" s="443">
        <v>77970045.769999996</v>
      </c>
      <c r="BA169" s="442" t="s">
        <v>7080</v>
      </c>
      <c r="BB169" s="442"/>
      <c r="BC169" s="441" t="s">
        <v>3565</v>
      </c>
      <c r="BD169" s="440">
        <v>55449703</v>
      </c>
      <c r="BE169" s="439">
        <v>35211596.5</v>
      </c>
      <c r="BF169" s="439">
        <v>1640</v>
      </c>
      <c r="BG169" s="439" t="s">
        <v>3991</v>
      </c>
      <c r="BH169" s="439">
        <f t="shared" si="97"/>
        <v>79246394</v>
      </c>
      <c r="BI169" s="438" t="e">
        <f t="shared" si="94"/>
        <v>#VALUE!</v>
      </c>
      <c r="BJ169" t="e">
        <f>VLOOKUP(P169,'[1]Critère Allocation'!$A$4:$K$10,11,FALSE)</f>
        <v>#N/A</v>
      </c>
      <c r="BK169" s="431" t="e">
        <f t="shared" si="72"/>
        <v>#N/A</v>
      </c>
      <c r="BL169" s="437" t="e">
        <f>$BO169*VLOOKUP($C169,'[1]PARAMETRES 2024'!$C$2:$I$27,2,FALSE)</f>
        <v>#N/A</v>
      </c>
      <c r="BM169" s="436" t="e">
        <f>$BO169*VLOOKUP($C169,'[1]PARAMETRES 2024'!$C$2:$I$27,3,FALSE)</f>
        <v>#N/A</v>
      </c>
      <c r="BN169" s="437" t="e">
        <f>$BO169*VLOOKUP($C169,'[1]PARAMETRES 2024'!$C$2:$I$27,4,FALSE)</f>
        <v>#N/A</v>
      </c>
      <c r="BO169" s="434" t="e">
        <f>$BK169/(1-VLOOKUP($C169,'[1]PARAMETRES 2024'!$C$2:$I$27,5,FALSE))</f>
        <v>#N/A</v>
      </c>
      <c r="BP169" s="437">
        <f t="shared" si="77"/>
        <v>0</v>
      </c>
      <c r="BQ169" s="437">
        <f t="shared" si="92"/>
        <v>0</v>
      </c>
      <c r="BR169" s="434" t="e">
        <f t="shared" si="78"/>
        <v>#N/A</v>
      </c>
      <c r="BS169" s="436">
        <f>IFERROR(BO169*VLOOKUP(C169,'[1]PARAMETRES 2024'!$C$2:$I$27,6,FALSE),0)</f>
        <v>0</v>
      </c>
      <c r="BT169" s="436">
        <f>IFERROR((BP169+BQ169)*VLOOKUP(C169,'[1]PARAMETRES 2024'!$C$2:$I$27,7,FALSE),0)</f>
        <v>0</v>
      </c>
      <c r="BU169" s="435" t="e">
        <f t="shared" si="79"/>
        <v>#N/A</v>
      </c>
      <c r="BV169" s="432"/>
      <c r="BW169" s="432"/>
      <c r="BX169" s="434" t="e">
        <f t="shared" si="80"/>
        <v>#N/A</v>
      </c>
      <c r="BY169" s="432"/>
      <c r="BZ169" s="433"/>
      <c r="CA169" s="432"/>
      <c r="CB169" s="432"/>
      <c r="CC169" s="432"/>
      <c r="CD169" s="432"/>
      <c r="CE169" s="432"/>
      <c r="CF169" s="432"/>
      <c r="CG169" s="433"/>
      <c r="CH169" s="432"/>
      <c r="CI169" s="432"/>
      <c r="CJ169" s="432"/>
      <c r="CK169" s="432"/>
      <c r="CL169" s="432"/>
      <c r="CM169" s="432"/>
      <c r="CN169" s="433"/>
      <c r="CO169" s="432"/>
      <c r="CP169" s="432"/>
      <c r="CQ169" s="432"/>
      <c r="CR169" s="432"/>
      <c r="CS169" s="432"/>
      <c r="CT169" s="432"/>
      <c r="CU169" s="432"/>
      <c r="CV169" s="432"/>
      <c r="CW169" s="432"/>
      <c r="CX169" s="432"/>
      <c r="CY169" s="432"/>
      <c r="CZ169" s="432"/>
      <c r="DA169" s="432"/>
      <c r="DB169" s="432"/>
      <c r="DC169" s="432"/>
      <c r="DD169" s="432"/>
      <c r="DE169" s="432"/>
      <c r="DF169" s="432"/>
      <c r="DG169" s="432"/>
      <c r="DH169" s="432"/>
      <c r="DI169" s="432"/>
      <c r="DJ169" s="432"/>
      <c r="DK169" s="432"/>
      <c r="DL169" s="432"/>
      <c r="DM169" s="432"/>
      <c r="DN169" s="432"/>
      <c r="DO169" s="432"/>
      <c r="DP169" s="432"/>
      <c r="DQ169" s="432"/>
      <c r="DR169" s="432"/>
      <c r="DS169" s="432"/>
      <c r="DT169" s="432"/>
      <c r="DU169" s="432"/>
      <c r="DV169" s="432"/>
      <c r="DW169" s="432"/>
      <c r="DX169" s="432"/>
      <c r="DY169" s="432"/>
      <c r="DZ169" s="432"/>
      <c r="EA169" s="432"/>
      <c r="EB169" s="432"/>
      <c r="EC169" s="432"/>
      <c r="ED169" s="432"/>
      <c r="EE169" s="432"/>
      <c r="EF169" s="432"/>
      <c r="EG169" s="432"/>
      <c r="EH169" s="432"/>
      <c r="EI169" s="432"/>
      <c r="EJ169" s="432"/>
      <c r="EK169" s="432"/>
      <c r="EL169" s="432"/>
      <c r="EM169" s="432"/>
      <c r="EN169" s="432"/>
      <c r="EO169" s="432"/>
      <c r="EP169" s="432"/>
      <c r="EQ169" s="432"/>
      <c r="ER169" s="432"/>
      <c r="ES169" s="432"/>
      <c r="ET169" s="432"/>
      <c r="EU169" s="432"/>
      <c r="EV169" s="432"/>
      <c r="EW169" s="432"/>
      <c r="EX169" s="432"/>
      <c r="EY169" s="432"/>
      <c r="EZ169" s="432"/>
      <c r="FA169" s="432"/>
      <c r="FB169" s="432"/>
      <c r="FC169" s="432"/>
      <c r="FD169" s="432"/>
      <c r="FE169" s="432"/>
      <c r="FF169" s="432"/>
      <c r="FG169" s="432"/>
      <c r="FH169" s="432"/>
      <c r="FI169" s="432"/>
      <c r="FJ169" s="432"/>
      <c r="FK169" s="432"/>
      <c r="FL169" s="432"/>
      <c r="FM169" s="432"/>
      <c r="FN169" s="432"/>
      <c r="FO169" s="432"/>
      <c r="FP169" s="432"/>
      <c r="FQ169" s="432"/>
      <c r="FR169" s="432"/>
      <c r="FS169" s="432"/>
      <c r="FT169" s="432"/>
      <c r="FU169" s="432"/>
      <c r="FV169" s="432"/>
      <c r="FW169" s="432"/>
      <c r="FX169" s="432"/>
      <c r="FY169" s="432"/>
      <c r="FZ169" s="432"/>
      <c r="GA169" s="432"/>
      <c r="GB169" s="432"/>
      <c r="GC169" s="432"/>
      <c r="GD169" s="432"/>
      <c r="GE169" s="432"/>
      <c r="GF169" s="432"/>
      <c r="GG169" s="432"/>
      <c r="GH169" s="432"/>
      <c r="GI169" s="432"/>
      <c r="GJ169" s="432"/>
      <c r="GK169" s="432"/>
      <c r="GL169" s="432"/>
      <c r="GM169" s="432"/>
      <c r="GN169" s="432"/>
      <c r="GO169" s="432"/>
      <c r="GP169" s="432"/>
      <c r="GQ169" s="432"/>
      <c r="GR169" s="432"/>
      <c r="GS169" s="432"/>
      <c r="GT169" s="432"/>
      <c r="GU169" s="432"/>
      <c r="GV169" s="432"/>
      <c r="GW169" s="432"/>
      <c r="GX169" s="432"/>
      <c r="GY169" s="432"/>
      <c r="GZ169" s="432"/>
      <c r="HA169" s="432"/>
      <c r="HB169" s="432"/>
      <c r="HC169" s="432"/>
      <c r="HD169" s="432"/>
      <c r="HE169" s="432"/>
      <c r="HF169" s="432"/>
      <c r="HG169" s="432"/>
      <c r="HH169" s="432"/>
      <c r="HI169" s="432"/>
      <c r="HJ169" s="432"/>
      <c r="HK169" s="432"/>
      <c r="HL169" s="432"/>
      <c r="HM169" s="432"/>
      <c r="HN169" s="432"/>
      <c r="HO169" s="432"/>
      <c r="HP169" s="432"/>
      <c r="HQ169" s="432"/>
      <c r="HR169" s="432"/>
      <c r="HS169" s="432"/>
      <c r="HT169" s="432"/>
      <c r="HU169" s="432"/>
      <c r="HV169" s="432"/>
      <c r="HW169" s="432"/>
      <c r="HX169" s="432"/>
      <c r="HY169" s="432"/>
      <c r="HZ169" s="432"/>
      <c r="IA169" s="432"/>
      <c r="IB169" s="432"/>
      <c r="IC169" s="432"/>
      <c r="ID169" s="432"/>
      <c r="IE169" s="432"/>
      <c r="IF169" s="432"/>
      <c r="IG169" s="432"/>
      <c r="IH169" s="432"/>
      <c r="II169" s="432"/>
      <c r="IJ169" s="432"/>
      <c r="IK169" s="432"/>
      <c r="IL169" s="432"/>
      <c r="IM169" s="432"/>
      <c r="IN169" s="432"/>
      <c r="IO169" s="432"/>
      <c r="IP169" s="432"/>
      <c r="IQ169" s="432"/>
      <c r="IR169" s="432"/>
      <c r="IS169" s="432"/>
      <c r="IT169" s="432"/>
      <c r="IU169" s="432"/>
      <c r="IV169" s="432"/>
      <c r="IW169" s="432"/>
      <c r="IX169" s="432"/>
      <c r="IY169" s="432"/>
      <c r="IZ169" s="432"/>
      <c r="JA169" s="432"/>
      <c r="JB169" s="432"/>
      <c r="JC169" s="432"/>
      <c r="JD169" s="432"/>
      <c r="JE169" s="432"/>
      <c r="JF169" s="432"/>
      <c r="JG169" s="432"/>
      <c r="JH169" s="432"/>
      <c r="JI169" s="432"/>
      <c r="JJ169" s="432"/>
      <c r="JK169" s="432"/>
      <c r="JL169" s="432"/>
      <c r="JM169" s="432"/>
      <c r="JN169" s="432"/>
      <c r="JO169" s="432"/>
      <c r="JP169" s="432"/>
      <c r="JQ169" s="432"/>
      <c r="JR169" s="432"/>
      <c r="JS169" s="432"/>
      <c r="JT169" s="432"/>
      <c r="JU169" s="432"/>
      <c r="JV169" s="432"/>
      <c r="JW169" s="432"/>
      <c r="JX169" s="432"/>
      <c r="JY169" s="432"/>
      <c r="JZ169" s="432"/>
      <c r="KA169" s="432"/>
      <c r="KB169" s="432"/>
      <c r="KC169" s="432"/>
      <c r="KD169" s="432"/>
      <c r="KE169" s="432"/>
      <c r="KF169" s="432"/>
      <c r="KG169" s="432"/>
      <c r="KH169" s="432"/>
      <c r="KI169" s="432"/>
      <c r="KJ169" s="432"/>
      <c r="KK169" s="432"/>
      <c r="KL169" s="432"/>
      <c r="KM169" s="432"/>
      <c r="KN169" s="432"/>
      <c r="KO169" s="432"/>
      <c r="KP169" s="432"/>
      <c r="KQ169" s="432"/>
      <c r="KR169" s="432"/>
      <c r="KS169" s="432"/>
      <c r="KT169" s="432"/>
      <c r="KU169" s="432"/>
      <c r="KV169" s="432"/>
      <c r="KW169" s="432"/>
      <c r="KX169" s="432"/>
      <c r="KY169" s="432"/>
      <c r="KZ169" s="432"/>
      <c r="LA169" s="432"/>
      <c r="LB169" s="432"/>
      <c r="LC169" s="432"/>
      <c r="LD169" s="432"/>
      <c r="LE169" s="432"/>
      <c r="LF169" s="432"/>
      <c r="LG169" s="432"/>
      <c r="LH169" s="432"/>
      <c r="LI169" s="432"/>
      <c r="LJ169" s="432"/>
      <c r="LK169" s="432"/>
      <c r="LL169" s="432"/>
      <c r="LM169" s="432"/>
      <c r="LN169" s="432"/>
      <c r="LO169" s="432"/>
      <c r="LP169" s="432"/>
      <c r="LQ169" s="432"/>
      <c r="LR169" s="432"/>
      <c r="LS169" s="432"/>
      <c r="LT169" s="432"/>
      <c r="LU169" s="432"/>
      <c r="LV169" s="432"/>
      <c r="LW169" s="432"/>
      <c r="LX169" s="432"/>
      <c r="LY169" s="432"/>
      <c r="LZ169" s="432"/>
      <c r="MA169" s="432"/>
      <c r="MB169" s="432"/>
      <c r="MC169" s="432"/>
      <c r="MD169" s="432"/>
      <c r="ME169" s="432"/>
      <c r="MF169" s="432"/>
      <c r="MG169" s="432"/>
      <c r="MH169" s="432"/>
      <c r="MI169" s="432"/>
      <c r="MJ169" s="432"/>
      <c r="MK169" s="432"/>
      <c r="ML169" s="432"/>
      <c r="MM169" s="432"/>
      <c r="MN169" s="432"/>
      <c r="MO169" s="432"/>
      <c r="MP169" s="432"/>
      <c r="MQ169" s="432"/>
      <c r="MR169" s="432"/>
      <c r="MS169" s="432"/>
      <c r="MT169" s="432"/>
      <c r="MU169" s="432"/>
      <c r="MV169" s="432"/>
      <c r="MW169" s="432"/>
      <c r="MX169" s="432"/>
      <c r="MY169" s="432"/>
      <c r="MZ169" s="432"/>
      <c r="NA169" s="432"/>
      <c r="NB169" s="432"/>
      <c r="NC169" s="432"/>
      <c r="ND169" s="432"/>
      <c r="NE169" s="432"/>
      <c r="NF169" s="432"/>
      <c r="NG169" s="432"/>
      <c r="NH169" s="432"/>
      <c r="NI169" s="432"/>
      <c r="NJ169" s="432"/>
      <c r="NK169" s="432"/>
      <c r="NL169" s="432"/>
      <c r="NM169" s="432"/>
      <c r="NN169" s="432"/>
      <c r="NO169" s="432"/>
      <c r="NP169" s="432"/>
      <c r="NQ169" s="432"/>
      <c r="NR169" s="432"/>
      <c r="NS169" s="432"/>
      <c r="NT169" s="432"/>
      <c r="NU169" s="432"/>
      <c r="NV169" s="432"/>
      <c r="NW169" s="432"/>
      <c r="NX169" s="432"/>
      <c r="NY169" s="432"/>
      <c r="NZ169" s="432"/>
      <c r="OA169" s="432"/>
      <c r="OB169" s="432"/>
      <c r="OC169" s="432"/>
      <c r="OD169" s="432"/>
      <c r="OE169" s="432"/>
      <c r="OF169" s="432"/>
      <c r="OG169" s="432"/>
      <c r="OH169" s="432"/>
      <c r="OI169" s="432"/>
      <c r="OJ169" s="432"/>
      <c r="OK169" s="432"/>
      <c r="OL169" s="432"/>
      <c r="OM169" s="432"/>
      <c r="ON169" s="432"/>
      <c r="OO169" s="432"/>
      <c r="OP169" s="432"/>
      <c r="OQ169" s="432"/>
      <c r="OR169" s="432"/>
      <c r="OS169" s="432"/>
      <c r="OT169" s="432"/>
      <c r="OU169" s="432"/>
      <c r="OV169" s="432"/>
      <c r="OW169" s="432"/>
      <c r="OX169" s="432"/>
      <c r="OY169" s="432"/>
      <c r="OZ169" s="432"/>
      <c r="PA169" s="432"/>
      <c r="PB169" s="432"/>
      <c r="PC169" s="432"/>
      <c r="PD169" s="432"/>
      <c r="PE169" s="432"/>
      <c r="PF169" s="432"/>
      <c r="PG169" s="432"/>
      <c r="PH169" s="432"/>
      <c r="PI169" s="432"/>
      <c r="PJ169" s="432"/>
      <c r="PK169" s="432"/>
      <c r="PL169" s="432"/>
      <c r="PM169" s="432"/>
      <c r="PN169" s="432"/>
      <c r="PO169" s="432"/>
      <c r="PP169" s="432"/>
      <c r="PQ169" s="432"/>
      <c r="PR169" s="432"/>
      <c r="PS169" s="432"/>
      <c r="PT169" s="432"/>
      <c r="PU169" s="432"/>
      <c r="PV169" s="432"/>
      <c r="PW169" s="432"/>
      <c r="PX169" s="432"/>
      <c r="PY169" s="432"/>
      <c r="PZ169" s="432"/>
      <c r="QA169" s="432"/>
      <c r="QB169" s="432"/>
      <c r="QC169" s="432"/>
      <c r="QD169" s="432"/>
      <c r="QE169" s="432"/>
      <c r="QF169" s="432"/>
      <c r="QG169" s="432"/>
      <c r="QH169" s="432"/>
      <c r="QI169" s="432"/>
      <c r="QJ169" s="432"/>
      <c r="QK169" s="432"/>
      <c r="QL169" s="432"/>
      <c r="QM169" s="432"/>
      <c r="QN169" s="432"/>
      <c r="QO169" s="432"/>
      <c r="QP169" s="432"/>
      <c r="QQ169" s="432"/>
      <c r="QR169" s="432"/>
      <c r="QS169" s="432"/>
      <c r="QT169" s="432"/>
      <c r="QU169" s="432"/>
      <c r="QV169" s="432"/>
      <c r="QW169" s="432"/>
      <c r="QX169" s="432"/>
      <c r="QY169" s="432"/>
      <c r="QZ169" s="432"/>
      <c r="RA169" s="432"/>
      <c r="RB169" s="432"/>
      <c r="RC169" s="432"/>
      <c r="RD169" s="432"/>
      <c r="RE169" s="432"/>
      <c r="RF169" s="432"/>
      <c r="RG169" s="432"/>
      <c r="RH169" s="432"/>
      <c r="RI169" s="432"/>
      <c r="RJ169" s="432"/>
      <c r="RK169" s="432"/>
      <c r="RL169" s="432"/>
      <c r="RM169" s="432"/>
      <c r="RN169" s="432"/>
      <c r="RO169" s="432"/>
      <c r="RP169" s="432"/>
      <c r="RQ169" s="432"/>
      <c r="RR169" s="432"/>
    </row>
    <row r="170" spans="1:486" s="494" customFormat="1" ht="15.75" customHeight="1" x14ac:dyDescent="0.25">
      <c r="A170" t="str">
        <f t="shared" si="74"/>
        <v xml:space="preserve"> Eujfpsu 54170044</v>
      </c>
      <c r="B170" s="445"/>
      <c r="C170" s="456" t="s">
        <v>5368</v>
      </c>
      <c r="D170" s="456" t="s">
        <v>5369</v>
      </c>
      <c r="E170" s="458" t="s">
        <v>5370</v>
      </c>
      <c r="F170" s="456" t="s">
        <v>5371</v>
      </c>
      <c r="G170" s="457" t="s">
        <v>5372</v>
      </c>
      <c r="H170" s="456" t="s">
        <v>5373</v>
      </c>
      <c r="I170" s="456" t="s">
        <v>5374</v>
      </c>
      <c r="J170" s="456">
        <v>99322</v>
      </c>
      <c r="K170" s="456" t="s">
        <v>5375</v>
      </c>
      <c r="L170" s="456" t="s">
        <v>5376</v>
      </c>
      <c r="M170" s="632">
        <v>491430</v>
      </c>
      <c r="N170" s="455">
        <v>5537189</v>
      </c>
      <c r="O170" s="456" t="s">
        <v>5377</v>
      </c>
      <c r="P170" s="455" t="s">
        <v>5378</v>
      </c>
      <c r="Q170" s="454" t="s">
        <v>105</v>
      </c>
      <c r="R170" s="453" t="s">
        <v>105</v>
      </c>
      <c r="S170" s="446" t="b">
        <f t="shared" si="82"/>
        <v>1</v>
      </c>
      <c r="T170" s="446" t="str">
        <f t="shared" si="83"/>
        <v>ok</v>
      </c>
      <c r="U170" s="452"/>
      <c r="V170" s="498">
        <v>9445240</v>
      </c>
      <c r="W170" s="450">
        <v>9212980</v>
      </c>
      <c r="X170" s="442">
        <f t="shared" si="75"/>
        <v>2.5210084033613446E-2</v>
      </c>
      <c r="Y170" s="447" t="b">
        <f t="shared" si="84"/>
        <v>1</v>
      </c>
      <c r="Z170" s="446" t="str">
        <f t="shared" si="85"/>
        <v>ok</v>
      </c>
      <c r="AA170" s="452"/>
      <c r="AB170" s="493">
        <v>12488959</v>
      </c>
      <c r="AC170" s="450">
        <v>12265778</v>
      </c>
      <c r="AD170" s="442">
        <f t="shared" si="76"/>
        <v>1.8195421440042367E-2</v>
      </c>
      <c r="AE170" s="447" t="b">
        <f t="shared" si="86"/>
        <v>1</v>
      </c>
      <c r="AF170" s="447" t="str">
        <f t="shared" si="96"/>
        <v>ok</v>
      </c>
      <c r="AG170" s="452"/>
      <c r="AH170" s="498">
        <v>250000</v>
      </c>
      <c r="AI170" s="450">
        <v>300000</v>
      </c>
      <c r="AJ170" s="442">
        <f t="shared" si="93"/>
        <v>-0.16666666666666666</v>
      </c>
      <c r="AK170" s="446" t="b">
        <f t="shared" si="87"/>
        <v>0</v>
      </c>
      <c r="AL170" s="446" t="str">
        <f t="shared" si="88"/>
        <v/>
      </c>
      <c r="AM170" s="452"/>
      <c r="AN170" s="498">
        <v>400000</v>
      </c>
      <c r="AO170" s="450">
        <v>600000</v>
      </c>
      <c r="AP170" s="447">
        <f t="shared" si="89"/>
        <v>-0.33333333333333331</v>
      </c>
      <c r="AQ170" s="446" t="b">
        <f t="shared" si="90"/>
        <v>0</v>
      </c>
      <c r="AR170" s="446" t="b">
        <f t="shared" si="91"/>
        <v>1</v>
      </c>
      <c r="AS170" s="446" t="str">
        <f t="shared" ref="AS170:AS201" si="98">IF(AND(AQ170,AR170),"ok","")</f>
        <v/>
      </c>
      <c r="AT170" s="465"/>
      <c r="AU170" s="443">
        <v>37292522.840000004</v>
      </c>
      <c r="AV170" s="443">
        <v>55045651.619999997</v>
      </c>
      <c r="AW170" s="443" t="s">
        <v>7081</v>
      </c>
      <c r="AX170" s="444">
        <v>3.2729599999999999</v>
      </c>
      <c r="AY170" s="443">
        <v>54168393.990000002</v>
      </c>
      <c r="AZ170" s="443">
        <v>44502544.950000003</v>
      </c>
      <c r="BA170" s="442" t="s">
        <v>7082</v>
      </c>
      <c r="BB170" s="442">
        <v>8998240</v>
      </c>
      <c r="BC170" s="441">
        <v>8772065</v>
      </c>
      <c r="BD170" s="440">
        <v>70683879</v>
      </c>
      <c r="BE170" s="439">
        <v>65842473.840000004</v>
      </c>
      <c r="BF170" s="439">
        <v>1650</v>
      </c>
      <c r="BG170" s="439" t="s">
        <v>7083</v>
      </c>
      <c r="BH170" s="439">
        <f t="shared" si="97"/>
        <v>54170044</v>
      </c>
      <c r="BI170" s="438" t="e">
        <f t="shared" si="94"/>
        <v>#VALUE!</v>
      </c>
      <c r="BJ170" t="e">
        <f>VLOOKUP(P170,'[1]Critère Allocation'!$A$4:$K$10,11,FALSE)</f>
        <v>#N/A</v>
      </c>
      <c r="BK170" s="431" t="e">
        <f t="shared" si="72"/>
        <v>#N/A</v>
      </c>
      <c r="BL170" s="437" t="e">
        <f>$BO170*VLOOKUP($C170,'[1]PARAMETRES 2024'!$C$2:$I$27,2,FALSE)</f>
        <v>#N/A</v>
      </c>
      <c r="BM170" s="436" t="e">
        <f>$BO170*VLOOKUP($C170,'[1]PARAMETRES 2024'!$C$2:$I$27,3,FALSE)</f>
        <v>#N/A</v>
      </c>
      <c r="BN170" s="437" t="e">
        <f>$BO170*VLOOKUP($C170,'[1]PARAMETRES 2024'!$C$2:$I$27,4,FALSE)</f>
        <v>#N/A</v>
      </c>
      <c r="BO170" s="434" t="e">
        <f>$BK170/(1-VLOOKUP($C170,'[1]PARAMETRES 2024'!$C$2:$I$27,5,FALSE))</f>
        <v>#N/A</v>
      </c>
      <c r="BP170" s="437">
        <f t="shared" si="77"/>
        <v>0</v>
      </c>
      <c r="BQ170" s="437">
        <f t="shared" si="92"/>
        <v>0</v>
      </c>
      <c r="BR170" s="434" t="e">
        <f t="shared" si="78"/>
        <v>#N/A</v>
      </c>
      <c r="BS170" s="436">
        <f>IFERROR(BO170*VLOOKUP(C170,'[1]PARAMETRES 2024'!$C$2:$I$27,6,FALSE),0)</f>
        <v>0</v>
      </c>
      <c r="BT170" s="436">
        <f>IFERROR((BP170+BQ170)*VLOOKUP(C170,'[1]PARAMETRES 2024'!$C$2:$I$27,7,FALSE),0)</f>
        <v>0</v>
      </c>
      <c r="BU170" s="435" t="e">
        <f t="shared" si="79"/>
        <v>#N/A</v>
      </c>
      <c r="BV170" s="432"/>
      <c r="BW170" s="432"/>
      <c r="BX170" s="434" t="e">
        <f t="shared" si="80"/>
        <v>#N/A</v>
      </c>
      <c r="BY170" s="432"/>
      <c r="BZ170" s="433"/>
      <c r="CA170" s="432"/>
      <c r="CB170" s="432"/>
      <c r="CC170" s="432"/>
      <c r="CD170" s="432"/>
      <c r="CE170" s="432"/>
      <c r="CF170" s="432"/>
      <c r="CG170" s="433"/>
      <c r="CH170" s="432"/>
      <c r="CI170" s="432"/>
      <c r="CJ170" s="432"/>
      <c r="CK170" s="432"/>
      <c r="CL170" s="432"/>
      <c r="CM170" s="432"/>
      <c r="CN170" s="433"/>
      <c r="CO170" s="432"/>
      <c r="CP170" s="432"/>
      <c r="CQ170" s="432"/>
      <c r="CR170" s="432"/>
      <c r="CS170" s="432"/>
      <c r="CT170" s="432"/>
      <c r="CU170" s="432"/>
      <c r="CV170" s="432"/>
      <c r="CW170" s="432"/>
      <c r="CX170" s="432"/>
      <c r="CY170" s="432"/>
      <c r="CZ170" s="432"/>
      <c r="DA170" s="432"/>
      <c r="DB170" s="432"/>
      <c r="DC170" s="432"/>
      <c r="DD170" s="432"/>
      <c r="DE170" s="432"/>
      <c r="DF170" s="432"/>
      <c r="DG170" s="432"/>
      <c r="DH170" s="432"/>
      <c r="DI170" s="432"/>
      <c r="DJ170" s="432"/>
      <c r="DK170" s="432"/>
      <c r="DL170" s="432"/>
      <c r="DM170" s="432"/>
      <c r="DN170" s="432"/>
      <c r="DO170" s="432"/>
      <c r="DP170" s="432"/>
      <c r="DQ170" s="432"/>
      <c r="DR170" s="432"/>
      <c r="DS170" s="432"/>
      <c r="DT170" s="432"/>
      <c r="DU170" s="432"/>
      <c r="DV170" s="432"/>
      <c r="DW170" s="432"/>
      <c r="DX170" s="432"/>
      <c r="DY170" s="432"/>
      <c r="DZ170" s="432"/>
      <c r="EA170" s="432"/>
      <c r="EB170" s="432"/>
      <c r="EC170" s="432"/>
      <c r="ED170" s="432"/>
      <c r="EE170" s="432"/>
      <c r="EF170" s="432"/>
      <c r="EG170" s="432"/>
      <c r="EH170" s="432"/>
      <c r="EI170" s="432"/>
      <c r="EJ170" s="432"/>
      <c r="EK170" s="432"/>
      <c r="EL170" s="432"/>
      <c r="EM170" s="432"/>
      <c r="EN170" s="432"/>
      <c r="EO170" s="432"/>
      <c r="EP170" s="432"/>
      <c r="EQ170" s="432"/>
      <c r="ER170" s="432"/>
      <c r="ES170" s="432"/>
      <c r="ET170" s="432"/>
      <c r="EU170" s="432"/>
      <c r="EV170" s="432"/>
      <c r="EW170" s="432"/>
      <c r="EX170" s="432"/>
      <c r="EY170" s="432"/>
      <c r="EZ170" s="432"/>
      <c r="FA170" s="432"/>
      <c r="FB170" s="432"/>
      <c r="FC170" s="432"/>
      <c r="FD170" s="432"/>
      <c r="FE170" s="432"/>
      <c r="FF170" s="432"/>
      <c r="FG170" s="432"/>
      <c r="FH170" s="432"/>
      <c r="FI170" s="432"/>
      <c r="FJ170" s="432"/>
      <c r="FK170" s="432"/>
      <c r="FL170" s="432"/>
      <c r="FM170" s="432"/>
      <c r="FN170" s="432"/>
      <c r="FO170" s="432"/>
      <c r="FP170" s="432"/>
      <c r="FQ170" s="432"/>
      <c r="FR170" s="432"/>
      <c r="FS170" s="432"/>
      <c r="FT170" s="432"/>
      <c r="FU170" s="432"/>
      <c r="FV170" s="432"/>
      <c r="FW170" s="432"/>
      <c r="FX170" s="432"/>
      <c r="FY170" s="432"/>
      <c r="FZ170" s="432"/>
      <c r="GA170" s="432"/>
      <c r="GB170" s="432"/>
      <c r="GC170" s="432"/>
      <c r="GD170" s="432"/>
      <c r="GE170" s="432"/>
      <c r="GF170" s="432"/>
      <c r="GG170" s="432"/>
      <c r="GH170" s="432"/>
      <c r="GI170" s="432"/>
      <c r="GJ170" s="432"/>
      <c r="GK170" s="432"/>
      <c r="GL170" s="432"/>
      <c r="GM170" s="432"/>
      <c r="GN170" s="432"/>
      <c r="GO170" s="432"/>
      <c r="GP170" s="432"/>
      <c r="GQ170" s="432"/>
      <c r="GR170" s="432"/>
      <c r="GS170" s="432"/>
      <c r="GT170" s="432"/>
      <c r="GU170" s="432"/>
      <c r="GV170" s="432"/>
      <c r="GW170" s="432"/>
      <c r="GX170" s="432"/>
      <c r="GY170" s="432"/>
      <c r="GZ170" s="432"/>
      <c r="HA170" s="432"/>
      <c r="HB170" s="432"/>
      <c r="HC170" s="432"/>
      <c r="HD170" s="432"/>
      <c r="HE170" s="432"/>
      <c r="HF170" s="432"/>
      <c r="HG170" s="432"/>
      <c r="HH170" s="432"/>
      <c r="HI170" s="432"/>
      <c r="HJ170" s="432"/>
      <c r="HK170" s="432"/>
      <c r="HL170" s="432"/>
      <c r="HM170" s="432"/>
      <c r="HN170" s="432"/>
      <c r="HO170" s="432"/>
      <c r="HP170" s="432"/>
      <c r="HQ170" s="432"/>
      <c r="HR170" s="432"/>
      <c r="HS170" s="432"/>
      <c r="HT170" s="432"/>
      <c r="HU170" s="432"/>
      <c r="HV170" s="432"/>
      <c r="HW170" s="432"/>
      <c r="HX170" s="432"/>
      <c r="HY170" s="432"/>
      <c r="HZ170" s="432"/>
      <c r="IA170" s="432"/>
      <c r="IB170" s="432"/>
      <c r="IC170" s="432"/>
      <c r="ID170" s="432"/>
      <c r="IE170" s="432"/>
      <c r="IF170" s="432"/>
      <c r="IG170" s="432"/>
      <c r="IH170" s="432"/>
      <c r="II170" s="432"/>
      <c r="IJ170" s="432"/>
      <c r="IK170" s="432"/>
      <c r="IL170" s="432"/>
      <c r="IM170" s="432"/>
      <c r="IN170" s="432"/>
      <c r="IO170" s="432"/>
      <c r="IP170" s="432"/>
      <c r="IQ170" s="432"/>
      <c r="IR170" s="432"/>
      <c r="IS170" s="432"/>
      <c r="IT170" s="432"/>
      <c r="IU170" s="432"/>
      <c r="IV170" s="432"/>
      <c r="IW170" s="432"/>
      <c r="IX170" s="432"/>
      <c r="IY170" s="432"/>
      <c r="IZ170" s="432"/>
      <c r="JA170" s="432"/>
      <c r="JB170" s="432"/>
      <c r="JC170" s="432"/>
      <c r="JD170" s="432"/>
      <c r="JE170" s="432"/>
      <c r="JF170" s="432"/>
      <c r="JG170" s="432"/>
      <c r="JH170" s="432"/>
      <c r="JI170" s="432"/>
      <c r="JJ170" s="432"/>
      <c r="JK170" s="432"/>
      <c r="JL170" s="432"/>
      <c r="JM170" s="432"/>
      <c r="JN170" s="432"/>
      <c r="JO170" s="432"/>
      <c r="JP170" s="432"/>
      <c r="JQ170" s="432"/>
      <c r="JR170" s="432"/>
      <c r="JS170" s="432"/>
      <c r="JT170" s="432"/>
      <c r="JU170" s="432"/>
      <c r="JV170" s="432"/>
      <c r="JW170" s="432"/>
      <c r="JX170" s="432"/>
      <c r="JY170" s="432"/>
      <c r="JZ170" s="432"/>
      <c r="KA170" s="432"/>
      <c r="KB170" s="432"/>
      <c r="KC170" s="432"/>
      <c r="KD170" s="432"/>
      <c r="KE170" s="432"/>
      <c r="KF170" s="432"/>
      <c r="KG170" s="432"/>
      <c r="KH170" s="432"/>
      <c r="KI170" s="432"/>
      <c r="KJ170" s="432"/>
      <c r="KK170" s="432"/>
      <c r="KL170" s="432"/>
      <c r="KM170" s="432"/>
      <c r="KN170" s="432"/>
      <c r="KO170" s="432"/>
      <c r="KP170" s="432"/>
      <c r="KQ170" s="432"/>
      <c r="KR170" s="432"/>
      <c r="KS170" s="432"/>
      <c r="KT170" s="432"/>
      <c r="KU170" s="432"/>
      <c r="KV170" s="432"/>
      <c r="KW170" s="432"/>
      <c r="KX170" s="432"/>
      <c r="KY170" s="432"/>
      <c r="KZ170" s="432"/>
      <c r="LA170" s="432"/>
      <c r="LB170" s="432"/>
      <c r="LC170" s="432"/>
      <c r="LD170" s="432"/>
      <c r="LE170" s="432"/>
      <c r="LF170" s="432"/>
      <c r="LG170" s="432"/>
      <c r="LH170" s="432"/>
      <c r="LI170" s="432"/>
      <c r="LJ170" s="432"/>
      <c r="LK170" s="432"/>
      <c r="LL170" s="432"/>
      <c r="LM170" s="432"/>
      <c r="LN170" s="432"/>
      <c r="LO170" s="432"/>
      <c r="LP170" s="432"/>
      <c r="LQ170" s="432"/>
      <c r="LR170" s="432"/>
      <c r="LS170" s="432"/>
      <c r="LT170" s="432"/>
      <c r="LU170" s="432"/>
      <c r="LV170" s="432"/>
      <c r="LW170" s="432"/>
      <c r="LX170" s="432"/>
      <c r="LY170" s="432"/>
      <c r="LZ170" s="432"/>
      <c r="MA170" s="432"/>
      <c r="MB170" s="432"/>
      <c r="MC170" s="432"/>
      <c r="MD170" s="432"/>
      <c r="ME170" s="432"/>
      <c r="MF170" s="432"/>
      <c r="MG170" s="432"/>
      <c r="MH170" s="432"/>
      <c r="MI170" s="432"/>
      <c r="MJ170" s="432"/>
      <c r="MK170" s="432"/>
      <c r="ML170" s="432"/>
      <c r="MM170" s="432"/>
      <c r="MN170" s="432"/>
      <c r="MO170" s="432"/>
      <c r="MP170" s="432"/>
      <c r="MQ170" s="432"/>
      <c r="MR170" s="432"/>
      <c r="MS170" s="432"/>
      <c r="MT170" s="432"/>
      <c r="MU170" s="432"/>
      <c r="MV170" s="432"/>
      <c r="MW170" s="432"/>
      <c r="MX170" s="432"/>
      <c r="MY170" s="432"/>
      <c r="MZ170" s="432"/>
      <c r="NA170" s="432"/>
      <c r="NB170" s="432"/>
      <c r="NC170" s="432"/>
      <c r="ND170" s="432"/>
      <c r="NE170" s="432"/>
      <c r="NF170" s="432"/>
      <c r="NG170" s="432"/>
      <c r="NH170" s="432"/>
      <c r="NI170" s="432"/>
      <c r="NJ170" s="432"/>
      <c r="NK170" s="432"/>
      <c r="NL170" s="432"/>
      <c r="NM170" s="432"/>
      <c r="NN170" s="432"/>
      <c r="NO170" s="432"/>
      <c r="NP170" s="432"/>
      <c r="NQ170" s="432"/>
      <c r="NR170" s="432"/>
      <c r="NS170" s="432"/>
      <c r="NT170" s="432"/>
      <c r="NU170" s="432"/>
      <c r="NV170" s="432"/>
      <c r="NW170" s="432"/>
      <c r="NX170" s="432"/>
      <c r="NY170" s="432"/>
      <c r="NZ170" s="432"/>
      <c r="OA170" s="432"/>
      <c r="OB170" s="432"/>
      <c r="OC170" s="432"/>
      <c r="OD170" s="432"/>
      <c r="OE170" s="432"/>
      <c r="OF170" s="432"/>
      <c r="OG170" s="432"/>
      <c r="OH170" s="432"/>
      <c r="OI170" s="432"/>
      <c r="OJ170" s="432"/>
      <c r="OK170" s="432"/>
      <c r="OL170" s="432"/>
      <c r="OM170" s="432"/>
      <c r="ON170" s="432"/>
      <c r="OO170" s="432"/>
      <c r="OP170" s="432"/>
      <c r="OQ170" s="432"/>
      <c r="OR170" s="432"/>
      <c r="OS170" s="432"/>
      <c r="OT170" s="432"/>
      <c r="OU170" s="432"/>
      <c r="OV170" s="432"/>
      <c r="OW170" s="432"/>
      <c r="OX170" s="432"/>
      <c r="OY170" s="432"/>
      <c r="OZ170" s="432"/>
      <c r="PA170" s="432"/>
      <c r="PB170" s="432"/>
      <c r="PC170" s="432"/>
      <c r="PD170" s="432"/>
      <c r="PE170" s="432"/>
      <c r="PF170" s="432"/>
      <c r="PG170" s="432"/>
      <c r="PH170" s="432"/>
      <c r="PI170" s="432"/>
      <c r="PJ170" s="432"/>
      <c r="PK170" s="432"/>
      <c r="PL170" s="432"/>
      <c r="PM170" s="432"/>
      <c r="PN170" s="432"/>
      <c r="PO170" s="432"/>
      <c r="PP170" s="432"/>
      <c r="PQ170" s="432"/>
      <c r="PR170" s="432"/>
      <c r="PS170" s="432"/>
      <c r="PT170" s="432"/>
      <c r="PU170" s="432"/>
      <c r="PV170" s="432"/>
      <c r="PW170" s="432"/>
      <c r="PX170" s="432"/>
      <c r="PY170" s="432"/>
      <c r="PZ170" s="432"/>
      <c r="QA170" s="432"/>
      <c r="QB170" s="432"/>
      <c r="QC170" s="432"/>
      <c r="QD170" s="432"/>
      <c r="QE170" s="432"/>
      <c r="QF170" s="432"/>
      <c r="QG170" s="432"/>
      <c r="QH170" s="432"/>
      <c r="QI170" s="432"/>
      <c r="QJ170" s="432"/>
      <c r="QK170" s="432"/>
      <c r="QL170" s="432"/>
      <c r="QM170" s="432"/>
      <c r="QN170" s="432"/>
      <c r="QO170" s="432"/>
      <c r="QP170" s="432"/>
      <c r="QQ170" s="432"/>
      <c r="QR170" s="432"/>
      <c r="QS170" s="432"/>
      <c r="QT170" s="432"/>
      <c r="QU170" s="432"/>
      <c r="QV170" s="432"/>
      <c r="QW170" s="432"/>
      <c r="QX170" s="432"/>
      <c r="QY170" s="432"/>
      <c r="QZ170" s="432"/>
      <c r="RA170" s="432"/>
      <c r="RB170" s="432"/>
      <c r="RC170" s="432"/>
      <c r="RD170" s="432"/>
      <c r="RE170" s="432"/>
      <c r="RF170" s="432"/>
      <c r="RG170" s="432"/>
      <c r="RH170" s="432"/>
      <c r="RI170" s="432"/>
      <c r="RJ170" s="432"/>
      <c r="RK170" s="432"/>
      <c r="RL170" s="432"/>
      <c r="RM170" s="432"/>
      <c r="RN170" s="432"/>
      <c r="RO170" s="432"/>
      <c r="RP170" s="432"/>
      <c r="RQ170" s="432"/>
      <c r="RR170" s="432"/>
    </row>
    <row r="171" spans="1:486" s="494" customFormat="1" ht="15.75" customHeight="1" x14ac:dyDescent="0.25">
      <c r="A171" t="str">
        <f t="shared" si="74"/>
        <v xml:space="preserve"> Ititevhd 47366</v>
      </c>
      <c r="B171" s="445"/>
      <c r="C171" s="456" t="s">
        <v>5379</v>
      </c>
      <c r="D171" s="456" t="s">
        <v>5380</v>
      </c>
      <c r="E171" s="458" t="s">
        <v>5381</v>
      </c>
      <c r="F171" s="456" t="s">
        <v>5382</v>
      </c>
      <c r="G171" s="457" t="s">
        <v>5383</v>
      </c>
      <c r="H171" s="456" t="s">
        <v>5384</v>
      </c>
      <c r="I171" s="456"/>
      <c r="J171" s="456">
        <v>738332</v>
      </c>
      <c r="K171" s="456">
        <v>80.074994290000006</v>
      </c>
      <c r="L171" s="456">
        <v>69.090241599999999</v>
      </c>
      <c r="M171" s="470"/>
      <c r="N171" s="455">
        <v>7531493</v>
      </c>
      <c r="O171" s="456" t="s">
        <v>5385</v>
      </c>
      <c r="P171" s="455" t="s">
        <v>5386</v>
      </c>
      <c r="Q171" s="454" t="s">
        <v>105</v>
      </c>
      <c r="R171" s="453" t="s">
        <v>105</v>
      </c>
      <c r="S171" s="446" t="b">
        <f t="shared" si="82"/>
        <v>1</v>
      </c>
      <c r="T171" s="446" t="str">
        <f t="shared" si="83"/>
        <v>ok</v>
      </c>
      <c r="U171" s="452"/>
      <c r="V171" s="498"/>
      <c r="W171" s="450"/>
      <c r="X171" s="442">
        <f t="shared" si="75"/>
        <v>0</v>
      </c>
      <c r="Y171" s="447" t="b">
        <f t="shared" si="84"/>
        <v>1</v>
      </c>
      <c r="Z171" s="446" t="str">
        <f t="shared" si="85"/>
        <v>ok</v>
      </c>
      <c r="AA171" s="452"/>
      <c r="AB171" s="493"/>
      <c r="AC171" s="450"/>
      <c r="AD171" s="442">
        <f t="shared" si="76"/>
        <v>0</v>
      </c>
      <c r="AE171" s="447" t="b">
        <f t="shared" si="86"/>
        <v>1</v>
      </c>
      <c r="AF171" s="447" t="str">
        <f t="shared" si="96"/>
        <v>ok</v>
      </c>
      <c r="AG171" s="452"/>
      <c r="AH171" s="498">
        <v>50000</v>
      </c>
      <c r="AI171" s="450">
        <v>50000</v>
      </c>
      <c r="AJ171" s="442">
        <f t="shared" si="93"/>
        <v>0</v>
      </c>
      <c r="AK171" s="446" t="b">
        <f t="shared" si="87"/>
        <v>1</v>
      </c>
      <c r="AL171" s="446" t="str">
        <f t="shared" si="88"/>
        <v>ok</v>
      </c>
      <c r="AM171" s="465"/>
      <c r="AN171" s="493">
        <v>100000</v>
      </c>
      <c r="AO171" s="450">
        <v>100000</v>
      </c>
      <c r="AP171" s="447">
        <f t="shared" si="89"/>
        <v>0</v>
      </c>
      <c r="AQ171" s="446" t="b">
        <f t="shared" si="90"/>
        <v>1</v>
      </c>
      <c r="AR171" s="446" t="b">
        <f t="shared" si="91"/>
        <v>1</v>
      </c>
      <c r="AS171" s="446" t="str">
        <f t="shared" si="98"/>
        <v>ok</v>
      </c>
      <c r="AT171" s="465"/>
      <c r="AU171" s="443">
        <v>48007.18</v>
      </c>
      <c r="AV171" s="443">
        <v>89410.73</v>
      </c>
      <c r="AW171" s="443" t="s">
        <v>7084</v>
      </c>
      <c r="AX171" s="444">
        <v>4.9502300000000004</v>
      </c>
      <c r="AY171" s="443">
        <v>45706.39</v>
      </c>
      <c r="AZ171" s="443">
        <v>5370.08</v>
      </c>
      <c r="BA171" s="442" t="s">
        <v>7085</v>
      </c>
      <c r="BB171" s="442"/>
      <c r="BC171" s="441" t="s">
        <v>3565</v>
      </c>
      <c r="BD171" s="440">
        <v>7817</v>
      </c>
      <c r="BE171" s="439">
        <v>71520.03</v>
      </c>
      <c r="BF171" s="439">
        <v>1660</v>
      </c>
      <c r="BG171" s="439" t="s">
        <v>6662</v>
      </c>
      <c r="BH171" s="439">
        <f t="shared" si="97"/>
        <v>47366</v>
      </c>
      <c r="BI171" s="438" t="e">
        <f t="shared" si="94"/>
        <v>#VALUE!</v>
      </c>
      <c r="BJ171" t="e">
        <f>VLOOKUP(P171,'[1]Critère Allocation'!$A$4:$K$10,11,FALSE)</f>
        <v>#N/A</v>
      </c>
      <c r="BK171" s="431" t="e">
        <f t="shared" si="72"/>
        <v>#N/A</v>
      </c>
      <c r="BL171" s="437" t="e">
        <f>$BO171*VLOOKUP($C171,'[1]PARAMETRES 2024'!$C$2:$I$27,2,FALSE)</f>
        <v>#N/A</v>
      </c>
      <c r="BM171" s="436" t="e">
        <f>$BO171*VLOOKUP($C171,'[1]PARAMETRES 2024'!$C$2:$I$27,3,FALSE)</f>
        <v>#N/A</v>
      </c>
      <c r="BN171" s="437" t="e">
        <f>$BO171*VLOOKUP($C171,'[1]PARAMETRES 2024'!$C$2:$I$27,4,FALSE)</f>
        <v>#N/A</v>
      </c>
      <c r="BO171" s="434" t="e">
        <f>$BK171/(1-VLOOKUP($C171,'[1]PARAMETRES 2024'!$C$2:$I$27,5,FALSE))</f>
        <v>#N/A</v>
      </c>
      <c r="BP171" s="437">
        <f t="shared" si="77"/>
        <v>0</v>
      </c>
      <c r="BQ171" s="437">
        <f t="shared" si="92"/>
        <v>0</v>
      </c>
      <c r="BR171" s="434" t="e">
        <f t="shared" si="78"/>
        <v>#N/A</v>
      </c>
      <c r="BS171" s="436">
        <f>IFERROR(BO171*VLOOKUP(C171,'[1]PARAMETRES 2024'!$C$2:$I$27,6,FALSE),0)</f>
        <v>0</v>
      </c>
      <c r="BT171" s="436">
        <f>IFERROR((BP171+BQ171)*VLOOKUP(C171,'[1]PARAMETRES 2024'!$C$2:$I$27,7,FALSE),0)</f>
        <v>0</v>
      </c>
      <c r="BU171" s="435" t="e">
        <f t="shared" si="79"/>
        <v>#N/A</v>
      </c>
      <c r="BV171" s="432"/>
      <c r="BW171" s="432"/>
      <c r="BX171" s="434" t="e">
        <f t="shared" si="80"/>
        <v>#N/A</v>
      </c>
      <c r="BY171" s="432"/>
      <c r="BZ171" s="433"/>
      <c r="CA171" s="432"/>
      <c r="CB171" s="432"/>
      <c r="CC171" s="432"/>
      <c r="CD171" s="432"/>
      <c r="CE171" s="432"/>
      <c r="CF171" s="432"/>
      <c r="CG171" s="433"/>
      <c r="CH171" s="432"/>
      <c r="CI171" s="432"/>
      <c r="CJ171" s="432"/>
      <c r="CK171" s="432"/>
      <c r="CL171" s="432"/>
      <c r="CM171" s="432"/>
      <c r="CN171" s="433"/>
      <c r="CO171" s="432"/>
      <c r="CP171" s="432"/>
      <c r="CQ171" s="432"/>
      <c r="CR171" s="432"/>
      <c r="CS171" s="432"/>
      <c r="CT171" s="432"/>
      <c r="CU171" s="432"/>
      <c r="CV171" s="432"/>
      <c r="CW171" s="432"/>
      <c r="CX171" s="432"/>
      <c r="CY171" s="432"/>
      <c r="CZ171" s="432"/>
      <c r="DA171" s="432"/>
      <c r="DB171" s="432"/>
      <c r="DC171" s="432"/>
      <c r="DD171" s="432"/>
      <c r="DE171" s="432"/>
      <c r="DF171" s="432"/>
      <c r="DG171" s="432"/>
      <c r="DH171" s="432"/>
      <c r="DI171" s="432"/>
      <c r="DJ171" s="432"/>
      <c r="DK171" s="432"/>
      <c r="DL171" s="432"/>
      <c r="DM171" s="432"/>
      <c r="DN171" s="432"/>
      <c r="DO171" s="432"/>
      <c r="DP171" s="432"/>
      <c r="DQ171" s="432"/>
      <c r="DR171" s="432"/>
      <c r="DS171" s="432"/>
      <c r="DT171" s="432"/>
      <c r="DU171" s="432"/>
      <c r="DV171" s="432"/>
      <c r="DW171" s="432"/>
      <c r="DX171" s="432"/>
      <c r="DY171" s="432"/>
      <c r="DZ171" s="432"/>
      <c r="EA171" s="432"/>
      <c r="EB171" s="432"/>
      <c r="EC171" s="432"/>
      <c r="ED171" s="432"/>
      <c r="EE171" s="432"/>
      <c r="EF171" s="432"/>
      <c r="EG171" s="432"/>
      <c r="EH171" s="432"/>
      <c r="EI171" s="432"/>
      <c r="EJ171" s="432"/>
      <c r="EK171" s="432"/>
      <c r="EL171" s="432"/>
      <c r="EM171" s="432"/>
      <c r="EN171" s="432"/>
      <c r="EO171" s="432"/>
      <c r="EP171" s="432"/>
      <c r="EQ171" s="432"/>
      <c r="ER171" s="432"/>
      <c r="ES171" s="432"/>
      <c r="ET171" s="432"/>
      <c r="EU171" s="432"/>
      <c r="EV171" s="432"/>
      <c r="EW171" s="432"/>
      <c r="EX171" s="432"/>
      <c r="EY171" s="432"/>
      <c r="EZ171" s="432"/>
      <c r="FA171" s="432"/>
      <c r="FB171" s="432"/>
      <c r="FC171" s="432"/>
      <c r="FD171" s="432"/>
      <c r="FE171" s="432"/>
      <c r="FF171" s="432"/>
      <c r="FG171" s="432"/>
      <c r="FH171" s="432"/>
      <c r="FI171" s="432"/>
      <c r="FJ171" s="432"/>
      <c r="FK171" s="432"/>
      <c r="FL171" s="432"/>
      <c r="FM171" s="432"/>
      <c r="FN171" s="432"/>
      <c r="FO171" s="432"/>
      <c r="FP171" s="432"/>
      <c r="FQ171" s="432"/>
      <c r="FR171" s="432"/>
      <c r="FS171" s="432"/>
      <c r="FT171" s="432"/>
      <c r="FU171" s="432"/>
      <c r="FV171" s="432"/>
      <c r="FW171" s="432"/>
      <c r="FX171" s="432"/>
      <c r="FY171" s="432"/>
      <c r="FZ171" s="432"/>
      <c r="GA171" s="432"/>
      <c r="GB171" s="432"/>
      <c r="GC171" s="432"/>
      <c r="GD171" s="432"/>
      <c r="GE171" s="432"/>
      <c r="GF171" s="432"/>
      <c r="GG171" s="432"/>
      <c r="GH171" s="432"/>
      <c r="GI171" s="432"/>
      <c r="GJ171" s="432"/>
      <c r="GK171" s="432"/>
      <c r="GL171" s="432"/>
      <c r="GM171" s="432"/>
      <c r="GN171" s="432"/>
      <c r="GO171" s="432"/>
      <c r="GP171" s="432"/>
      <c r="GQ171" s="432"/>
      <c r="GR171" s="432"/>
      <c r="GS171" s="432"/>
      <c r="GT171" s="432"/>
      <c r="GU171" s="432"/>
      <c r="GV171" s="432"/>
      <c r="GW171" s="432"/>
      <c r="GX171" s="432"/>
      <c r="GY171" s="432"/>
      <c r="GZ171" s="432"/>
      <c r="HA171" s="432"/>
      <c r="HB171" s="432"/>
      <c r="HC171" s="432"/>
      <c r="HD171" s="432"/>
      <c r="HE171" s="432"/>
      <c r="HF171" s="432"/>
      <c r="HG171" s="432"/>
      <c r="HH171" s="432"/>
      <c r="HI171" s="432"/>
      <c r="HJ171" s="432"/>
      <c r="HK171" s="432"/>
      <c r="HL171" s="432"/>
      <c r="HM171" s="432"/>
      <c r="HN171" s="432"/>
      <c r="HO171" s="432"/>
      <c r="HP171" s="432"/>
      <c r="HQ171" s="432"/>
      <c r="HR171" s="432"/>
      <c r="HS171" s="432"/>
      <c r="HT171" s="432"/>
      <c r="HU171" s="432"/>
      <c r="HV171" s="432"/>
      <c r="HW171" s="432"/>
      <c r="HX171" s="432"/>
      <c r="HY171" s="432"/>
      <c r="HZ171" s="432"/>
      <c r="IA171" s="432"/>
      <c r="IB171" s="432"/>
      <c r="IC171" s="432"/>
      <c r="ID171" s="432"/>
      <c r="IE171" s="432"/>
      <c r="IF171" s="432"/>
      <c r="IG171" s="432"/>
      <c r="IH171" s="432"/>
      <c r="II171" s="432"/>
      <c r="IJ171" s="432"/>
      <c r="IK171" s="432"/>
      <c r="IL171" s="432"/>
      <c r="IM171" s="432"/>
      <c r="IN171" s="432"/>
      <c r="IO171" s="432"/>
      <c r="IP171" s="432"/>
      <c r="IQ171" s="432"/>
      <c r="IR171" s="432"/>
      <c r="IS171" s="432"/>
      <c r="IT171" s="432"/>
      <c r="IU171" s="432"/>
      <c r="IV171" s="432"/>
      <c r="IW171" s="432"/>
      <c r="IX171" s="432"/>
      <c r="IY171" s="432"/>
      <c r="IZ171" s="432"/>
      <c r="JA171" s="432"/>
      <c r="JB171" s="432"/>
      <c r="JC171" s="432"/>
      <c r="JD171" s="432"/>
      <c r="JE171" s="432"/>
      <c r="JF171" s="432"/>
      <c r="JG171" s="432"/>
      <c r="JH171" s="432"/>
      <c r="JI171" s="432"/>
      <c r="JJ171" s="432"/>
      <c r="JK171" s="432"/>
      <c r="JL171" s="432"/>
      <c r="JM171" s="432"/>
      <c r="JN171" s="432"/>
      <c r="JO171" s="432"/>
      <c r="JP171" s="432"/>
      <c r="JQ171" s="432"/>
      <c r="JR171" s="432"/>
      <c r="JS171" s="432"/>
      <c r="JT171" s="432"/>
      <c r="JU171" s="432"/>
      <c r="JV171" s="432"/>
      <c r="JW171" s="432"/>
      <c r="JX171" s="432"/>
      <c r="JY171" s="432"/>
      <c r="JZ171" s="432"/>
      <c r="KA171" s="432"/>
      <c r="KB171" s="432"/>
      <c r="KC171" s="432"/>
      <c r="KD171" s="432"/>
      <c r="KE171" s="432"/>
      <c r="KF171" s="432"/>
      <c r="KG171" s="432"/>
      <c r="KH171" s="432"/>
      <c r="KI171" s="432"/>
      <c r="KJ171" s="432"/>
      <c r="KK171" s="432"/>
      <c r="KL171" s="432"/>
      <c r="KM171" s="432"/>
      <c r="KN171" s="432"/>
      <c r="KO171" s="432"/>
      <c r="KP171" s="432"/>
      <c r="KQ171" s="432"/>
      <c r="KR171" s="432"/>
      <c r="KS171" s="432"/>
      <c r="KT171" s="432"/>
      <c r="KU171" s="432"/>
      <c r="KV171" s="432"/>
      <c r="KW171" s="432"/>
      <c r="KX171" s="432"/>
      <c r="KY171" s="432"/>
      <c r="KZ171" s="432"/>
      <c r="LA171" s="432"/>
      <c r="LB171" s="432"/>
      <c r="LC171" s="432"/>
      <c r="LD171" s="432"/>
      <c r="LE171" s="432"/>
      <c r="LF171" s="432"/>
      <c r="LG171" s="432"/>
      <c r="LH171" s="432"/>
      <c r="LI171" s="432"/>
      <c r="LJ171" s="432"/>
      <c r="LK171" s="432"/>
      <c r="LL171" s="432"/>
      <c r="LM171" s="432"/>
      <c r="LN171" s="432"/>
      <c r="LO171" s="432"/>
      <c r="LP171" s="432"/>
      <c r="LQ171" s="432"/>
      <c r="LR171" s="432"/>
      <c r="LS171" s="432"/>
      <c r="LT171" s="432"/>
      <c r="LU171" s="432"/>
      <c r="LV171" s="432"/>
      <c r="LW171" s="432"/>
      <c r="LX171" s="432"/>
      <c r="LY171" s="432"/>
      <c r="LZ171" s="432"/>
      <c r="MA171" s="432"/>
      <c r="MB171" s="432"/>
      <c r="MC171" s="432"/>
      <c r="MD171" s="432"/>
      <c r="ME171" s="432"/>
      <c r="MF171" s="432"/>
      <c r="MG171" s="432"/>
      <c r="MH171" s="432"/>
      <c r="MI171" s="432"/>
      <c r="MJ171" s="432"/>
      <c r="MK171" s="432"/>
      <c r="ML171" s="432"/>
      <c r="MM171" s="432"/>
      <c r="MN171" s="432"/>
      <c r="MO171" s="432"/>
      <c r="MP171" s="432"/>
      <c r="MQ171" s="432"/>
      <c r="MR171" s="432"/>
      <c r="MS171" s="432"/>
      <c r="MT171" s="432"/>
      <c r="MU171" s="432"/>
      <c r="MV171" s="432"/>
      <c r="MW171" s="432"/>
      <c r="MX171" s="432"/>
      <c r="MY171" s="432"/>
      <c r="MZ171" s="432"/>
      <c r="NA171" s="432"/>
      <c r="NB171" s="432"/>
      <c r="NC171" s="432"/>
      <c r="ND171" s="432"/>
      <c r="NE171" s="432"/>
      <c r="NF171" s="432"/>
      <c r="NG171" s="432"/>
      <c r="NH171" s="432"/>
      <c r="NI171" s="432"/>
      <c r="NJ171" s="432"/>
      <c r="NK171" s="432"/>
      <c r="NL171" s="432"/>
      <c r="NM171" s="432"/>
      <c r="NN171" s="432"/>
      <c r="NO171" s="432"/>
      <c r="NP171" s="432"/>
      <c r="NQ171" s="432"/>
      <c r="NR171" s="432"/>
      <c r="NS171" s="432"/>
      <c r="NT171" s="432"/>
      <c r="NU171" s="432"/>
      <c r="NV171" s="432"/>
      <c r="NW171" s="432"/>
      <c r="NX171" s="432"/>
      <c r="NY171" s="432"/>
      <c r="NZ171" s="432"/>
      <c r="OA171" s="432"/>
      <c r="OB171" s="432"/>
      <c r="OC171" s="432"/>
      <c r="OD171" s="432"/>
      <c r="OE171" s="432"/>
      <c r="OF171" s="432"/>
      <c r="OG171" s="432"/>
      <c r="OH171" s="432"/>
      <c r="OI171" s="432"/>
      <c r="OJ171" s="432"/>
      <c r="OK171" s="432"/>
      <c r="OL171" s="432"/>
      <c r="OM171" s="432"/>
      <c r="ON171" s="432"/>
      <c r="OO171" s="432"/>
      <c r="OP171" s="432"/>
      <c r="OQ171" s="432"/>
      <c r="OR171" s="432"/>
      <c r="OS171" s="432"/>
      <c r="OT171" s="432"/>
      <c r="OU171" s="432"/>
      <c r="OV171" s="432"/>
      <c r="OW171" s="432"/>
      <c r="OX171" s="432"/>
      <c r="OY171" s="432"/>
      <c r="OZ171" s="432"/>
      <c r="PA171" s="432"/>
      <c r="PB171" s="432"/>
      <c r="PC171" s="432"/>
      <c r="PD171" s="432"/>
      <c r="PE171" s="432"/>
      <c r="PF171" s="432"/>
      <c r="PG171" s="432"/>
      <c r="PH171" s="432"/>
      <c r="PI171" s="432"/>
      <c r="PJ171" s="432"/>
      <c r="PK171" s="432"/>
      <c r="PL171" s="432"/>
      <c r="PM171" s="432"/>
      <c r="PN171" s="432"/>
      <c r="PO171" s="432"/>
      <c r="PP171" s="432"/>
      <c r="PQ171" s="432"/>
      <c r="PR171" s="432"/>
      <c r="PS171" s="432"/>
      <c r="PT171" s="432"/>
      <c r="PU171" s="432"/>
      <c r="PV171" s="432"/>
      <c r="PW171" s="432"/>
      <c r="PX171" s="432"/>
      <c r="PY171" s="432"/>
      <c r="PZ171" s="432"/>
      <c r="QA171" s="432"/>
      <c r="QB171" s="432"/>
      <c r="QC171" s="432"/>
      <c r="QD171" s="432"/>
      <c r="QE171" s="432"/>
      <c r="QF171" s="432"/>
      <c r="QG171" s="432"/>
      <c r="QH171" s="432"/>
      <c r="QI171" s="432"/>
      <c r="QJ171" s="432"/>
      <c r="QK171" s="432"/>
      <c r="QL171" s="432"/>
      <c r="QM171" s="432"/>
      <c r="QN171" s="432"/>
      <c r="QO171" s="432"/>
      <c r="QP171" s="432"/>
      <c r="QQ171" s="432"/>
      <c r="QR171" s="432"/>
      <c r="QS171" s="432"/>
      <c r="QT171" s="432"/>
      <c r="QU171" s="432"/>
      <c r="QV171" s="432"/>
      <c r="QW171" s="432"/>
      <c r="QX171" s="432"/>
      <c r="QY171" s="432"/>
      <c r="QZ171" s="432"/>
      <c r="RA171" s="432"/>
      <c r="RB171" s="432"/>
      <c r="RC171" s="432"/>
      <c r="RD171" s="432"/>
      <c r="RE171" s="432"/>
      <c r="RF171" s="432"/>
      <c r="RG171" s="432"/>
      <c r="RH171" s="432"/>
      <c r="RI171" s="432"/>
      <c r="RJ171" s="432"/>
      <c r="RK171" s="432"/>
      <c r="RL171" s="432"/>
      <c r="RM171" s="432"/>
      <c r="RN171" s="432"/>
      <c r="RO171" s="432"/>
      <c r="RP171" s="432"/>
      <c r="RQ171" s="432"/>
      <c r="RR171" s="432"/>
    </row>
    <row r="172" spans="1:486" s="432" customFormat="1" ht="15.75" customHeight="1" x14ac:dyDescent="0.25">
      <c r="A172" t="str">
        <f t="shared" si="74"/>
        <v xml:space="preserve"> Ff Tqitwxn i&amp;#568;quqbe 641216</v>
      </c>
      <c r="B172" s="445"/>
      <c r="C172" s="456" t="s">
        <v>5387</v>
      </c>
      <c r="D172" s="456" t="s">
        <v>5388</v>
      </c>
      <c r="E172" s="458" t="s">
        <v>5389</v>
      </c>
      <c r="F172" s="456" t="s">
        <v>5390</v>
      </c>
      <c r="G172" s="457" t="s">
        <v>5391</v>
      </c>
      <c r="H172" s="456" t="s">
        <v>5392</v>
      </c>
      <c r="I172" s="456" t="s">
        <v>5393</v>
      </c>
      <c r="J172" s="456">
        <v>20413</v>
      </c>
      <c r="K172" s="456"/>
      <c r="L172" s="456"/>
      <c r="M172" s="456"/>
      <c r="N172" s="455">
        <v>8970539</v>
      </c>
      <c r="O172" s="456" t="s">
        <v>5394</v>
      </c>
      <c r="P172" s="455" t="s">
        <v>5395</v>
      </c>
      <c r="Q172" s="454" t="s">
        <v>105</v>
      </c>
      <c r="R172" s="453" t="s">
        <v>105</v>
      </c>
      <c r="S172" s="446" t="b">
        <f t="shared" si="82"/>
        <v>1</v>
      </c>
      <c r="T172" s="446" t="str">
        <f t="shared" si="83"/>
        <v>ok</v>
      </c>
      <c r="U172" s="452"/>
      <c r="V172" s="498"/>
      <c r="W172" s="450"/>
      <c r="X172" s="442">
        <f t="shared" si="75"/>
        <v>0</v>
      </c>
      <c r="Y172" s="447" t="b">
        <f t="shared" si="84"/>
        <v>1</v>
      </c>
      <c r="Z172" s="446" t="str">
        <f t="shared" si="85"/>
        <v>ok</v>
      </c>
      <c r="AA172" s="452"/>
      <c r="AB172" s="493"/>
      <c r="AC172" s="450"/>
      <c r="AD172" s="442">
        <f t="shared" si="76"/>
        <v>0</v>
      </c>
      <c r="AE172" s="447" t="b">
        <f t="shared" si="86"/>
        <v>1</v>
      </c>
      <c r="AF172" s="447" t="str">
        <f t="shared" si="96"/>
        <v>ok</v>
      </c>
      <c r="AG172" s="452"/>
      <c r="AH172" s="498">
        <v>300000</v>
      </c>
      <c r="AI172" s="450">
        <v>2000000</v>
      </c>
      <c r="AJ172" s="442">
        <f t="shared" si="93"/>
        <v>-0.85</v>
      </c>
      <c r="AK172" s="446" t="b">
        <f t="shared" si="87"/>
        <v>0</v>
      </c>
      <c r="AL172" s="446" t="str">
        <f t="shared" si="88"/>
        <v/>
      </c>
      <c r="AM172" s="452"/>
      <c r="AN172" s="498">
        <v>380000</v>
      </c>
      <c r="AO172" s="450">
        <v>2800000</v>
      </c>
      <c r="AP172" s="447">
        <f t="shared" si="89"/>
        <v>-0.86428571428571432</v>
      </c>
      <c r="AQ172" s="446" t="b">
        <f t="shared" si="90"/>
        <v>0</v>
      </c>
      <c r="AR172" s="446" t="b">
        <f t="shared" si="91"/>
        <v>1</v>
      </c>
      <c r="AS172" s="446" t="str">
        <f t="shared" si="98"/>
        <v/>
      </c>
      <c r="AT172" s="465"/>
      <c r="AU172" s="443">
        <v>419995.48</v>
      </c>
      <c r="AV172" s="443">
        <v>1797852.22</v>
      </c>
      <c r="AW172" s="443" t="s">
        <v>7087</v>
      </c>
      <c r="AX172" s="444">
        <v>4.1758600000000001</v>
      </c>
      <c r="AY172" s="443">
        <v>639545.52</v>
      </c>
      <c r="AZ172" s="443">
        <v>6363903.9000000004</v>
      </c>
      <c r="BA172" s="442" t="s">
        <v>7088</v>
      </c>
      <c r="BB172" s="442"/>
      <c r="BC172" s="441" t="s">
        <v>3565</v>
      </c>
      <c r="BD172" s="440">
        <v>666822</v>
      </c>
      <c r="BE172" s="439">
        <v>907481.11</v>
      </c>
      <c r="BF172" s="439">
        <v>1670</v>
      </c>
      <c r="BG172" s="439" t="s">
        <v>7089</v>
      </c>
      <c r="BH172" s="439">
        <f t="shared" si="97"/>
        <v>641216</v>
      </c>
      <c r="BI172" s="438" t="e">
        <f t="shared" si="94"/>
        <v>#VALUE!</v>
      </c>
      <c r="BJ172" t="e">
        <f>VLOOKUP(P172,'[1]Critère Allocation'!$A$4:$K$10,11,FALSE)</f>
        <v>#N/A</v>
      </c>
      <c r="BK172" s="431" t="e">
        <f t="shared" si="72"/>
        <v>#N/A</v>
      </c>
      <c r="BL172" s="437" t="e">
        <f>$BO172*VLOOKUP($C172,'[1]PARAMETRES 2024'!$C$2:$I$27,2,FALSE)</f>
        <v>#N/A</v>
      </c>
      <c r="BM172" s="436" t="e">
        <f>$BO172*VLOOKUP($C172,'[1]PARAMETRES 2024'!$C$2:$I$27,3,FALSE)</f>
        <v>#N/A</v>
      </c>
      <c r="BN172" s="437" t="e">
        <f>$BO172*VLOOKUP($C172,'[1]PARAMETRES 2024'!$C$2:$I$27,4,FALSE)</f>
        <v>#N/A</v>
      </c>
      <c r="BO172" s="434" t="e">
        <f>$BK172/(1-VLOOKUP($C172,'[1]PARAMETRES 2024'!$C$2:$I$27,5,FALSE))</f>
        <v>#N/A</v>
      </c>
      <c r="BP172" s="437">
        <f t="shared" si="77"/>
        <v>0</v>
      </c>
      <c r="BQ172" s="437">
        <f t="shared" si="92"/>
        <v>0</v>
      </c>
      <c r="BR172" s="434" t="e">
        <f t="shared" si="78"/>
        <v>#N/A</v>
      </c>
      <c r="BS172" s="436">
        <f>IFERROR(BO172*VLOOKUP(C172,'[1]PARAMETRES 2024'!$C$2:$I$27,6,FALSE),0)</f>
        <v>0</v>
      </c>
      <c r="BT172" s="436">
        <f>IFERROR((BP172+BQ172)*VLOOKUP(C172,'[1]PARAMETRES 2024'!$C$2:$I$27,7,FALSE),0)</f>
        <v>0</v>
      </c>
      <c r="BU172" s="435" t="e">
        <f t="shared" si="79"/>
        <v>#N/A</v>
      </c>
      <c r="BX172" s="434" t="e">
        <f t="shared" si="80"/>
        <v>#N/A</v>
      </c>
      <c r="BZ172" s="433"/>
      <c r="CG172" s="433"/>
      <c r="CN172" s="433"/>
    </row>
    <row r="173" spans="1:486" s="432" customFormat="1" ht="15.75" customHeight="1" x14ac:dyDescent="0.25">
      <c r="A173" t="str">
        <f t="shared" si="74"/>
        <v xml:space="preserve"> Gxndoikyzp 1897317</v>
      </c>
      <c r="B173" s="493"/>
      <c r="C173" s="455" t="s">
        <v>5396</v>
      </c>
      <c r="D173" s="455" t="s">
        <v>5397</v>
      </c>
      <c r="E173" s="458" t="s">
        <v>5398</v>
      </c>
      <c r="F173" s="455" t="s">
        <v>5399</v>
      </c>
      <c r="G173" s="504" t="s">
        <v>5400</v>
      </c>
      <c r="H173" s="503" t="s">
        <v>5401</v>
      </c>
      <c r="I173" s="455" t="s">
        <v>5402</v>
      </c>
      <c r="J173" s="455">
        <v>82098</v>
      </c>
      <c r="K173" s="455"/>
      <c r="L173" s="455"/>
      <c r="M173" s="455"/>
      <c r="N173" s="455">
        <v>9713279</v>
      </c>
      <c r="O173" s="455" t="s">
        <v>5403</v>
      </c>
      <c r="P173" s="455" t="s">
        <v>5404</v>
      </c>
      <c r="Q173" s="501" t="s">
        <v>105</v>
      </c>
      <c r="R173" s="500" t="s">
        <v>105</v>
      </c>
      <c r="S173" s="492" t="b">
        <f t="shared" si="82"/>
        <v>1</v>
      </c>
      <c r="T173" s="492" t="str">
        <f t="shared" si="83"/>
        <v>ok</v>
      </c>
      <c r="U173" s="505"/>
      <c r="V173" s="498">
        <v>600000</v>
      </c>
      <c r="W173" s="499">
        <v>617000</v>
      </c>
      <c r="X173" s="442">
        <f t="shared" si="75"/>
        <v>-2.7552674230145867E-2</v>
      </c>
      <c r="Y173" s="490" t="b">
        <f t="shared" si="84"/>
        <v>1</v>
      </c>
      <c r="Z173" s="492" t="str">
        <f t="shared" si="85"/>
        <v>ok</v>
      </c>
      <c r="AA173" s="498"/>
      <c r="AB173" s="498">
        <v>785384</v>
      </c>
      <c r="AC173" s="499">
        <v>854700</v>
      </c>
      <c r="AD173" s="442">
        <f t="shared" si="76"/>
        <v>-8.1099801099801097E-2</v>
      </c>
      <c r="AE173" s="490" t="b">
        <f t="shared" si="86"/>
        <v>1</v>
      </c>
      <c r="AF173" s="490" t="str">
        <f t="shared" si="96"/>
        <v>ok</v>
      </c>
      <c r="AG173" s="505"/>
      <c r="AH173" s="498">
        <v>0</v>
      </c>
      <c r="AI173" s="499"/>
      <c r="AJ173" s="442">
        <f t="shared" si="93"/>
        <v>0</v>
      </c>
      <c r="AK173" s="492" t="b">
        <f t="shared" si="87"/>
        <v>1</v>
      </c>
      <c r="AL173" s="492" t="str">
        <f t="shared" si="88"/>
        <v>ok</v>
      </c>
      <c r="AM173" s="498"/>
      <c r="AN173" s="498"/>
      <c r="AO173" s="499"/>
      <c r="AP173" s="447">
        <f t="shared" si="89"/>
        <v>0</v>
      </c>
      <c r="AQ173" s="492" t="b">
        <f t="shared" si="90"/>
        <v>1</v>
      </c>
      <c r="AR173" s="492" t="b">
        <f t="shared" si="91"/>
        <v>1</v>
      </c>
      <c r="AS173" s="492" t="str">
        <f t="shared" si="98"/>
        <v>ok</v>
      </c>
      <c r="AT173" s="498"/>
      <c r="AU173" s="443">
        <v>3774997.55</v>
      </c>
      <c r="AV173" s="443">
        <v>5024428.6500000004</v>
      </c>
      <c r="AW173" s="443" t="s">
        <v>7090</v>
      </c>
      <c r="AX173" s="444">
        <v>5.7549999999999999</v>
      </c>
      <c r="AY173" s="443">
        <v>1895637.03</v>
      </c>
      <c r="AZ173" s="443">
        <v>7312489.54</v>
      </c>
      <c r="BA173" s="442" t="s">
        <v>7091</v>
      </c>
      <c r="BB173" s="442">
        <v>7685744</v>
      </c>
      <c r="BC173" s="441">
        <v>4899692</v>
      </c>
      <c r="BD173" s="440">
        <v>7116652</v>
      </c>
      <c r="BE173" s="439">
        <v>1807166.26</v>
      </c>
      <c r="BF173" s="439">
        <v>1680</v>
      </c>
      <c r="BG173" s="439" t="s">
        <v>6973</v>
      </c>
      <c r="BH173" s="439">
        <f t="shared" si="97"/>
        <v>1897317</v>
      </c>
      <c r="BI173" s="438" t="e">
        <f t="shared" si="94"/>
        <v>#VALUE!</v>
      </c>
      <c r="BJ173" t="e">
        <f>VLOOKUP(P173,'[1]Critère Allocation'!$A$4:$K$10,11,FALSE)</f>
        <v>#N/A</v>
      </c>
      <c r="BK173" s="431" t="e">
        <f t="shared" si="72"/>
        <v>#N/A</v>
      </c>
      <c r="BL173" s="437" t="e">
        <f>$BO173*VLOOKUP($C173,'[1]PARAMETRES 2024'!$C$2:$I$27,2,FALSE)</f>
        <v>#N/A</v>
      </c>
      <c r="BM173" s="436" t="e">
        <f>$BO173*VLOOKUP($C173,'[1]PARAMETRES 2024'!$C$2:$I$27,3,FALSE)</f>
        <v>#N/A</v>
      </c>
      <c r="BN173" s="437" t="e">
        <f>$BO173*VLOOKUP($C173,'[1]PARAMETRES 2024'!$C$2:$I$27,4,FALSE)</f>
        <v>#N/A</v>
      </c>
      <c r="BO173" s="434" t="e">
        <f>$BK173/(1-VLOOKUP($C173,'[1]PARAMETRES 2024'!$C$2:$I$27,5,FALSE))</f>
        <v>#N/A</v>
      </c>
      <c r="BP173" s="437">
        <f t="shared" si="77"/>
        <v>0</v>
      </c>
      <c r="BQ173" s="437">
        <f t="shared" si="92"/>
        <v>0</v>
      </c>
      <c r="BR173" s="434" t="e">
        <f t="shared" si="78"/>
        <v>#N/A</v>
      </c>
      <c r="BS173" s="436">
        <f>IFERROR(BO173*VLOOKUP(C173,'[1]PARAMETRES 2024'!$C$2:$I$27,6,FALSE),0)</f>
        <v>0</v>
      </c>
      <c r="BT173" s="436">
        <f>IFERROR((BP173+BQ173)*VLOOKUP(C173,'[1]PARAMETRES 2024'!$C$2:$I$27,7,FALSE),0)</f>
        <v>0</v>
      </c>
      <c r="BU173" s="435" t="e">
        <f t="shared" si="79"/>
        <v>#N/A</v>
      </c>
      <c r="BV173"/>
      <c r="BW173"/>
      <c r="BX173" s="434" t="e">
        <f t="shared" si="80"/>
        <v>#N/A</v>
      </c>
      <c r="BY173"/>
      <c r="BZ173" s="497"/>
      <c r="CA173"/>
      <c r="CB173"/>
      <c r="CC173"/>
      <c r="CD173"/>
      <c r="CE173"/>
      <c r="CF173"/>
      <c r="CG173" s="497"/>
      <c r="CH173"/>
      <c r="CI173"/>
      <c r="CJ173"/>
      <c r="CK173"/>
      <c r="CL173"/>
      <c r="CM173"/>
      <c r="CN173" s="497"/>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row>
    <row r="174" spans="1:486" s="432" customFormat="1" ht="15.75" customHeight="1" x14ac:dyDescent="0.25">
      <c r="A174" t="str">
        <f t="shared" si="74"/>
        <v xml:space="preserve"> Sjrwxdf y Zredwvot 1749251</v>
      </c>
      <c r="B174" s="493"/>
      <c r="C174" s="455" t="s">
        <v>5405</v>
      </c>
      <c r="D174" s="455" t="s">
        <v>5406</v>
      </c>
      <c r="E174" s="458" t="s">
        <v>5407</v>
      </c>
      <c r="F174" s="455" t="s">
        <v>5408</v>
      </c>
      <c r="G174" s="504" t="s">
        <v>5409</v>
      </c>
      <c r="H174" s="503" t="s">
        <v>5410</v>
      </c>
      <c r="I174" s="455" t="s">
        <v>5411</v>
      </c>
      <c r="J174" s="455">
        <v>61122</v>
      </c>
      <c r="K174" s="455"/>
      <c r="L174" s="455"/>
      <c r="M174" s="455"/>
      <c r="N174" s="455">
        <v>9798047</v>
      </c>
      <c r="O174" s="455" t="s">
        <v>5412</v>
      </c>
      <c r="P174" s="455" t="s">
        <v>5413</v>
      </c>
      <c r="Q174" s="501" t="s">
        <v>105</v>
      </c>
      <c r="R174" s="500" t="s">
        <v>105</v>
      </c>
      <c r="S174" s="492" t="b">
        <f t="shared" si="82"/>
        <v>1</v>
      </c>
      <c r="T174" s="492" t="str">
        <f t="shared" si="83"/>
        <v>ok</v>
      </c>
      <c r="U174" s="505"/>
      <c r="V174" s="498">
        <v>0</v>
      </c>
      <c r="W174" s="499">
        <v>0</v>
      </c>
      <c r="X174" s="442">
        <f t="shared" si="75"/>
        <v>0</v>
      </c>
      <c r="Y174" s="490" t="b">
        <f t="shared" si="84"/>
        <v>1</v>
      </c>
      <c r="Z174" s="492" t="str">
        <f t="shared" si="85"/>
        <v>ok</v>
      </c>
      <c r="AA174" s="498"/>
      <c r="AB174" s="498">
        <v>0</v>
      </c>
      <c r="AC174" s="499">
        <v>0</v>
      </c>
      <c r="AD174" s="442">
        <f t="shared" si="76"/>
        <v>0</v>
      </c>
      <c r="AE174" s="490" t="b">
        <f t="shared" si="86"/>
        <v>1</v>
      </c>
      <c r="AF174" s="490" t="str">
        <f t="shared" si="96"/>
        <v>ok</v>
      </c>
      <c r="AG174" s="498"/>
      <c r="AH174" s="498">
        <v>1500000</v>
      </c>
      <c r="AI174" s="499">
        <v>1500000</v>
      </c>
      <c r="AJ174" s="442">
        <f t="shared" si="93"/>
        <v>0</v>
      </c>
      <c r="AK174" s="492" t="b">
        <f t="shared" si="87"/>
        <v>1</v>
      </c>
      <c r="AL174" s="492" t="str">
        <f t="shared" si="88"/>
        <v>ok</v>
      </c>
      <c r="AM174" s="498"/>
      <c r="AN174" s="498">
        <v>3800000</v>
      </c>
      <c r="AO174" s="499">
        <v>3500000</v>
      </c>
      <c r="AP174" s="447">
        <f t="shared" si="89"/>
        <v>8.5714285714285715E-2</v>
      </c>
      <c r="AQ174" s="492" t="b">
        <f t="shared" si="90"/>
        <v>1</v>
      </c>
      <c r="AR174" s="492" t="b">
        <f t="shared" si="91"/>
        <v>1</v>
      </c>
      <c r="AS174" s="492" t="str">
        <f t="shared" si="98"/>
        <v>ok</v>
      </c>
      <c r="AT174" s="498"/>
      <c r="AU174" s="443">
        <v>8149685.9400000004</v>
      </c>
      <c r="AV174" s="443">
        <v>4954215.6100000003</v>
      </c>
      <c r="AW174" s="443" t="s">
        <v>7092</v>
      </c>
      <c r="AX174" s="444">
        <v>0.1648</v>
      </c>
      <c r="AY174" s="443">
        <v>1747560.53</v>
      </c>
      <c r="AZ174" s="443">
        <v>1666493.09</v>
      </c>
      <c r="BA174" s="442" t="s">
        <v>7017</v>
      </c>
      <c r="BB174" s="442" t="s">
        <v>7093</v>
      </c>
      <c r="BC174" s="441">
        <v>9226384</v>
      </c>
      <c r="BD174" s="440">
        <v>7986657</v>
      </c>
      <c r="BE174" s="439" t="s">
        <v>7094</v>
      </c>
      <c r="BF174" s="439">
        <v>1690</v>
      </c>
      <c r="BG174" s="439" t="s">
        <v>7095</v>
      </c>
      <c r="BH174" s="439">
        <f t="shared" si="97"/>
        <v>1749251</v>
      </c>
      <c r="BI174" s="438" t="e">
        <f t="shared" si="94"/>
        <v>#VALUE!</v>
      </c>
      <c r="BJ174" t="e">
        <f>VLOOKUP(P174,'[1]Critère Allocation'!$A$4:$K$10,11,FALSE)</f>
        <v>#N/A</v>
      </c>
      <c r="BK174" s="431" t="e">
        <f t="shared" si="72"/>
        <v>#N/A</v>
      </c>
      <c r="BL174" s="437" t="e">
        <f>$BO174*VLOOKUP($C174,'[1]PARAMETRES 2024'!$C$2:$I$27,2,FALSE)</f>
        <v>#N/A</v>
      </c>
      <c r="BM174" s="436" t="e">
        <f>$BO174*VLOOKUP($C174,'[1]PARAMETRES 2024'!$C$2:$I$27,3,FALSE)</f>
        <v>#N/A</v>
      </c>
      <c r="BN174" s="437" t="e">
        <f>$BO174*VLOOKUP($C174,'[1]PARAMETRES 2024'!$C$2:$I$27,4,FALSE)</f>
        <v>#N/A</v>
      </c>
      <c r="BO174" s="434" t="e">
        <f>$BK174/(1-VLOOKUP($C174,'[1]PARAMETRES 2024'!$C$2:$I$27,5,FALSE))</f>
        <v>#N/A</v>
      </c>
      <c r="BP174" s="437">
        <f t="shared" si="77"/>
        <v>0</v>
      </c>
      <c r="BQ174" s="437">
        <f t="shared" ref="BQ174:BQ205" si="99">IF(C174="France",BO174*$BQ$2,0)</f>
        <v>0</v>
      </c>
      <c r="BR174" s="434" t="e">
        <f t="shared" si="78"/>
        <v>#N/A</v>
      </c>
      <c r="BS174" s="436">
        <f>IFERROR(BO174*VLOOKUP(C174,'[1]PARAMETRES 2024'!$C$2:$I$27,6,FALSE),0)</f>
        <v>0</v>
      </c>
      <c r="BT174" s="436">
        <f>IFERROR((BP174+BQ174)*VLOOKUP(C174,'[1]PARAMETRES 2024'!$C$2:$I$27,7,FALSE),0)</f>
        <v>0</v>
      </c>
      <c r="BU174" s="435" t="e">
        <f t="shared" si="79"/>
        <v>#N/A</v>
      </c>
      <c r="BV174"/>
      <c r="BW174"/>
      <c r="BX174" s="434" t="e">
        <f t="shared" si="80"/>
        <v>#N/A</v>
      </c>
      <c r="BY174"/>
      <c r="BZ174" s="497"/>
      <c r="CA174"/>
      <c r="CB174"/>
      <c r="CC174"/>
      <c r="CD174"/>
      <c r="CE174"/>
      <c r="CF174"/>
      <c r="CG174" s="497"/>
      <c r="CH174"/>
      <c r="CI174"/>
      <c r="CJ174"/>
      <c r="CK174"/>
      <c r="CL174"/>
      <c r="CM174"/>
      <c r="CN174" s="497"/>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row>
    <row r="175" spans="1:486" s="432" customFormat="1" ht="15.75" customHeight="1" x14ac:dyDescent="0.25">
      <c r="A175" t="str">
        <f t="shared" si="74"/>
        <v>Mtiva8925285</v>
      </c>
      <c r="B175" s="493"/>
      <c r="C175" s="455" t="s">
        <v>5414</v>
      </c>
      <c r="D175" s="455" t="s">
        <v>5415</v>
      </c>
      <c r="E175" s="458" t="s">
        <v>5416</v>
      </c>
      <c r="F175" s="455" t="s">
        <v>5417</v>
      </c>
      <c r="G175" s="504" t="s">
        <v>5418</v>
      </c>
      <c r="H175" s="503" t="s">
        <v>5419</v>
      </c>
      <c r="I175" s="455" t="s">
        <v>5420</v>
      </c>
      <c r="J175" s="455">
        <v>75051</v>
      </c>
      <c r="K175" s="455">
        <v>379295</v>
      </c>
      <c r="L175" s="455">
        <v>-35592</v>
      </c>
      <c r="M175" s="455"/>
      <c r="N175" s="455">
        <v>8299169</v>
      </c>
      <c r="O175" s="455" t="s">
        <v>5421</v>
      </c>
      <c r="P175" s="455" t="s">
        <v>5422</v>
      </c>
      <c r="Q175" s="501" t="s">
        <v>105</v>
      </c>
      <c r="R175" s="500" t="s">
        <v>105</v>
      </c>
      <c r="S175" s="492" t="b">
        <f t="shared" si="82"/>
        <v>1</v>
      </c>
      <c r="T175" s="492" t="str">
        <f t="shared" si="83"/>
        <v>ok</v>
      </c>
      <c r="U175" s="505"/>
      <c r="V175" s="498">
        <v>1700000</v>
      </c>
      <c r="W175" s="499">
        <v>1331000</v>
      </c>
      <c r="X175" s="442">
        <f t="shared" si="75"/>
        <v>0.27723516153268218</v>
      </c>
      <c r="Y175" s="490" t="b">
        <f t="shared" si="84"/>
        <v>0</v>
      </c>
      <c r="Z175" s="492" t="str">
        <f t="shared" si="85"/>
        <v/>
      </c>
      <c r="AA175" s="505"/>
      <c r="AB175" s="498">
        <v>550000</v>
      </c>
      <c r="AC175" s="499">
        <v>592000</v>
      </c>
      <c r="AD175" s="442">
        <f t="shared" si="76"/>
        <v>-7.0945945945945943E-2</v>
      </c>
      <c r="AE175" s="490" t="b">
        <f t="shared" si="86"/>
        <v>1</v>
      </c>
      <c r="AF175" s="490" t="str">
        <f t="shared" si="96"/>
        <v>ok</v>
      </c>
      <c r="AG175" s="498"/>
      <c r="AH175" s="498">
        <v>5000</v>
      </c>
      <c r="AI175" s="499">
        <v>5000</v>
      </c>
      <c r="AJ175" s="442">
        <f t="shared" si="93"/>
        <v>0</v>
      </c>
      <c r="AK175" s="492" t="b">
        <f t="shared" si="87"/>
        <v>1</v>
      </c>
      <c r="AL175" s="492" t="str">
        <f t="shared" si="88"/>
        <v>ok</v>
      </c>
      <c r="AM175" s="498"/>
      <c r="AN175" s="498">
        <v>32000</v>
      </c>
      <c r="AO175" s="499">
        <v>32000</v>
      </c>
      <c r="AP175" s="447">
        <f t="shared" si="89"/>
        <v>0</v>
      </c>
      <c r="AQ175" s="492" t="b">
        <f t="shared" si="90"/>
        <v>1</v>
      </c>
      <c r="AR175" s="492" t="b">
        <f t="shared" si="91"/>
        <v>1</v>
      </c>
      <c r="AS175" s="492" t="str">
        <f t="shared" si="98"/>
        <v>ok</v>
      </c>
      <c r="AT175" s="498"/>
      <c r="AU175" s="443">
        <v>4387245.38</v>
      </c>
      <c r="AV175" s="443">
        <v>4405569.12</v>
      </c>
      <c r="AW175" s="443" t="s">
        <v>7096</v>
      </c>
      <c r="AX175" s="444">
        <v>5.3718399999999997</v>
      </c>
      <c r="AY175" s="443">
        <v>8923584.75</v>
      </c>
      <c r="AZ175" s="443">
        <v>2027335.26</v>
      </c>
      <c r="BA175" s="442" t="s">
        <v>7097</v>
      </c>
      <c r="BB175" s="442">
        <v>7443039</v>
      </c>
      <c r="BC175" s="441">
        <v>5678373</v>
      </c>
      <c r="BD175" s="440">
        <v>5018921</v>
      </c>
      <c r="BE175" s="439">
        <v>9715002.4000000004</v>
      </c>
      <c r="BF175" s="439">
        <v>1700</v>
      </c>
      <c r="BG175" s="439" t="s">
        <v>7075</v>
      </c>
      <c r="BH175" s="439">
        <f t="shared" si="97"/>
        <v>8925285</v>
      </c>
      <c r="BI175" s="438" t="e">
        <f t="shared" si="94"/>
        <v>#VALUE!</v>
      </c>
      <c r="BJ175" t="e">
        <f>VLOOKUP(P175,'[1]Critère Allocation'!$A$4:$K$10,11,FALSE)</f>
        <v>#N/A</v>
      </c>
      <c r="BK175" s="431" t="e">
        <f t="shared" si="72"/>
        <v>#N/A</v>
      </c>
      <c r="BL175" s="437" t="e">
        <f>$BO175*VLOOKUP($C175,'[1]PARAMETRES 2024'!$C$2:$I$27,2,FALSE)</f>
        <v>#N/A</v>
      </c>
      <c r="BM175" s="436" t="e">
        <f>$BO175*VLOOKUP($C175,'[1]PARAMETRES 2024'!$C$2:$I$27,3,FALSE)</f>
        <v>#N/A</v>
      </c>
      <c r="BN175" s="437" t="e">
        <f>$BO175*VLOOKUP($C175,'[1]PARAMETRES 2024'!$C$2:$I$27,4,FALSE)</f>
        <v>#N/A</v>
      </c>
      <c r="BO175" s="434" t="e">
        <f>$BK175/(1-VLOOKUP($C175,'[1]PARAMETRES 2024'!$C$2:$I$27,5,FALSE))</f>
        <v>#N/A</v>
      </c>
      <c r="BP175" s="437">
        <f t="shared" si="77"/>
        <v>0</v>
      </c>
      <c r="BQ175" s="437">
        <f t="shared" si="99"/>
        <v>0</v>
      </c>
      <c r="BR175" s="434" t="e">
        <f t="shared" si="78"/>
        <v>#N/A</v>
      </c>
      <c r="BS175" s="436">
        <f>IFERROR(BO175*VLOOKUP(C175,'[1]PARAMETRES 2024'!$C$2:$I$27,6,FALSE),0)</f>
        <v>0</v>
      </c>
      <c r="BT175" s="436">
        <f>IFERROR((BP175+BQ175)*VLOOKUP(C175,'[1]PARAMETRES 2024'!$C$2:$I$27,7,FALSE),0)</f>
        <v>0</v>
      </c>
      <c r="BU175" s="435" t="e">
        <f t="shared" si="79"/>
        <v>#N/A</v>
      </c>
      <c r="BV175"/>
      <c r="BW175"/>
      <c r="BX175" s="434" t="e">
        <f t="shared" si="80"/>
        <v>#N/A</v>
      </c>
      <c r="BY175"/>
      <c r="BZ175" s="497"/>
      <c r="CA175"/>
      <c r="CB175"/>
      <c r="CC175"/>
      <c r="CD175"/>
      <c r="CE175"/>
      <c r="CF175"/>
      <c r="CG175" s="497"/>
      <c r="CH175"/>
      <c r="CI175"/>
      <c r="CJ175"/>
      <c r="CK175"/>
      <c r="CL175"/>
      <c r="CM175"/>
      <c r="CN175" s="497"/>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row>
    <row r="176" spans="1:486" s="432" customFormat="1" ht="15.75" customHeight="1" x14ac:dyDescent="0.25">
      <c r="A176" t="str">
        <f t="shared" si="74"/>
        <v>Wy Fezf Ia Icqtx92102</v>
      </c>
      <c r="B176" s="445"/>
      <c r="C176" s="455" t="s">
        <v>5423</v>
      </c>
      <c r="D176" s="455" t="s">
        <v>5424</v>
      </c>
      <c r="E176" s="458" t="s">
        <v>5425</v>
      </c>
      <c r="F176" s="455" t="s">
        <v>5426</v>
      </c>
      <c r="G176" s="504" t="s">
        <v>5427</v>
      </c>
      <c r="H176" s="503" t="s">
        <v>5428</v>
      </c>
      <c r="I176" s="455" t="s">
        <v>5429</v>
      </c>
      <c r="J176" s="455">
        <v>57072</v>
      </c>
      <c r="K176" s="455"/>
      <c r="L176" s="455"/>
      <c r="M176" s="455"/>
      <c r="N176" s="455">
        <v>1480095</v>
      </c>
      <c r="O176" s="455" t="s">
        <v>5430</v>
      </c>
      <c r="P176" s="455" t="s">
        <v>5431</v>
      </c>
      <c r="Q176" s="501" t="s">
        <v>224</v>
      </c>
      <c r="R176" s="500" t="s">
        <v>224</v>
      </c>
      <c r="S176" s="492" t="b">
        <f t="shared" si="82"/>
        <v>1</v>
      </c>
      <c r="T176" s="492" t="str">
        <f t="shared" si="83"/>
        <v>ok</v>
      </c>
      <c r="U176" s="498"/>
      <c r="V176" s="498">
        <v>0</v>
      </c>
      <c r="W176" s="499">
        <v>0</v>
      </c>
      <c r="X176" s="442">
        <f t="shared" si="75"/>
        <v>0</v>
      </c>
      <c r="Y176" s="490" t="b">
        <f t="shared" si="84"/>
        <v>1</v>
      </c>
      <c r="Z176" s="492" t="str">
        <f t="shared" si="85"/>
        <v>ok</v>
      </c>
      <c r="AA176" s="498"/>
      <c r="AB176" s="498">
        <v>465000</v>
      </c>
      <c r="AC176" s="499">
        <v>424703</v>
      </c>
      <c r="AD176" s="442">
        <f t="shared" si="76"/>
        <v>9.4882776905272623E-2</v>
      </c>
      <c r="AE176" s="490" t="b">
        <f t="shared" si="86"/>
        <v>1</v>
      </c>
      <c r="AF176" s="490" t="str">
        <f t="shared" si="96"/>
        <v>ok</v>
      </c>
      <c r="AG176" s="498"/>
      <c r="AH176" s="498"/>
      <c r="AI176" s="499"/>
      <c r="AJ176" s="442">
        <f t="shared" si="93"/>
        <v>0</v>
      </c>
      <c r="AK176" s="492" t="b">
        <f t="shared" si="87"/>
        <v>1</v>
      </c>
      <c r="AL176" s="492" t="str">
        <f t="shared" si="88"/>
        <v>ok</v>
      </c>
      <c r="AM176" s="498"/>
      <c r="AN176" s="498"/>
      <c r="AO176" s="499"/>
      <c r="AP176" s="447">
        <f t="shared" si="89"/>
        <v>0</v>
      </c>
      <c r="AQ176" s="492" t="b">
        <f t="shared" si="90"/>
        <v>1</v>
      </c>
      <c r="AR176" s="492" t="b">
        <f t="shared" si="91"/>
        <v>1</v>
      </c>
      <c r="AS176" s="492" t="str">
        <f t="shared" si="98"/>
        <v>ok</v>
      </c>
      <c r="AT176" s="498"/>
      <c r="AU176" s="443">
        <v>210479.17</v>
      </c>
      <c r="AV176" s="443">
        <v>283276.92</v>
      </c>
      <c r="AW176" s="443" t="s">
        <v>7098</v>
      </c>
      <c r="AX176" s="444">
        <v>8.7484300000000008</v>
      </c>
      <c r="AY176" s="443">
        <v>90392.13</v>
      </c>
      <c r="AZ176" s="443">
        <v>91447.67</v>
      </c>
      <c r="BA176" s="442" t="s">
        <v>7099</v>
      </c>
      <c r="BB176" s="442" t="s">
        <v>3565</v>
      </c>
      <c r="BC176" s="441" t="s">
        <v>3565</v>
      </c>
      <c r="BD176" s="440">
        <v>6253</v>
      </c>
      <c r="BE176" s="439">
        <v>97881.86</v>
      </c>
      <c r="BF176" s="439">
        <v>1710</v>
      </c>
      <c r="BG176" s="439" t="s">
        <v>7100</v>
      </c>
      <c r="BH176" s="439">
        <f t="shared" si="97"/>
        <v>92102</v>
      </c>
      <c r="BI176" s="438" t="e">
        <f t="shared" si="94"/>
        <v>#VALUE!</v>
      </c>
      <c r="BJ176" t="e">
        <f>VLOOKUP(P176,'[1]Critère Allocation'!$A$4:$K$10,11,FALSE)</f>
        <v>#N/A</v>
      </c>
      <c r="BK176" s="431" t="e">
        <f t="shared" si="72"/>
        <v>#N/A</v>
      </c>
      <c r="BL176" s="437" t="e">
        <f>$BO176*VLOOKUP($C176,'[1]PARAMETRES 2024'!$C$2:$I$27,2,FALSE)</f>
        <v>#N/A</v>
      </c>
      <c r="BM176" s="436" t="e">
        <f>$BO176*VLOOKUP($C176,'[1]PARAMETRES 2024'!$C$2:$I$27,3,FALSE)</f>
        <v>#N/A</v>
      </c>
      <c r="BN176" s="437" t="e">
        <f>$BO176*VLOOKUP($C176,'[1]PARAMETRES 2024'!$C$2:$I$27,4,FALSE)</f>
        <v>#N/A</v>
      </c>
      <c r="BO176" s="434" t="e">
        <f>$BK176/(1-VLOOKUP($C176,'[1]PARAMETRES 2024'!$C$2:$I$27,5,FALSE))</f>
        <v>#N/A</v>
      </c>
      <c r="BP176" s="437">
        <f t="shared" si="77"/>
        <v>0</v>
      </c>
      <c r="BQ176" s="437">
        <f t="shared" si="99"/>
        <v>0</v>
      </c>
      <c r="BR176" s="434" t="e">
        <f t="shared" si="78"/>
        <v>#N/A</v>
      </c>
      <c r="BS176" s="436">
        <f>IFERROR(BO176*VLOOKUP(C176,'[1]PARAMETRES 2024'!$C$2:$I$27,6,FALSE),0)</f>
        <v>0</v>
      </c>
      <c r="BT176" s="436">
        <f>IFERROR((BP176+BQ176)*VLOOKUP(C176,'[1]PARAMETRES 2024'!$C$2:$I$27,7,FALSE),0)</f>
        <v>0</v>
      </c>
      <c r="BU176" s="435" t="e">
        <f t="shared" si="79"/>
        <v>#N/A</v>
      </c>
      <c r="BV176"/>
      <c r="BW176"/>
      <c r="BX176" s="434" t="e">
        <f t="shared" si="80"/>
        <v>#N/A</v>
      </c>
      <c r="BY176"/>
      <c r="BZ176" s="497"/>
      <c r="CA176"/>
      <c r="CB176"/>
      <c r="CC176"/>
      <c r="CD176"/>
      <c r="CE176"/>
      <c r="CF176"/>
      <c r="CG176" s="497"/>
      <c r="CH176"/>
      <c r="CI176"/>
      <c r="CJ176"/>
      <c r="CK176"/>
      <c r="CL176"/>
      <c r="CM176"/>
      <c r="CN176" s="497"/>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row>
    <row r="177" spans="1:486" s="432" customFormat="1" ht="15.75" customHeight="1" x14ac:dyDescent="0.25">
      <c r="A177" t="str">
        <f t="shared" si="74"/>
        <v xml:space="preserve"> Oqznnxemzfz 57850180</v>
      </c>
      <c r="B177" s="493"/>
      <c r="C177" s="456" t="s">
        <v>5432</v>
      </c>
      <c r="D177" s="455" t="s">
        <v>5433</v>
      </c>
      <c r="E177" s="458" t="s">
        <v>5434</v>
      </c>
      <c r="F177" s="455" t="s">
        <v>5435</v>
      </c>
      <c r="G177" s="504" t="s">
        <v>5436</v>
      </c>
      <c r="H177" s="503" t="s">
        <v>5437</v>
      </c>
      <c r="I177" s="455" t="s">
        <v>5438</v>
      </c>
      <c r="J177" s="455">
        <v>97352</v>
      </c>
      <c r="K177" s="455"/>
      <c r="L177" s="455"/>
      <c r="M177" s="455"/>
      <c r="N177" s="455">
        <v>5406081</v>
      </c>
      <c r="O177" s="455" t="s">
        <v>5439</v>
      </c>
      <c r="P177" s="455" t="s">
        <v>5440</v>
      </c>
      <c r="Q177" s="501" t="s">
        <v>105</v>
      </c>
      <c r="R177" s="500" t="s">
        <v>105</v>
      </c>
      <c r="S177" s="492" t="b">
        <f t="shared" si="82"/>
        <v>1</v>
      </c>
      <c r="T177" s="492" t="str">
        <f t="shared" si="83"/>
        <v>ok</v>
      </c>
      <c r="U177" s="498"/>
      <c r="V177" s="498">
        <v>20570000</v>
      </c>
      <c r="W177" s="499">
        <v>22026737</v>
      </c>
      <c r="X177" s="442">
        <f t="shared" si="75"/>
        <v>-6.6134943182914477E-2</v>
      </c>
      <c r="Y177" s="490" t="b">
        <f t="shared" si="84"/>
        <v>1</v>
      </c>
      <c r="Z177" s="492" t="str">
        <f t="shared" si="85"/>
        <v>ok</v>
      </c>
      <c r="AA177" s="505"/>
      <c r="AB177" s="498">
        <v>11013450</v>
      </c>
      <c r="AC177" s="499">
        <v>10739520</v>
      </c>
      <c r="AD177" s="442">
        <f t="shared" si="76"/>
        <v>2.5506726557611513E-2</v>
      </c>
      <c r="AE177" s="490" t="b">
        <f t="shared" si="86"/>
        <v>1</v>
      </c>
      <c r="AF177" s="490" t="str">
        <f t="shared" si="96"/>
        <v>ok</v>
      </c>
      <c r="AG177" s="498"/>
      <c r="AH177" s="498">
        <v>5000</v>
      </c>
      <c r="AI177" s="499">
        <v>5000</v>
      </c>
      <c r="AJ177" s="442">
        <f t="shared" si="93"/>
        <v>0</v>
      </c>
      <c r="AK177" s="492" t="b">
        <f t="shared" si="87"/>
        <v>1</v>
      </c>
      <c r="AL177" s="492" t="str">
        <f t="shared" si="88"/>
        <v>ok</v>
      </c>
      <c r="AM177" s="498"/>
      <c r="AN177" s="498">
        <v>10000</v>
      </c>
      <c r="AO177" s="499">
        <v>10000</v>
      </c>
      <c r="AP177" s="447">
        <f t="shared" si="89"/>
        <v>0</v>
      </c>
      <c r="AQ177" s="492" t="b">
        <f t="shared" si="90"/>
        <v>1</v>
      </c>
      <c r="AR177" s="492" t="b">
        <f t="shared" si="91"/>
        <v>1</v>
      </c>
      <c r="AS177" s="492" t="str">
        <f t="shared" si="98"/>
        <v>ok</v>
      </c>
      <c r="AT177" s="498"/>
      <c r="AU177" s="443">
        <v>58648907.969999999</v>
      </c>
      <c r="AV177" s="443">
        <v>34114683.189999998</v>
      </c>
      <c r="AW177" s="443" t="s">
        <v>7101</v>
      </c>
      <c r="AX177" s="444">
        <v>5.5197200000000004</v>
      </c>
      <c r="AY177" s="443">
        <v>57848458.990000002</v>
      </c>
      <c r="AZ177" s="443">
        <v>85756753.780000001</v>
      </c>
      <c r="BA177" s="442" t="s">
        <v>7102</v>
      </c>
      <c r="BB177" s="442">
        <v>8795112</v>
      </c>
      <c r="BC177" s="441">
        <v>1341654</v>
      </c>
      <c r="BD177" s="440">
        <v>38369555</v>
      </c>
      <c r="BE177" s="439">
        <v>66433549.380000003</v>
      </c>
      <c r="BF177" s="439">
        <v>1720</v>
      </c>
      <c r="BG177" s="439" t="s">
        <v>6626</v>
      </c>
      <c r="BH177" s="439">
        <f>ROUND((AY177+BF177),0)+1</f>
        <v>57850180</v>
      </c>
      <c r="BI177" s="438" t="e">
        <f t="shared" si="94"/>
        <v>#VALUE!</v>
      </c>
      <c r="BJ177" t="e">
        <f>VLOOKUP(P177,'[1]Critère Allocation'!$A$4:$K$10,11,FALSE)</f>
        <v>#N/A</v>
      </c>
      <c r="BK177" s="431" t="e">
        <f t="shared" si="72"/>
        <v>#N/A</v>
      </c>
      <c r="BL177" s="437" t="e">
        <f>$BO177*VLOOKUP($C177,'[1]PARAMETRES 2024'!$C$2:$I$27,2,FALSE)</f>
        <v>#N/A</v>
      </c>
      <c r="BM177" s="436" t="e">
        <f>$BO177*VLOOKUP($C177,'[1]PARAMETRES 2024'!$C$2:$I$27,3,FALSE)</f>
        <v>#N/A</v>
      </c>
      <c r="BN177" s="437" t="e">
        <f>$BO177*VLOOKUP($C177,'[1]PARAMETRES 2024'!$C$2:$I$27,4,FALSE)</f>
        <v>#N/A</v>
      </c>
      <c r="BO177" s="434" t="e">
        <f>$BK177/(1-VLOOKUP($C177,'[1]PARAMETRES 2024'!$C$2:$I$27,5,FALSE))</f>
        <v>#N/A</v>
      </c>
      <c r="BP177" s="437">
        <f t="shared" si="77"/>
        <v>0</v>
      </c>
      <c r="BQ177" s="437">
        <f t="shared" si="99"/>
        <v>0</v>
      </c>
      <c r="BR177" s="434" t="e">
        <f t="shared" si="78"/>
        <v>#N/A</v>
      </c>
      <c r="BS177" s="436">
        <f>IFERROR(BO177*VLOOKUP(C177,'[1]PARAMETRES 2024'!$C$2:$I$27,6,FALSE),0)</f>
        <v>0</v>
      </c>
      <c r="BT177" s="436">
        <f>IFERROR((BP177+BQ177)*VLOOKUP(C177,'[1]PARAMETRES 2024'!$C$2:$I$27,7,FALSE),0)</f>
        <v>0</v>
      </c>
      <c r="BU177" s="435" t="e">
        <f t="shared" si="79"/>
        <v>#N/A</v>
      </c>
      <c r="BV177"/>
      <c r="BW177"/>
      <c r="BX177" s="434" t="e">
        <f t="shared" si="80"/>
        <v>#N/A</v>
      </c>
      <c r="BY177"/>
      <c r="BZ177" s="497"/>
      <c r="CA177"/>
      <c r="CB177"/>
      <c r="CC177"/>
      <c r="CD177"/>
      <c r="CE177"/>
      <c r="CF177"/>
      <c r="CG177" s="497"/>
      <c r="CH177"/>
      <c r="CI177"/>
      <c r="CJ177"/>
      <c r="CK177"/>
      <c r="CL177"/>
      <c r="CM177"/>
      <c r="CN177" s="49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row>
    <row r="178" spans="1:486" s="432" customFormat="1" ht="15.75" customHeight="1" x14ac:dyDescent="0.25">
      <c r="A178" t="str">
        <f t="shared" si="74"/>
        <v xml:space="preserve"> Ztotqu 662633</v>
      </c>
      <c r="B178" s="493"/>
      <c r="C178" s="456" t="s">
        <v>5441</v>
      </c>
      <c r="D178" s="455" t="s">
        <v>5442</v>
      </c>
      <c r="E178" s="458" t="s">
        <v>5443</v>
      </c>
      <c r="F178" s="455" t="s">
        <v>5444</v>
      </c>
      <c r="G178" s="504" t="s">
        <v>5445</v>
      </c>
      <c r="H178" s="503" t="s">
        <v>5446</v>
      </c>
      <c r="I178" s="455" t="s">
        <v>5447</v>
      </c>
      <c r="J178" s="455">
        <v>71232</v>
      </c>
      <c r="K178" s="455"/>
      <c r="L178" s="455"/>
      <c r="M178" s="455"/>
      <c r="N178" s="455">
        <v>1236915</v>
      </c>
      <c r="O178" s="455" t="s">
        <v>5448</v>
      </c>
      <c r="P178" s="455" t="s">
        <v>5449</v>
      </c>
      <c r="Q178" s="501" t="s">
        <v>105</v>
      </c>
      <c r="R178" s="500" t="s">
        <v>105</v>
      </c>
      <c r="S178" s="492" t="b">
        <f t="shared" si="82"/>
        <v>1</v>
      </c>
      <c r="T178" s="492" t="str">
        <f t="shared" si="83"/>
        <v>ok</v>
      </c>
      <c r="U178" s="498"/>
      <c r="V178" s="498"/>
      <c r="W178" s="499"/>
      <c r="X178" s="442">
        <f t="shared" si="75"/>
        <v>0</v>
      </c>
      <c r="Y178" s="490" t="b">
        <f t="shared" si="84"/>
        <v>1</v>
      </c>
      <c r="Z178" s="492" t="str">
        <f t="shared" si="85"/>
        <v>ok</v>
      </c>
      <c r="AA178" s="498"/>
      <c r="AB178" s="498"/>
      <c r="AC178" s="499"/>
      <c r="AD178" s="442">
        <f t="shared" si="76"/>
        <v>0</v>
      </c>
      <c r="AE178" s="490" t="b">
        <f t="shared" si="86"/>
        <v>1</v>
      </c>
      <c r="AF178" s="490" t="str">
        <f t="shared" si="96"/>
        <v>ok</v>
      </c>
      <c r="AG178" s="498"/>
      <c r="AH178" s="498">
        <v>300000</v>
      </c>
      <c r="AI178" s="499">
        <v>300000</v>
      </c>
      <c r="AJ178" s="442">
        <f t="shared" si="93"/>
        <v>0</v>
      </c>
      <c r="AK178" s="492" t="b">
        <f t="shared" si="87"/>
        <v>1</v>
      </c>
      <c r="AL178" s="492" t="str">
        <f t="shared" si="88"/>
        <v>ok</v>
      </c>
      <c r="AM178" s="498"/>
      <c r="AN178" s="498">
        <v>750000</v>
      </c>
      <c r="AO178" s="499">
        <v>750000</v>
      </c>
      <c r="AP178" s="447">
        <f t="shared" si="89"/>
        <v>0</v>
      </c>
      <c r="AQ178" s="492" t="b">
        <f t="shared" si="90"/>
        <v>1</v>
      </c>
      <c r="AR178" s="492" t="b">
        <f t="shared" si="91"/>
        <v>1</v>
      </c>
      <c r="AS178" s="492" t="str">
        <f t="shared" si="98"/>
        <v>ok</v>
      </c>
      <c r="AT178" s="498"/>
      <c r="AU178" s="443">
        <v>344201.15</v>
      </c>
      <c r="AV178" s="443">
        <v>527307.31000000006</v>
      </c>
      <c r="AW178" s="443" t="s">
        <v>7103</v>
      </c>
      <c r="AX178" s="444">
        <v>1.63826</v>
      </c>
      <c r="AY178" s="443">
        <v>660901.66</v>
      </c>
      <c r="AZ178" s="443">
        <v>459191.97</v>
      </c>
      <c r="BA178" s="442" t="s">
        <v>7104</v>
      </c>
      <c r="BB178" s="442">
        <v>29013</v>
      </c>
      <c r="BC178" s="441">
        <v>79201</v>
      </c>
      <c r="BD178" s="440">
        <v>989378</v>
      </c>
      <c r="BE178" s="439">
        <v>613975.52</v>
      </c>
      <c r="BF178" s="439">
        <v>1730</v>
      </c>
      <c r="BG178" s="439" t="s">
        <v>7105</v>
      </c>
      <c r="BH178" s="439">
        <f>ROUND((AY178+BF178),0)+1</f>
        <v>662633</v>
      </c>
      <c r="BI178" s="438" t="e">
        <f t="shared" si="94"/>
        <v>#VALUE!</v>
      </c>
      <c r="BJ178" t="e">
        <f>VLOOKUP(P178,'[1]Critère Allocation'!$A$4:$K$10,11,FALSE)</f>
        <v>#N/A</v>
      </c>
      <c r="BK178" s="431" t="e">
        <f t="shared" si="72"/>
        <v>#N/A</v>
      </c>
      <c r="BL178" s="437" t="e">
        <f>$BO178*VLOOKUP($C178,'[1]PARAMETRES 2024'!$C$2:$I$27,2,FALSE)</f>
        <v>#N/A</v>
      </c>
      <c r="BM178" s="436" t="e">
        <f>$BO178*VLOOKUP($C178,'[1]PARAMETRES 2024'!$C$2:$I$27,3,FALSE)</f>
        <v>#N/A</v>
      </c>
      <c r="BN178" s="437" t="e">
        <f>$BO178*VLOOKUP($C178,'[1]PARAMETRES 2024'!$C$2:$I$27,4,FALSE)</f>
        <v>#N/A</v>
      </c>
      <c r="BO178" s="434" t="e">
        <f>$BK178/(1-VLOOKUP($C178,'[1]PARAMETRES 2024'!$C$2:$I$27,5,FALSE))</f>
        <v>#N/A</v>
      </c>
      <c r="BP178" s="437">
        <f t="shared" si="77"/>
        <v>0</v>
      </c>
      <c r="BQ178" s="437">
        <f t="shared" si="99"/>
        <v>0</v>
      </c>
      <c r="BR178" s="434" t="e">
        <f t="shared" si="78"/>
        <v>#N/A</v>
      </c>
      <c r="BS178" s="436">
        <f>IFERROR(BO178*VLOOKUP(C178,'[1]PARAMETRES 2024'!$C$2:$I$27,6,FALSE),0)</f>
        <v>0</v>
      </c>
      <c r="BT178" s="436">
        <f>IFERROR((BP178+BQ178)*VLOOKUP(C178,'[1]PARAMETRES 2024'!$C$2:$I$27,7,FALSE),0)</f>
        <v>0</v>
      </c>
      <c r="BU178" s="435" t="e">
        <f t="shared" si="79"/>
        <v>#N/A</v>
      </c>
      <c r="BV178"/>
      <c r="BW178"/>
      <c r="BX178" s="434" t="e">
        <f t="shared" si="80"/>
        <v>#N/A</v>
      </c>
      <c r="BY178"/>
      <c r="BZ178" s="497"/>
      <c r="CA178"/>
      <c r="CB178"/>
      <c r="CC178"/>
      <c r="CD178"/>
      <c r="CE178"/>
      <c r="CF178"/>
      <c r="CG178" s="497"/>
      <c r="CH178"/>
      <c r="CI178"/>
      <c r="CJ178"/>
      <c r="CK178"/>
      <c r="CL178"/>
      <c r="CM178"/>
      <c r="CN178" s="497"/>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row>
    <row r="179" spans="1:486" s="432" customFormat="1" ht="15.75" customHeight="1" x14ac:dyDescent="0.25">
      <c r="A179" t="str">
        <f t="shared" si="74"/>
        <v xml:space="preserve"> DKXAWB 15676</v>
      </c>
      <c r="B179" s="493"/>
      <c r="C179" s="456" t="s">
        <v>5450</v>
      </c>
      <c r="D179" s="455" t="s">
        <v>5451</v>
      </c>
      <c r="E179" s="458" t="s">
        <v>5452</v>
      </c>
      <c r="F179" s="455" t="s">
        <v>5453</v>
      </c>
      <c r="G179" s="504" t="s">
        <v>5454</v>
      </c>
      <c r="H179" s="503" t="s">
        <v>5455</v>
      </c>
      <c r="I179" s="455" t="s">
        <v>5456</v>
      </c>
      <c r="J179" s="455">
        <v>10564</v>
      </c>
      <c r="K179" s="455"/>
      <c r="L179" s="455"/>
      <c r="M179" s="455"/>
      <c r="N179" s="455">
        <v>6838795</v>
      </c>
      <c r="O179" s="455" t="s">
        <v>5457</v>
      </c>
      <c r="P179" s="455" t="s">
        <v>5458</v>
      </c>
      <c r="Q179" s="501" t="s">
        <v>105</v>
      </c>
      <c r="R179" s="500" t="s">
        <v>105</v>
      </c>
      <c r="S179" s="492" t="b">
        <f t="shared" si="82"/>
        <v>1</v>
      </c>
      <c r="T179" s="492" t="str">
        <f t="shared" si="83"/>
        <v>ok</v>
      </c>
      <c r="U179" s="498"/>
      <c r="V179" s="498"/>
      <c r="W179" s="499"/>
      <c r="X179" s="442">
        <f t="shared" si="75"/>
        <v>0</v>
      </c>
      <c r="Y179" s="490" t="b">
        <f t="shared" si="84"/>
        <v>1</v>
      </c>
      <c r="Z179" s="492" t="str">
        <f t="shared" si="85"/>
        <v>ok</v>
      </c>
      <c r="AA179" s="498"/>
      <c r="AB179" s="498"/>
      <c r="AC179" s="499"/>
      <c r="AD179" s="442">
        <f t="shared" si="76"/>
        <v>0</v>
      </c>
      <c r="AE179" s="490" t="b">
        <f t="shared" si="86"/>
        <v>1</v>
      </c>
      <c r="AF179" s="490" t="str">
        <f t="shared" si="96"/>
        <v>ok</v>
      </c>
      <c r="AG179" s="498"/>
      <c r="AH179" s="498">
        <v>25000</v>
      </c>
      <c r="AI179" s="499">
        <v>25000</v>
      </c>
      <c r="AJ179" s="442">
        <f t="shared" si="93"/>
        <v>0</v>
      </c>
      <c r="AK179" s="492" t="b">
        <f t="shared" si="87"/>
        <v>1</v>
      </c>
      <c r="AL179" s="492" t="str">
        <f t="shared" si="88"/>
        <v>ok</v>
      </c>
      <c r="AM179" s="498"/>
      <c r="AN179" s="498">
        <v>50000</v>
      </c>
      <c r="AO179" s="499">
        <v>50000</v>
      </c>
      <c r="AP179" s="447">
        <f t="shared" si="89"/>
        <v>0</v>
      </c>
      <c r="AQ179" s="492" t="b">
        <f t="shared" si="90"/>
        <v>1</v>
      </c>
      <c r="AR179" s="492" t="b">
        <f t="shared" si="91"/>
        <v>1</v>
      </c>
      <c r="AS179" s="492" t="str">
        <f t="shared" si="98"/>
        <v>ok</v>
      </c>
      <c r="AT179" s="498"/>
      <c r="AU179" s="443">
        <v>30901.71</v>
      </c>
      <c r="AV179" s="443">
        <v>10129.620000000001</v>
      </c>
      <c r="AW179" s="443" t="s">
        <v>7106</v>
      </c>
      <c r="AX179" s="444">
        <v>6.8388099999999996</v>
      </c>
      <c r="AY179" s="443">
        <v>13935.19</v>
      </c>
      <c r="AZ179" s="443">
        <v>38114.89</v>
      </c>
      <c r="BA179" s="442" t="s">
        <v>7107</v>
      </c>
      <c r="BB179" s="442" t="s">
        <v>7108</v>
      </c>
      <c r="BC179" s="441">
        <v>9279</v>
      </c>
      <c r="BD179" s="440">
        <v>83271</v>
      </c>
      <c r="BE179" s="439">
        <v>34223.410000000003</v>
      </c>
      <c r="BF179" s="439">
        <v>1740</v>
      </c>
      <c r="BG179" s="439" t="s">
        <v>7109</v>
      </c>
      <c r="BH179" s="439">
        <f>ROUND((AY179+BF179),0)+1</f>
        <v>15676</v>
      </c>
      <c r="BI179" s="438" t="e">
        <f t="shared" si="94"/>
        <v>#VALUE!</v>
      </c>
      <c r="BJ179" t="e">
        <f>VLOOKUP(P179,'[1]Critère Allocation'!$A$4:$K$10,11,FALSE)</f>
        <v>#N/A</v>
      </c>
      <c r="BK179" s="431" t="e">
        <f t="shared" si="72"/>
        <v>#N/A</v>
      </c>
      <c r="BL179" s="437" t="e">
        <f>$BO179*VLOOKUP($C179,'[1]PARAMETRES 2024'!$C$2:$I$27,2,FALSE)</f>
        <v>#N/A</v>
      </c>
      <c r="BM179" s="436" t="e">
        <f>$BO179*VLOOKUP($C179,'[1]PARAMETRES 2024'!$C$2:$I$27,3,FALSE)</f>
        <v>#N/A</v>
      </c>
      <c r="BN179" s="437" t="e">
        <f>$BO179*VLOOKUP($C179,'[1]PARAMETRES 2024'!$C$2:$I$27,4,FALSE)</f>
        <v>#N/A</v>
      </c>
      <c r="BO179" s="434" t="e">
        <f>$BK179/(1-VLOOKUP($C179,'[1]PARAMETRES 2024'!$C$2:$I$27,5,FALSE))</f>
        <v>#N/A</v>
      </c>
      <c r="BP179" s="437">
        <f t="shared" si="77"/>
        <v>0</v>
      </c>
      <c r="BQ179" s="437">
        <f t="shared" si="99"/>
        <v>0</v>
      </c>
      <c r="BR179" s="434" t="e">
        <f t="shared" si="78"/>
        <v>#N/A</v>
      </c>
      <c r="BS179" s="436">
        <f>IFERROR(BO179*VLOOKUP(C179,'[1]PARAMETRES 2024'!$C$2:$I$27,6,FALSE),0)</f>
        <v>0</v>
      </c>
      <c r="BT179" s="436">
        <f>IFERROR((BP179+BQ179)*VLOOKUP(C179,'[1]PARAMETRES 2024'!$C$2:$I$27,7,FALSE),0)</f>
        <v>0</v>
      </c>
      <c r="BU179" s="435" t="e">
        <f t="shared" si="79"/>
        <v>#N/A</v>
      </c>
      <c r="BV179"/>
      <c r="BW179"/>
      <c r="BX179" s="434" t="e">
        <f t="shared" si="80"/>
        <v>#N/A</v>
      </c>
      <c r="BY179"/>
      <c r="BZ179" s="497"/>
      <c r="CA179"/>
      <c r="CB179"/>
      <c r="CC179"/>
      <c r="CD179"/>
      <c r="CE179"/>
      <c r="CF179"/>
      <c r="CG179" s="497"/>
      <c r="CH179"/>
      <c r="CI179"/>
      <c r="CJ179"/>
      <c r="CK179"/>
      <c r="CL179"/>
      <c r="CM179"/>
      <c r="CN179" s="497"/>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row>
    <row r="180" spans="1:486" s="432" customFormat="1" ht="15.75" customHeight="1" x14ac:dyDescent="0.25">
      <c r="A180" t="str">
        <f t="shared" si="74"/>
        <v xml:space="preserve"> lexjlodq ci cedow 219367</v>
      </c>
      <c r="B180" s="493"/>
      <c r="C180" s="456" t="s">
        <v>5459</v>
      </c>
      <c r="D180" s="455" t="s">
        <v>5460</v>
      </c>
      <c r="E180" s="458" t="s">
        <v>5461</v>
      </c>
      <c r="F180" s="455" t="s">
        <v>5462</v>
      </c>
      <c r="G180" s="504" t="s">
        <v>5463</v>
      </c>
      <c r="H180" s="503" t="s">
        <v>5464</v>
      </c>
      <c r="I180" s="455" t="s">
        <v>5465</v>
      </c>
      <c r="J180" s="455">
        <v>77066</v>
      </c>
      <c r="K180" s="455"/>
      <c r="L180" s="455"/>
      <c r="M180" s="455"/>
      <c r="N180" s="455">
        <v>2933812</v>
      </c>
      <c r="O180" s="455" t="s">
        <v>5466</v>
      </c>
      <c r="P180" s="455" t="s">
        <v>5467</v>
      </c>
      <c r="Q180" s="501" t="s">
        <v>105</v>
      </c>
      <c r="R180" s="500" t="s">
        <v>105</v>
      </c>
      <c r="S180" s="492" t="b">
        <f t="shared" si="82"/>
        <v>1</v>
      </c>
      <c r="T180" s="492" t="str">
        <f t="shared" si="83"/>
        <v>ok</v>
      </c>
      <c r="U180" s="498"/>
      <c r="V180" s="498"/>
      <c r="W180" s="499"/>
      <c r="X180" s="442">
        <f t="shared" si="75"/>
        <v>0</v>
      </c>
      <c r="Y180" s="490" t="b">
        <f t="shared" si="84"/>
        <v>1</v>
      </c>
      <c r="Z180" s="492" t="str">
        <f t="shared" si="85"/>
        <v>ok</v>
      </c>
      <c r="AA180" s="498"/>
      <c r="AB180" s="498"/>
      <c r="AC180" s="499"/>
      <c r="AD180" s="442">
        <f t="shared" si="76"/>
        <v>0</v>
      </c>
      <c r="AE180" s="490" t="b">
        <f t="shared" si="86"/>
        <v>1</v>
      </c>
      <c r="AF180" s="490" t="str">
        <f t="shared" si="96"/>
        <v>ok</v>
      </c>
      <c r="AG180" s="498"/>
      <c r="AH180" s="498">
        <v>100000</v>
      </c>
      <c r="AI180" s="499">
        <v>100000</v>
      </c>
      <c r="AJ180" s="442">
        <f t="shared" si="93"/>
        <v>0</v>
      </c>
      <c r="AK180" s="492" t="b">
        <f t="shared" si="87"/>
        <v>1</v>
      </c>
      <c r="AL180" s="492" t="str">
        <f t="shared" si="88"/>
        <v>ok</v>
      </c>
      <c r="AM180" s="498"/>
      <c r="AN180" s="498">
        <v>600000</v>
      </c>
      <c r="AO180" s="499">
        <v>600000</v>
      </c>
      <c r="AP180" s="447">
        <f t="shared" si="89"/>
        <v>0</v>
      </c>
      <c r="AQ180" s="492" t="b">
        <f t="shared" si="90"/>
        <v>1</v>
      </c>
      <c r="AR180" s="492" t="b">
        <f t="shared" si="91"/>
        <v>1</v>
      </c>
      <c r="AS180" s="492" t="str">
        <f t="shared" si="98"/>
        <v>ok</v>
      </c>
      <c r="AT180" s="498"/>
      <c r="AU180" s="443">
        <v>786862.49</v>
      </c>
      <c r="AV180" s="443">
        <v>65608.710000000006</v>
      </c>
      <c r="AW180" s="443" t="s">
        <v>7110</v>
      </c>
      <c r="AX180" s="444">
        <v>2.8047599999999999</v>
      </c>
      <c r="AY180" s="443">
        <v>217617</v>
      </c>
      <c r="AZ180" s="443">
        <v>396786.31</v>
      </c>
      <c r="BA180" s="442" t="s">
        <v>7111</v>
      </c>
      <c r="BB180" s="442">
        <v>5742</v>
      </c>
      <c r="BC180" s="441">
        <v>81974</v>
      </c>
      <c r="BD180" s="440">
        <v>632087</v>
      </c>
      <c r="BE180" s="439">
        <v>205364.05</v>
      </c>
      <c r="BF180" s="439">
        <v>1750</v>
      </c>
      <c r="BG180" s="439" t="s">
        <v>6979</v>
      </c>
      <c r="BH180" s="439">
        <f t="shared" ref="BH180:BH185" si="100">ROUND((AY180+BF180),0)</f>
        <v>219367</v>
      </c>
      <c r="BI180" s="438" t="e">
        <f t="shared" si="94"/>
        <v>#VALUE!</v>
      </c>
      <c r="BJ180" t="e">
        <f>VLOOKUP(P180,'[1]Critère Allocation'!$A$4:$K$10,11,FALSE)</f>
        <v>#N/A</v>
      </c>
      <c r="BK180" s="431" t="e">
        <f t="shared" si="72"/>
        <v>#N/A</v>
      </c>
      <c r="BL180" s="437" t="e">
        <f>$BO180*VLOOKUP($C180,'[1]PARAMETRES 2024'!$C$2:$I$27,2,FALSE)</f>
        <v>#N/A</v>
      </c>
      <c r="BM180" s="436" t="e">
        <f>$BO180*VLOOKUP($C180,'[1]PARAMETRES 2024'!$C$2:$I$27,3,FALSE)</f>
        <v>#N/A</v>
      </c>
      <c r="BN180" s="437" t="e">
        <f>$BO180*VLOOKUP($C180,'[1]PARAMETRES 2024'!$C$2:$I$27,4,FALSE)</f>
        <v>#N/A</v>
      </c>
      <c r="BO180" s="434" t="e">
        <f>$BK180/(1-VLOOKUP($C180,'[1]PARAMETRES 2024'!$C$2:$I$27,5,FALSE))</f>
        <v>#N/A</v>
      </c>
      <c r="BP180" s="437">
        <f t="shared" si="77"/>
        <v>0</v>
      </c>
      <c r="BQ180" s="437">
        <f t="shared" si="99"/>
        <v>0</v>
      </c>
      <c r="BR180" s="434" t="e">
        <f t="shared" si="78"/>
        <v>#N/A</v>
      </c>
      <c r="BS180" s="436">
        <f>IFERROR(BO180*VLOOKUP(C180,'[1]PARAMETRES 2024'!$C$2:$I$27,6,FALSE),0)</f>
        <v>0</v>
      </c>
      <c r="BT180" s="436">
        <f>IFERROR((BP180+BQ180)*VLOOKUP(C180,'[1]PARAMETRES 2024'!$C$2:$I$27,7,FALSE),0)</f>
        <v>0</v>
      </c>
      <c r="BU180" s="435" t="e">
        <f t="shared" si="79"/>
        <v>#N/A</v>
      </c>
      <c r="BV180"/>
      <c r="BW180"/>
      <c r="BX180" s="434" t="e">
        <f t="shared" si="80"/>
        <v>#N/A</v>
      </c>
      <c r="BY180"/>
      <c r="BZ180" s="497"/>
      <c r="CA180"/>
      <c r="CB180"/>
      <c r="CC180"/>
      <c r="CD180"/>
      <c r="CE180"/>
      <c r="CF180"/>
      <c r="CG180" s="497"/>
      <c r="CH180"/>
      <c r="CI180"/>
      <c r="CJ180"/>
      <c r="CK180"/>
      <c r="CL180"/>
      <c r="CM180"/>
      <c r="CN180" s="497"/>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row>
    <row r="181" spans="1:486" s="432" customFormat="1" ht="15.75" customHeight="1" x14ac:dyDescent="0.25">
      <c r="A181" t="str">
        <f t="shared" si="74"/>
        <v xml:space="preserve"> Ctwgh 97159560</v>
      </c>
      <c r="B181" s="493"/>
      <c r="C181" s="456" t="s">
        <v>5468</v>
      </c>
      <c r="D181" s="455" t="s">
        <v>5469</v>
      </c>
      <c r="E181" s="458" t="s">
        <v>5470</v>
      </c>
      <c r="F181" s="455" t="s">
        <v>5471</v>
      </c>
      <c r="G181" s="504" t="s">
        <v>5472</v>
      </c>
      <c r="H181" s="503" t="s">
        <v>5473</v>
      </c>
      <c r="I181" s="455" t="s">
        <v>5474</v>
      </c>
      <c r="J181" s="455">
        <v>86428</v>
      </c>
      <c r="K181" s="455" t="s">
        <v>5475</v>
      </c>
      <c r="L181" s="455" t="s">
        <v>5476</v>
      </c>
      <c r="M181" s="455">
        <v>696478</v>
      </c>
      <c r="N181" s="455">
        <v>6558084</v>
      </c>
      <c r="O181" s="455" t="s">
        <v>5477</v>
      </c>
      <c r="P181" s="455" t="s">
        <v>5478</v>
      </c>
      <c r="Q181" s="501" t="s">
        <v>105</v>
      </c>
      <c r="R181" s="500" t="s">
        <v>105</v>
      </c>
      <c r="S181" s="492" t="b">
        <f t="shared" si="82"/>
        <v>1</v>
      </c>
      <c r="T181" s="492" t="str">
        <f t="shared" si="83"/>
        <v>ok</v>
      </c>
      <c r="U181" s="498"/>
      <c r="V181" s="498">
        <v>17615000</v>
      </c>
      <c r="W181" s="499">
        <v>14827760</v>
      </c>
      <c r="X181" s="442">
        <f t="shared" si="75"/>
        <v>0.18797444792740103</v>
      </c>
      <c r="Y181" s="490" t="b">
        <f t="shared" si="84"/>
        <v>0</v>
      </c>
      <c r="Z181" s="492" t="str">
        <f t="shared" si="85"/>
        <v/>
      </c>
      <c r="AA181" s="505"/>
      <c r="AB181" s="498">
        <v>11146850</v>
      </c>
      <c r="AC181" s="499">
        <v>9336880</v>
      </c>
      <c r="AD181" s="442">
        <f t="shared" si="76"/>
        <v>0.1938516934993274</v>
      </c>
      <c r="AE181" s="490" t="b">
        <f t="shared" si="86"/>
        <v>0</v>
      </c>
      <c r="AF181" s="490" t="str">
        <f t="shared" si="96"/>
        <v/>
      </c>
      <c r="AG181" s="498"/>
      <c r="AH181" s="498">
        <v>20000</v>
      </c>
      <c r="AI181" s="499">
        <v>20000</v>
      </c>
      <c r="AJ181" s="442">
        <f t="shared" si="93"/>
        <v>0</v>
      </c>
      <c r="AK181" s="492" t="b">
        <f t="shared" si="87"/>
        <v>1</v>
      </c>
      <c r="AL181" s="492" t="str">
        <f t="shared" si="88"/>
        <v>ok</v>
      </c>
      <c r="AM181" s="498"/>
      <c r="AN181" s="498">
        <v>40000</v>
      </c>
      <c r="AO181" s="499">
        <v>40000</v>
      </c>
      <c r="AP181" s="447">
        <f t="shared" si="89"/>
        <v>0</v>
      </c>
      <c r="AQ181" s="492" t="b">
        <f t="shared" si="90"/>
        <v>1</v>
      </c>
      <c r="AR181" s="492" t="b">
        <f t="shared" si="91"/>
        <v>1</v>
      </c>
      <c r="AS181" s="492" t="str">
        <f t="shared" si="98"/>
        <v>ok</v>
      </c>
      <c r="AT181" s="498"/>
      <c r="AU181" s="443">
        <v>57752576.920000002</v>
      </c>
      <c r="AV181" s="443">
        <v>11500007.6</v>
      </c>
      <c r="AW181" s="443" t="s">
        <v>7112</v>
      </c>
      <c r="AX181" s="444">
        <v>7.3232900000000001</v>
      </c>
      <c r="AY181" s="443">
        <v>97157799.590000004</v>
      </c>
      <c r="AZ181" s="443">
        <v>69233698.219999999</v>
      </c>
      <c r="BA181" s="442" t="s">
        <v>7113</v>
      </c>
      <c r="BB181" s="442">
        <v>5746440</v>
      </c>
      <c r="BC181" s="441">
        <v>8746960</v>
      </c>
      <c r="BD181" s="440">
        <v>30078341</v>
      </c>
      <c r="BE181" s="439">
        <v>65491919.880000003</v>
      </c>
      <c r="BF181" s="439">
        <v>1760</v>
      </c>
      <c r="BG181" s="439" t="s">
        <v>6928</v>
      </c>
      <c r="BH181" s="439">
        <f t="shared" si="100"/>
        <v>97159560</v>
      </c>
      <c r="BI181" s="438" t="e">
        <f t="shared" si="94"/>
        <v>#VALUE!</v>
      </c>
      <c r="BJ181" t="e">
        <f>VLOOKUP(P181,'[1]Critère Allocation'!$A$4:$K$10,11,FALSE)</f>
        <v>#N/A</v>
      </c>
      <c r="BK181" s="431" t="e">
        <f t="shared" si="72"/>
        <v>#N/A</v>
      </c>
      <c r="BL181" s="437" t="e">
        <f>$BO181*VLOOKUP($C181,'[1]PARAMETRES 2024'!$C$2:$I$27,2,FALSE)</f>
        <v>#N/A</v>
      </c>
      <c r="BM181" s="436" t="e">
        <f>$BO181*VLOOKUP($C181,'[1]PARAMETRES 2024'!$C$2:$I$27,3,FALSE)</f>
        <v>#N/A</v>
      </c>
      <c r="BN181" s="437" t="e">
        <f>$BO181*VLOOKUP($C181,'[1]PARAMETRES 2024'!$C$2:$I$27,4,FALSE)</f>
        <v>#N/A</v>
      </c>
      <c r="BO181" s="434" t="e">
        <f>$BK181/(1-VLOOKUP($C181,'[1]PARAMETRES 2024'!$C$2:$I$27,5,FALSE))</f>
        <v>#N/A</v>
      </c>
      <c r="BP181" s="437">
        <f t="shared" si="77"/>
        <v>0</v>
      </c>
      <c r="BQ181" s="437">
        <f t="shared" si="99"/>
        <v>0</v>
      </c>
      <c r="BR181" s="434" t="e">
        <f t="shared" si="78"/>
        <v>#N/A</v>
      </c>
      <c r="BS181" s="436">
        <f>IFERROR(BO181*VLOOKUP(C181,'[1]PARAMETRES 2024'!$C$2:$I$27,6,FALSE),0)</f>
        <v>0</v>
      </c>
      <c r="BT181" s="436">
        <f>IFERROR((BP181+BQ181)*VLOOKUP(C181,'[1]PARAMETRES 2024'!$C$2:$I$27,7,FALSE),0)</f>
        <v>0</v>
      </c>
      <c r="BU181" s="435" t="e">
        <f t="shared" si="79"/>
        <v>#N/A</v>
      </c>
      <c r="BV181"/>
      <c r="BW181"/>
      <c r="BX181" s="434" t="e">
        <f t="shared" si="80"/>
        <v>#N/A</v>
      </c>
      <c r="BY181"/>
      <c r="BZ181" s="497"/>
      <c r="CA181"/>
      <c r="CB181"/>
      <c r="CC181"/>
      <c r="CD181"/>
      <c r="CE181"/>
      <c r="CF181"/>
      <c r="CG181" s="497"/>
      <c r="CH181"/>
      <c r="CI181"/>
      <c r="CJ181"/>
      <c r="CK181"/>
      <c r="CL181"/>
      <c r="CM181"/>
      <c r="CN181" s="497"/>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row>
    <row r="182" spans="1:486" s="432" customFormat="1" ht="15.75" customHeight="1" x14ac:dyDescent="0.25">
      <c r="A182" t="e">
        <f t="shared" si="74"/>
        <v>#VALUE!</v>
      </c>
      <c r="B182" s="493"/>
      <c r="C182" s="456" t="s">
        <v>5479</v>
      </c>
      <c r="D182" s="455" t="s">
        <v>5480</v>
      </c>
      <c r="E182" s="458" t="s">
        <v>5481</v>
      </c>
      <c r="F182" s="455" t="s">
        <v>5482</v>
      </c>
      <c r="G182" s="504" t="s">
        <v>5483</v>
      </c>
      <c r="H182" s="503" t="s">
        <v>5484</v>
      </c>
      <c r="I182" s="455" t="s">
        <v>5485</v>
      </c>
      <c r="J182" s="455">
        <v>5666</v>
      </c>
      <c r="K182" s="455" t="s">
        <v>5486</v>
      </c>
      <c r="L182" s="455" t="s">
        <v>5487</v>
      </c>
      <c r="M182" s="455">
        <v>191692</v>
      </c>
      <c r="N182" s="455" t="s">
        <v>5488</v>
      </c>
      <c r="O182" s="455" t="s">
        <v>5489</v>
      </c>
      <c r="P182" s="455" t="s">
        <v>5490</v>
      </c>
      <c r="Q182" s="501" t="s">
        <v>105</v>
      </c>
      <c r="R182" s="500" t="s">
        <v>105</v>
      </c>
      <c r="S182" s="492" t="b">
        <f t="shared" si="82"/>
        <v>1</v>
      </c>
      <c r="T182" s="492" t="str">
        <f t="shared" si="83"/>
        <v>ok</v>
      </c>
      <c r="U182" s="498"/>
      <c r="V182" s="498">
        <v>2085000</v>
      </c>
      <c r="W182" s="499">
        <v>2051947</v>
      </c>
      <c r="X182" s="442">
        <f t="shared" si="75"/>
        <v>1.6108115852894837E-2</v>
      </c>
      <c r="Y182" s="490" t="b">
        <f t="shared" si="84"/>
        <v>1</v>
      </c>
      <c r="Z182" s="492" t="str">
        <f t="shared" si="85"/>
        <v>ok</v>
      </c>
      <c r="AA182" s="498"/>
      <c r="AB182" s="498"/>
      <c r="AC182" s="499"/>
      <c r="AD182" s="442">
        <f t="shared" si="76"/>
        <v>0</v>
      </c>
      <c r="AE182" s="490" t="b">
        <f t="shared" si="86"/>
        <v>1</v>
      </c>
      <c r="AF182" s="490" t="str">
        <f t="shared" si="96"/>
        <v>ok</v>
      </c>
      <c r="AG182" s="498"/>
      <c r="AH182" s="498"/>
      <c r="AI182" s="499"/>
      <c r="AJ182" s="442">
        <f t="shared" si="93"/>
        <v>0</v>
      </c>
      <c r="AK182" s="492" t="b">
        <f t="shared" si="87"/>
        <v>1</v>
      </c>
      <c r="AL182" s="492" t="str">
        <f t="shared" si="88"/>
        <v>ok</v>
      </c>
      <c r="AM182" s="498"/>
      <c r="AN182" s="498"/>
      <c r="AO182" s="499"/>
      <c r="AP182" s="447">
        <f t="shared" si="89"/>
        <v>0</v>
      </c>
      <c r="AQ182" s="492" t="b">
        <f t="shared" si="90"/>
        <v>1</v>
      </c>
      <c r="AR182" s="492" t="b">
        <f t="shared" si="91"/>
        <v>1</v>
      </c>
      <c r="AS182" s="492" t="str">
        <f t="shared" si="98"/>
        <v>ok</v>
      </c>
      <c r="AT182" s="498"/>
      <c r="AU182" s="443" t="s">
        <v>7114</v>
      </c>
      <c r="AV182" s="443">
        <v>8371133.0700000003</v>
      </c>
      <c r="AW182" s="443" t="s">
        <v>7115</v>
      </c>
      <c r="AX182" s="444">
        <v>0.70638999999999996</v>
      </c>
      <c r="AY182" s="443" t="s">
        <v>7116</v>
      </c>
      <c r="AZ182" s="443">
        <v>7682097.25</v>
      </c>
      <c r="BA182" s="442" t="s">
        <v>7117</v>
      </c>
      <c r="BB182" s="442">
        <v>671690</v>
      </c>
      <c r="BC182" s="441">
        <v>751243</v>
      </c>
      <c r="BD182" s="440">
        <v>3114200</v>
      </c>
      <c r="BE182" s="439" t="s">
        <v>7118</v>
      </c>
      <c r="BF182" s="439">
        <v>1770</v>
      </c>
      <c r="BG182" s="439" t="s">
        <v>7119</v>
      </c>
      <c r="BH182" s="439" t="e">
        <f t="shared" si="100"/>
        <v>#VALUE!</v>
      </c>
      <c r="BI182" s="438" t="e">
        <f t="shared" si="94"/>
        <v>#VALUE!</v>
      </c>
      <c r="BJ182" t="e">
        <f>VLOOKUP(P182,'[1]Critère Allocation'!$A$4:$K$10,11,FALSE)</f>
        <v>#N/A</v>
      </c>
      <c r="BK182" s="431" t="e">
        <f t="shared" ref="BK182:BK245" si="101">BH182*BJ182</f>
        <v>#VALUE!</v>
      </c>
      <c r="BL182" s="437" t="e">
        <f>$BO182*VLOOKUP($C182,'[1]PARAMETRES 2024'!$C$2:$I$27,2,FALSE)</f>
        <v>#VALUE!</v>
      </c>
      <c r="BM182" s="436" t="e">
        <f>$BO182*VLOOKUP($C182,'[1]PARAMETRES 2024'!$C$2:$I$27,3,FALSE)</f>
        <v>#VALUE!</v>
      </c>
      <c r="BN182" s="437" t="e">
        <f>$BO182*VLOOKUP($C182,'[1]PARAMETRES 2024'!$C$2:$I$27,4,FALSE)</f>
        <v>#VALUE!</v>
      </c>
      <c r="BO182" s="434" t="e">
        <f>$BK182/(1-VLOOKUP($C182,'[1]PARAMETRES 2024'!$C$2:$I$27,5,FALSE))</f>
        <v>#VALUE!</v>
      </c>
      <c r="BP182" s="437">
        <f t="shared" si="77"/>
        <v>0</v>
      </c>
      <c r="BQ182" s="437">
        <f t="shared" si="99"/>
        <v>0</v>
      </c>
      <c r="BR182" s="434" t="e">
        <f t="shared" si="78"/>
        <v>#VALUE!</v>
      </c>
      <c r="BS182" s="436">
        <f>IFERROR(BO182*VLOOKUP(C182,'[1]PARAMETRES 2024'!$C$2:$I$27,6,FALSE),0)</f>
        <v>0</v>
      </c>
      <c r="BT182" s="436">
        <f>IFERROR((BP182+BQ182)*VLOOKUP(C182,'[1]PARAMETRES 2024'!$C$2:$I$27,7,FALSE),0)</f>
        <v>0</v>
      </c>
      <c r="BU182" s="435" t="e">
        <f t="shared" si="79"/>
        <v>#VALUE!</v>
      </c>
      <c r="BV182"/>
      <c r="BW182"/>
      <c r="BX182" s="434" t="e">
        <f t="shared" si="80"/>
        <v>#VALUE!</v>
      </c>
      <c r="BY182"/>
      <c r="BZ182" s="497"/>
      <c r="CA182"/>
      <c r="CB182"/>
      <c r="CC182"/>
      <c r="CD182"/>
      <c r="CE182"/>
      <c r="CF182"/>
      <c r="CG182" s="497"/>
      <c r="CH182"/>
      <c r="CI182"/>
      <c r="CJ182"/>
      <c r="CK182"/>
      <c r="CL182"/>
      <c r="CM182"/>
      <c r="CN182" s="497"/>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row>
    <row r="183" spans="1:486" s="432" customFormat="1" ht="15.75" customHeight="1" x14ac:dyDescent="0.25">
      <c r="A183" t="e">
        <f t="shared" si="74"/>
        <v>#VALUE!</v>
      </c>
      <c r="B183" s="493"/>
      <c r="C183" s="456" t="s">
        <v>5491</v>
      </c>
      <c r="D183" s="455" t="s">
        <v>5492</v>
      </c>
      <c r="E183" s="458" t="s">
        <v>5493</v>
      </c>
      <c r="F183" s="455" t="s">
        <v>5494</v>
      </c>
      <c r="G183" s="504" t="s">
        <v>5495</v>
      </c>
      <c r="H183" s="503" t="s">
        <v>5496</v>
      </c>
      <c r="I183" s="455" t="s">
        <v>5497</v>
      </c>
      <c r="J183" s="455">
        <v>79706</v>
      </c>
      <c r="K183" s="455" t="s">
        <v>5498</v>
      </c>
      <c r="L183" s="455" t="s">
        <v>5499</v>
      </c>
      <c r="M183" s="455">
        <v>123975</v>
      </c>
      <c r="N183" s="455">
        <v>1073365</v>
      </c>
      <c r="O183" s="455" t="s">
        <v>5500</v>
      </c>
      <c r="P183" s="455" t="s">
        <v>5501</v>
      </c>
      <c r="Q183" s="501" t="s">
        <v>105</v>
      </c>
      <c r="R183" s="500" t="s">
        <v>105</v>
      </c>
      <c r="S183" s="492" t="b">
        <f t="shared" si="82"/>
        <v>1</v>
      </c>
      <c r="T183" s="492" t="str">
        <f t="shared" si="83"/>
        <v>ok</v>
      </c>
      <c r="U183" s="498"/>
      <c r="V183" s="498">
        <v>2085000</v>
      </c>
      <c r="W183" s="499">
        <v>2137445</v>
      </c>
      <c r="X183" s="442">
        <f t="shared" si="75"/>
        <v>-2.453630385811097E-2</v>
      </c>
      <c r="Y183" s="490" t="b">
        <f t="shared" si="84"/>
        <v>1</v>
      </c>
      <c r="Z183" s="492" t="str">
        <f t="shared" si="85"/>
        <v>ok</v>
      </c>
      <c r="AA183" s="498"/>
      <c r="AB183" s="498"/>
      <c r="AC183" s="499"/>
      <c r="AD183" s="442">
        <f t="shared" si="76"/>
        <v>0</v>
      </c>
      <c r="AE183" s="490" t="b">
        <f t="shared" si="86"/>
        <v>1</v>
      </c>
      <c r="AF183" s="490" t="str">
        <f t="shared" si="96"/>
        <v>ok</v>
      </c>
      <c r="AG183" s="498"/>
      <c r="AH183" s="498"/>
      <c r="AI183" s="499"/>
      <c r="AJ183" s="442">
        <f t="shared" si="93"/>
        <v>0</v>
      </c>
      <c r="AK183" s="492" t="b">
        <f t="shared" si="87"/>
        <v>1</v>
      </c>
      <c r="AL183" s="492" t="str">
        <f t="shared" si="88"/>
        <v>ok</v>
      </c>
      <c r="AM183" s="498"/>
      <c r="AN183" s="498"/>
      <c r="AO183" s="499"/>
      <c r="AP183" s="447">
        <f t="shared" si="89"/>
        <v>0</v>
      </c>
      <c r="AQ183" s="492" t="b">
        <f t="shared" si="90"/>
        <v>1</v>
      </c>
      <c r="AR183" s="492" t="b">
        <f t="shared" si="91"/>
        <v>1</v>
      </c>
      <c r="AS183" s="492" t="str">
        <f t="shared" si="98"/>
        <v>ok</v>
      </c>
      <c r="AT183" s="498"/>
      <c r="AU183" s="443">
        <v>5455596.8499999996</v>
      </c>
      <c r="AV183" s="443">
        <v>9986709.7200000007</v>
      </c>
      <c r="AW183" s="443" t="s">
        <v>7120</v>
      </c>
      <c r="AX183" s="444">
        <v>0.94230999999999998</v>
      </c>
      <c r="AY183" s="443" t="s">
        <v>7121</v>
      </c>
      <c r="AZ183" s="443">
        <v>5250524.28</v>
      </c>
      <c r="BA183" s="442" t="s">
        <v>7122</v>
      </c>
      <c r="BB183" s="442">
        <v>994712</v>
      </c>
      <c r="BC183" s="441">
        <v>359449</v>
      </c>
      <c r="BD183" s="440" t="s">
        <v>7123</v>
      </c>
      <c r="BE183" s="439" t="s">
        <v>7124</v>
      </c>
      <c r="BF183" s="439">
        <v>1780</v>
      </c>
      <c r="BG183" s="439" t="s">
        <v>7125</v>
      </c>
      <c r="BH183" s="439" t="e">
        <f t="shared" si="100"/>
        <v>#VALUE!</v>
      </c>
      <c r="BI183" s="438" t="e">
        <f t="shared" si="94"/>
        <v>#VALUE!</v>
      </c>
      <c r="BJ183" t="e">
        <f>VLOOKUP(P183,'[1]Critère Allocation'!$A$4:$K$10,11,FALSE)</f>
        <v>#N/A</v>
      </c>
      <c r="BK183" s="431" t="e">
        <f t="shared" si="101"/>
        <v>#VALUE!</v>
      </c>
      <c r="BL183" s="437" t="e">
        <f>$BO183*VLOOKUP($C183,'[1]PARAMETRES 2024'!$C$2:$I$27,2,FALSE)</f>
        <v>#VALUE!</v>
      </c>
      <c r="BM183" s="436" t="e">
        <f>$BO183*VLOOKUP($C183,'[1]PARAMETRES 2024'!$C$2:$I$27,3,FALSE)</f>
        <v>#VALUE!</v>
      </c>
      <c r="BN183" s="437" t="e">
        <f>$BO183*VLOOKUP($C183,'[1]PARAMETRES 2024'!$C$2:$I$27,4,FALSE)</f>
        <v>#VALUE!</v>
      </c>
      <c r="BO183" s="434" t="e">
        <f>$BK183/(1-VLOOKUP($C183,'[1]PARAMETRES 2024'!$C$2:$I$27,5,FALSE))</f>
        <v>#VALUE!</v>
      </c>
      <c r="BP183" s="437">
        <f t="shared" si="77"/>
        <v>0</v>
      </c>
      <c r="BQ183" s="437">
        <f t="shared" si="99"/>
        <v>0</v>
      </c>
      <c r="BR183" s="434" t="e">
        <f t="shared" si="78"/>
        <v>#VALUE!</v>
      </c>
      <c r="BS183" s="436">
        <f>IFERROR(BO183*VLOOKUP(C183,'[1]PARAMETRES 2024'!$C$2:$I$27,6,FALSE),0)</f>
        <v>0</v>
      </c>
      <c r="BT183" s="436">
        <f>IFERROR((BP183+BQ183)*VLOOKUP(C183,'[1]PARAMETRES 2024'!$C$2:$I$27,7,FALSE),0)</f>
        <v>0</v>
      </c>
      <c r="BU183" s="435" t="e">
        <f t="shared" si="79"/>
        <v>#VALUE!</v>
      </c>
      <c r="BV183"/>
      <c r="BW183"/>
      <c r="BX183" s="434" t="e">
        <f t="shared" si="80"/>
        <v>#VALUE!</v>
      </c>
      <c r="BY183"/>
      <c r="BZ183" s="497"/>
      <c r="CA183"/>
      <c r="CB183"/>
      <c r="CC183"/>
      <c r="CD183"/>
      <c r="CE183"/>
      <c r="CF183"/>
      <c r="CG183" s="497"/>
      <c r="CH183"/>
      <c r="CI183"/>
      <c r="CJ183"/>
      <c r="CK183"/>
      <c r="CL183"/>
      <c r="CM183"/>
      <c r="CN183" s="497"/>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row>
    <row r="184" spans="1:486" s="432" customFormat="1" ht="15.75" customHeight="1" x14ac:dyDescent="0.25">
      <c r="A184" t="str">
        <f t="shared" si="74"/>
        <v xml:space="preserve"> Zqmuefnlh 1411018</v>
      </c>
      <c r="B184" s="493"/>
      <c r="C184" s="456" t="s">
        <v>5502</v>
      </c>
      <c r="D184" s="455" t="s">
        <v>5503</v>
      </c>
      <c r="E184" s="458" t="s">
        <v>5504</v>
      </c>
      <c r="F184" s="455" t="s">
        <v>5505</v>
      </c>
      <c r="G184" s="504" t="s">
        <v>5506</v>
      </c>
      <c r="H184" s="503" t="s">
        <v>5507</v>
      </c>
      <c r="I184" s="455" t="s">
        <v>5508</v>
      </c>
      <c r="J184" s="455">
        <v>95246</v>
      </c>
      <c r="K184" s="455" t="s">
        <v>5509</v>
      </c>
      <c r="L184" s="455" t="s">
        <v>5510</v>
      </c>
      <c r="M184" s="455">
        <v>116728</v>
      </c>
      <c r="N184" s="455">
        <v>7632432</v>
      </c>
      <c r="O184" s="455" t="s">
        <v>5511</v>
      </c>
      <c r="P184" s="455" t="s">
        <v>5512</v>
      </c>
      <c r="Q184" s="501" t="s">
        <v>105</v>
      </c>
      <c r="R184" s="500" t="s">
        <v>105</v>
      </c>
      <c r="S184" s="492" t="b">
        <f t="shared" si="82"/>
        <v>1</v>
      </c>
      <c r="T184" s="492" t="str">
        <f t="shared" si="83"/>
        <v>ok</v>
      </c>
      <c r="U184" s="498"/>
      <c r="V184" s="498">
        <v>1205000</v>
      </c>
      <c r="W184" s="499">
        <v>1233611</v>
      </c>
      <c r="X184" s="442">
        <f t="shared" si="75"/>
        <v>-2.3192886574454993E-2</v>
      </c>
      <c r="Y184" s="490" t="b">
        <f t="shared" si="84"/>
        <v>1</v>
      </c>
      <c r="Z184" s="492" t="str">
        <f t="shared" si="85"/>
        <v>ok</v>
      </c>
      <c r="AA184" s="498"/>
      <c r="AB184" s="498"/>
      <c r="AC184" s="499"/>
      <c r="AD184" s="442">
        <f t="shared" si="76"/>
        <v>0</v>
      </c>
      <c r="AE184" s="490" t="b">
        <f t="shared" si="86"/>
        <v>1</v>
      </c>
      <c r="AF184" s="490" t="str">
        <f t="shared" si="96"/>
        <v>ok</v>
      </c>
      <c r="AG184" s="498"/>
      <c r="AH184" s="498"/>
      <c r="AI184" s="499"/>
      <c r="AJ184" s="442">
        <f t="shared" si="93"/>
        <v>0</v>
      </c>
      <c r="AK184" s="492" t="b">
        <f t="shared" si="87"/>
        <v>1</v>
      </c>
      <c r="AL184" s="492" t="str">
        <f t="shared" si="88"/>
        <v>ok</v>
      </c>
      <c r="AM184" s="498"/>
      <c r="AN184" s="498"/>
      <c r="AO184" s="499"/>
      <c r="AP184" s="447">
        <f t="shared" si="89"/>
        <v>0</v>
      </c>
      <c r="AQ184" s="492" t="b">
        <f t="shared" si="90"/>
        <v>1</v>
      </c>
      <c r="AR184" s="492" t="b">
        <f t="shared" si="91"/>
        <v>1</v>
      </c>
      <c r="AS184" s="492" t="str">
        <f t="shared" si="98"/>
        <v>ok</v>
      </c>
      <c r="AT184" s="498"/>
      <c r="AU184" s="443">
        <v>1864081.57</v>
      </c>
      <c r="AV184" s="443">
        <v>8693193.4299999997</v>
      </c>
      <c r="AW184" s="443" t="s">
        <v>7126</v>
      </c>
      <c r="AX184" s="444">
        <v>8.3908100000000001</v>
      </c>
      <c r="AY184" s="443">
        <v>1409227.9</v>
      </c>
      <c r="AZ184" s="443" t="s">
        <v>7127</v>
      </c>
      <c r="BA184" s="442" t="s">
        <v>7128</v>
      </c>
      <c r="BB184" s="442">
        <v>522058</v>
      </c>
      <c r="BC184" s="441">
        <v>661246</v>
      </c>
      <c r="BD184" s="440">
        <v>7202829</v>
      </c>
      <c r="BE184" s="439">
        <v>3647498.4</v>
      </c>
      <c r="BF184" s="439">
        <v>1790</v>
      </c>
      <c r="BG184" s="439" t="s">
        <v>6982</v>
      </c>
      <c r="BH184" s="439">
        <f t="shared" si="100"/>
        <v>1411018</v>
      </c>
      <c r="BI184" s="438" t="e">
        <f t="shared" si="94"/>
        <v>#VALUE!</v>
      </c>
      <c r="BJ184" t="e">
        <f>VLOOKUP(P184,'[1]Critère Allocation'!$A$4:$K$10,11,FALSE)</f>
        <v>#N/A</v>
      </c>
      <c r="BK184" s="431" t="e">
        <f t="shared" si="101"/>
        <v>#N/A</v>
      </c>
      <c r="BL184" s="437" t="e">
        <f>$BO184*VLOOKUP($C184,'[1]PARAMETRES 2024'!$C$2:$I$27,2,FALSE)</f>
        <v>#N/A</v>
      </c>
      <c r="BM184" s="436" t="e">
        <f>$BO184*VLOOKUP($C184,'[1]PARAMETRES 2024'!$C$2:$I$27,3,FALSE)</f>
        <v>#N/A</v>
      </c>
      <c r="BN184" s="437" t="e">
        <f>$BO184*VLOOKUP($C184,'[1]PARAMETRES 2024'!$C$2:$I$27,4,FALSE)</f>
        <v>#N/A</v>
      </c>
      <c r="BO184" s="434" t="e">
        <f>$BK184/(1-VLOOKUP($C184,'[1]PARAMETRES 2024'!$C$2:$I$27,5,FALSE))</f>
        <v>#N/A</v>
      </c>
      <c r="BP184" s="437">
        <f t="shared" si="77"/>
        <v>0</v>
      </c>
      <c r="BQ184" s="437">
        <f t="shared" si="99"/>
        <v>0</v>
      </c>
      <c r="BR184" s="434" t="e">
        <f t="shared" si="78"/>
        <v>#N/A</v>
      </c>
      <c r="BS184" s="436">
        <f>IFERROR(BO184*VLOOKUP(C184,'[1]PARAMETRES 2024'!$C$2:$I$27,6,FALSE),0)</f>
        <v>0</v>
      </c>
      <c r="BT184" s="436">
        <f>IFERROR((BP184+BQ184)*VLOOKUP(C184,'[1]PARAMETRES 2024'!$C$2:$I$27,7,FALSE),0)</f>
        <v>0</v>
      </c>
      <c r="BU184" s="435" t="e">
        <f t="shared" si="79"/>
        <v>#N/A</v>
      </c>
      <c r="BV184"/>
      <c r="BW184"/>
      <c r="BX184" s="434" t="e">
        <f t="shared" si="80"/>
        <v>#N/A</v>
      </c>
      <c r="BY184"/>
      <c r="BZ184" s="497"/>
      <c r="CA184"/>
      <c r="CB184"/>
      <c r="CC184"/>
      <c r="CD184"/>
      <c r="CE184"/>
      <c r="CF184"/>
      <c r="CG184" s="497"/>
      <c r="CH184"/>
      <c r="CI184"/>
      <c r="CJ184"/>
      <c r="CK184"/>
      <c r="CL184"/>
      <c r="CM184"/>
      <c r="CN184" s="497"/>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row>
    <row r="185" spans="1:486" s="432" customFormat="1" ht="15.75" customHeight="1" x14ac:dyDescent="0.25">
      <c r="A185" t="str">
        <f t="shared" si="74"/>
        <v xml:space="preserve"> Klqai 35583</v>
      </c>
      <c r="B185" s="493"/>
      <c r="C185" s="456" t="s">
        <v>5513</v>
      </c>
      <c r="D185" s="455" t="s">
        <v>5514</v>
      </c>
      <c r="E185" s="458" t="s">
        <v>5515</v>
      </c>
      <c r="F185" s="455" t="s">
        <v>5516</v>
      </c>
      <c r="G185" s="504" t="s">
        <v>5517</v>
      </c>
      <c r="H185" s="503" t="s">
        <v>5518</v>
      </c>
      <c r="I185" s="455" t="s">
        <v>5519</v>
      </c>
      <c r="J185" s="455">
        <v>14124</v>
      </c>
      <c r="K185" s="455" t="s">
        <v>5520</v>
      </c>
      <c r="L185" s="455" t="s">
        <v>5521</v>
      </c>
      <c r="M185" s="455">
        <v>344816</v>
      </c>
      <c r="N185" s="455">
        <v>2056340</v>
      </c>
      <c r="O185" s="455" t="s">
        <v>5522</v>
      </c>
      <c r="P185" s="455" t="s">
        <v>5523</v>
      </c>
      <c r="Q185" s="501" t="s">
        <v>105</v>
      </c>
      <c r="R185" s="500" t="s">
        <v>105</v>
      </c>
      <c r="S185" s="492" t="b">
        <f t="shared" si="82"/>
        <v>1</v>
      </c>
      <c r="T185" s="492" t="str">
        <f t="shared" si="83"/>
        <v>ok</v>
      </c>
      <c r="U185" s="498"/>
      <c r="V185" s="498"/>
      <c r="W185" s="499"/>
      <c r="X185" s="442">
        <f t="shared" si="75"/>
        <v>0</v>
      </c>
      <c r="Y185" s="490" t="b">
        <f t="shared" si="84"/>
        <v>1</v>
      </c>
      <c r="Z185" s="492" t="str">
        <f t="shared" si="85"/>
        <v>ok</v>
      </c>
      <c r="AA185" s="498"/>
      <c r="AB185" s="498"/>
      <c r="AC185" s="499"/>
      <c r="AD185" s="442">
        <f t="shared" si="76"/>
        <v>0</v>
      </c>
      <c r="AE185" s="490" t="b">
        <f t="shared" si="86"/>
        <v>1</v>
      </c>
      <c r="AF185" s="490" t="str">
        <f t="shared" si="96"/>
        <v>ok</v>
      </c>
      <c r="AG185" s="498"/>
      <c r="AH185" s="498">
        <v>60000</v>
      </c>
      <c r="AI185" s="499">
        <v>60000</v>
      </c>
      <c r="AJ185" s="442">
        <f t="shared" si="93"/>
        <v>0</v>
      </c>
      <c r="AK185" s="492" t="b">
        <f t="shared" si="87"/>
        <v>1</v>
      </c>
      <c r="AL185" s="492" t="str">
        <f t="shared" si="88"/>
        <v>ok</v>
      </c>
      <c r="AM185" s="498"/>
      <c r="AN185" s="498">
        <v>200000</v>
      </c>
      <c r="AO185" s="499">
        <v>200000</v>
      </c>
      <c r="AP185" s="447">
        <f t="shared" si="89"/>
        <v>0</v>
      </c>
      <c r="AQ185" s="492" t="b">
        <f t="shared" si="90"/>
        <v>1</v>
      </c>
      <c r="AR185" s="492" t="b">
        <f t="shared" si="91"/>
        <v>1</v>
      </c>
      <c r="AS185" s="492" t="str">
        <f t="shared" si="98"/>
        <v>ok</v>
      </c>
      <c r="AT185" s="498"/>
      <c r="AU185" s="443" t="s">
        <v>7129</v>
      </c>
      <c r="AV185" s="443">
        <v>67620.429999999993</v>
      </c>
      <c r="AW185" s="443" t="s">
        <v>7130</v>
      </c>
      <c r="AX185" s="444">
        <v>2.2529699999999999</v>
      </c>
      <c r="AY185" s="443">
        <v>33783.35</v>
      </c>
      <c r="AZ185" s="443">
        <v>39704.339999999997</v>
      </c>
      <c r="BA185" s="442" t="s">
        <v>6582</v>
      </c>
      <c r="BB185" s="442">
        <v>8060</v>
      </c>
      <c r="BC185" s="441">
        <v>75345</v>
      </c>
      <c r="BD185" s="440">
        <v>2604</v>
      </c>
      <c r="BE185" s="439">
        <v>76289.02</v>
      </c>
      <c r="BF185" s="439">
        <v>1800</v>
      </c>
      <c r="BG185" s="439" t="s">
        <v>7132</v>
      </c>
      <c r="BH185" s="439">
        <f t="shared" si="100"/>
        <v>35583</v>
      </c>
      <c r="BI185" s="438" t="e">
        <f t="shared" si="94"/>
        <v>#VALUE!</v>
      </c>
      <c r="BJ185" t="e">
        <f>VLOOKUP(P185,'[1]Critère Allocation'!$A$4:$K$10,11,FALSE)</f>
        <v>#N/A</v>
      </c>
      <c r="BK185" s="431" t="e">
        <f t="shared" si="101"/>
        <v>#N/A</v>
      </c>
      <c r="BL185" s="437" t="e">
        <f>$BO185*VLOOKUP($C185,'[1]PARAMETRES 2024'!$C$2:$I$27,2,FALSE)</f>
        <v>#N/A</v>
      </c>
      <c r="BM185" s="436" t="e">
        <f>$BO185*VLOOKUP($C185,'[1]PARAMETRES 2024'!$C$2:$I$27,3,FALSE)</f>
        <v>#N/A</v>
      </c>
      <c r="BN185" s="437" t="e">
        <f>$BO185*VLOOKUP($C185,'[1]PARAMETRES 2024'!$C$2:$I$27,4,FALSE)</f>
        <v>#N/A</v>
      </c>
      <c r="BO185" s="434" t="e">
        <f>$BK185/(1-VLOOKUP($C185,'[1]PARAMETRES 2024'!$C$2:$I$27,5,FALSE))</f>
        <v>#N/A</v>
      </c>
      <c r="BP185" s="437">
        <f t="shared" si="77"/>
        <v>0</v>
      </c>
      <c r="BQ185" s="437">
        <f t="shared" si="99"/>
        <v>0</v>
      </c>
      <c r="BR185" s="434" t="e">
        <f t="shared" si="78"/>
        <v>#N/A</v>
      </c>
      <c r="BS185" s="436">
        <f>IFERROR(BO185*VLOOKUP(C185,'[1]PARAMETRES 2024'!$C$2:$I$27,6,FALSE),0)</f>
        <v>0</v>
      </c>
      <c r="BT185" s="436">
        <f>IFERROR((BP185+BQ185)*VLOOKUP(C185,'[1]PARAMETRES 2024'!$C$2:$I$27,7,FALSE),0)</f>
        <v>0</v>
      </c>
      <c r="BU185" s="435" t="e">
        <f t="shared" si="79"/>
        <v>#N/A</v>
      </c>
      <c r="BV185"/>
      <c r="BW185"/>
      <c r="BX185" s="434" t="e">
        <f t="shared" si="80"/>
        <v>#N/A</v>
      </c>
      <c r="BY185"/>
      <c r="BZ185" s="497"/>
      <c r="CA185"/>
      <c r="CB185"/>
      <c r="CC185"/>
      <c r="CD185"/>
      <c r="CE185"/>
      <c r="CF185"/>
      <c r="CG185" s="497"/>
      <c r="CH185"/>
      <c r="CI185"/>
      <c r="CJ185"/>
      <c r="CK185"/>
      <c r="CL185"/>
      <c r="CM185"/>
      <c r="CN185" s="497"/>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row>
    <row r="186" spans="1:486" s="432" customFormat="1" ht="15.75" customHeight="1" x14ac:dyDescent="0.25">
      <c r="A186" t="str">
        <f t="shared" si="74"/>
        <v xml:space="preserve"> Imvog 2712439</v>
      </c>
      <c r="B186" s="493"/>
      <c r="C186" s="456" t="s">
        <v>5524</v>
      </c>
      <c r="D186" s="455" t="s">
        <v>5525</v>
      </c>
      <c r="E186" s="458" t="s">
        <v>5526</v>
      </c>
      <c r="F186" s="455" t="s">
        <v>5527</v>
      </c>
      <c r="G186" s="504" t="s">
        <v>5528</v>
      </c>
      <c r="H186" s="503" t="s">
        <v>5529</v>
      </c>
      <c r="I186" s="455" t="s">
        <v>5530</v>
      </c>
      <c r="J186" s="455">
        <v>92603</v>
      </c>
      <c r="K186" s="506" t="s">
        <v>5531</v>
      </c>
      <c r="L186" s="506" t="s">
        <v>5532</v>
      </c>
      <c r="M186" s="502">
        <v>230257</v>
      </c>
      <c r="N186" s="455">
        <v>5169142</v>
      </c>
      <c r="O186" s="455" t="s">
        <v>5533</v>
      </c>
      <c r="P186" s="455" t="s">
        <v>5534</v>
      </c>
      <c r="Q186" s="501" t="s">
        <v>105</v>
      </c>
      <c r="R186" s="500" t="s">
        <v>105</v>
      </c>
      <c r="S186" s="492" t="b">
        <f t="shared" si="82"/>
        <v>1</v>
      </c>
      <c r="T186" s="492" t="str">
        <f t="shared" si="83"/>
        <v>ok</v>
      </c>
      <c r="U186" s="445"/>
      <c r="V186" s="498"/>
      <c r="W186" s="499">
        <v>0</v>
      </c>
      <c r="X186" s="442">
        <f t="shared" si="75"/>
        <v>0</v>
      </c>
      <c r="Y186" s="490" t="b">
        <f t="shared" si="84"/>
        <v>1</v>
      </c>
      <c r="Z186" s="492" t="str">
        <f t="shared" si="85"/>
        <v>ok</v>
      </c>
      <c r="AA186" s="498"/>
      <c r="AB186" s="498"/>
      <c r="AC186" s="499"/>
      <c r="AD186" s="442">
        <f t="shared" si="76"/>
        <v>0</v>
      </c>
      <c r="AE186" s="490" t="b">
        <f t="shared" si="86"/>
        <v>1</v>
      </c>
      <c r="AF186" s="490" t="str">
        <f t="shared" si="96"/>
        <v>ok</v>
      </c>
      <c r="AG186" s="498"/>
      <c r="AH186" s="498">
        <v>2290000</v>
      </c>
      <c r="AI186" s="499">
        <v>2065000</v>
      </c>
      <c r="AJ186" s="442">
        <f t="shared" si="93"/>
        <v>0.10895883777239709</v>
      </c>
      <c r="AK186" s="492" t="b">
        <f t="shared" si="87"/>
        <v>0</v>
      </c>
      <c r="AL186" s="492" t="str">
        <f t="shared" si="88"/>
        <v/>
      </c>
      <c r="AM186" s="505"/>
      <c r="AN186" s="498">
        <v>5250000</v>
      </c>
      <c r="AO186" s="499">
        <v>3000000</v>
      </c>
      <c r="AP186" s="447">
        <f t="shared" si="89"/>
        <v>0.75</v>
      </c>
      <c r="AQ186" s="492" t="b">
        <f t="shared" si="90"/>
        <v>0</v>
      </c>
      <c r="AR186" s="492" t="b">
        <f t="shared" si="91"/>
        <v>1</v>
      </c>
      <c r="AS186" s="492" t="str">
        <f t="shared" si="98"/>
        <v/>
      </c>
      <c r="AT186" s="505"/>
      <c r="AU186" s="443">
        <v>7598406.3799999999</v>
      </c>
      <c r="AV186" s="443">
        <v>5694726.4699999997</v>
      </c>
      <c r="AW186" s="443" t="s">
        <v>7133</v>
      </c>
      <c r="AX186" s="444">
        <v>0.79757999999999996</v>
      </c>
      <c r="AY186" s="443">
        <v>2710627.87</v>
      </c>
      <c r="AZ186" s="443">
        <v>7448940.6200000001</v>
      </c>
      <c r="BA186" s="442" t="s">
        <v>7134</v>
      </c>
      <c r="BB186" s="442">
        <v>2751</v>
      </c>
      <c r="BC186" s="441">
        <v>66338</v>
      </c>
      <c r="BD186" s="440">
        <v>2112508</v>
      </c>
      <c r="BE186" s="439">
        <v>6460270.7699999996</v>
      </c>
      <c r="BF186" s="439">
        <v>1810</v>
      </c>
      <c r="BG186" s="439" t="s">
        <v>6747</v>
      </c>
      <c r="BH186" s="439">
        <f>ROUND((AY186+BF186),0)+1</f>
        <v>2712439</v>
      </c>
      <c r="BI186" s="438" t="e">
        <f t="shared" si="94"/>
        <v>#VALUE!</v>
      </c>
      <c r="BJ186" t="e">
        <f>VLOOKUP(P186,'[1]Critère Allocation'!$A$4:$K$10,11,FALSE)</f>
        <v>#N/A</v>
      </c>
      <c r="BK186" s="431" t="e">
        <f t="shared" si="101"/>
        <v>#N/A</v>
      </c>
      <c r="BL186" s="437" t="e">
        <f>$BO186*VLOOKUP($C186,'[1]PARAMETRES 2024'!$C$2:$I$27,2,FALSE)</f>
        <v>#N/A</v>
      </c>
      <c r="BM186" s="436" t="e">
        <f>$BO186*VLOOKUP($C186,'[1]PARAMETRES 2024'!$C$2:$I$27,3,FALSE)</f>
        <v>#N/A</v>
      </c>
      <c r="BN186" s="437" t="e">
        <f>$BO186*VLOOKUP($C186,'[1]PARAMETRES 2024'!$C$2:$I$27,4,FALSE)</f>
        <v>#N/A</v>
      </c>
      <c r="BO186" s="434" t="e">
        <f>$BK186/(1-VLOOKUP($C186,'[1]PARAMETRES 2024'!$C$2:$I$27,5,FALSE))</f>
        <v>#N/A</v>
      </c>
      <c r="BP186" s="437">
        <f t="shared" si="77"/>
        <v>0</v>
      </c>
      <c r="BQ186" s="437">
        <f t="shared" si="99"/>
        <v>0</v>
      </c>
      <c r="BR186" s="434" t="e">
        <f t="shared" si="78"/>
        <v>#N/A</v>
      </c>
      <c r="BS186" s="436">
        <f>IFERROR(BO186*VLOOKUP(C186,'[1]PARAMETRES 2024'!$C$2:$I$27,6,FALSE),0)</f>
        <v>0</v>
      </c>
      <c r="BT186" s="436">
        <f>IFERROR((BP186+BQ186)*VLOOKUP(C186,'[1]PARAMETRES 2024'!$C$2:$I$27,7,FALSE),0)</f>
        <v>0</v>
      </c>
      <c r="BU186" s="435" t="e">
        <f t="shared" si="79"/>
        <v>#N/A</v>
      </c>
      <c r="BV186"/>
      <c r="BW186"/>
      <c r="BX186" s="434" t="e">
        <f t="shared" si="80"/>
        <v>#N/A</v>
      </c>
      <c r="BY186"/>
      <c r="BZ186" s="497"/>
      <c r="CA186"/>
      <c r="CB186"/>
      <c r="CC186"/>
      <c r="CD186"/>
      <c r="CE186"/>
      <c r="CF186"/>
      <c r="CG186" s="497"/>
      <c r="CH186"/>
      <c r="CI186"/>
      <c r="CJ186"/>
      <c r="CK186"/>
      <c r="CL186"/>
      <c r="CM186"/>
      <c r="CN186" s="497"/>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row>
    <row r="187" spans="1:486" s="432" customFormat="1" ht="15.75" customHeight="1" x14ac:dyDescent="0.25">
      <c r="A187" t="str">
        <f t="shared" si="74"/>
        <v xml:space="preserve"> Yatwyzzyl 796953</v>
      </c>
      <c r="B187" s="493"/>
      <c r="C187" s="456" t="s">
        <v>5535</v>
      </c>
      <c r="D187" s="455" t="s">
        <v>5536</v>
      </c>
      <c r="E187" s="458" t="s">
        <v>5537</v>
      </c>
      <c r="F187" s="455" t="s">
        <v>5538</v>
      </c>
      <c r="G187" s="504" t="s">
        <v>5539</v>
      </c>
      <c r="H187" s="503" t="s">
        <v>5540</v>
      </c>
      <c r="I187" s="455" t="s">
        <v>5541</v>
      </c>
      <c r="J187" s="455">
        <v>8361</v>
      </c>
      <c r="K187" s="506" t="s">
        <v>5542</v>
      </c>
      <c r="L187" s="506" t="s">
        <v>5543</v>
      </c>
      <c r="M187" s="502">
        <v>916838</v>
      </c>
      <c r="N187" s="455">
        <v>4695252</v>
      </c>
      <c r="O187" s="455" t="s">
        <v>5544</v>
      </c>
      <c r="P187" s="455" t="s">
        <v>5545</v>
      </c>
      <c r="Q187" s="501" t="s">
        <v>105</v>
      </c>
      <c r="R187" s="500" t="s">
        <v>105</v>
      </c>
      <c r="S187" s="492" t="b">
        <f t="shared" si="82"/>
        <v>1</v>
      </c>
      <c r="T187" s="492" t="str">
        <f t="shared" si="83"/>
        <v>ok</v>
      </c>
      <c r="U187" s="445"/>
      <c r="V187" s="498"/>
      <c r="W187" s="499">
        <v>0</v>
      </c>
      <c r="X187" s="442">
        <f t="shared" si="75"/>
        <v>0</v>
      </c>
      <c r="Y187" s="490" t="b">
        <f t="shared" si="84"/>
        <v>1</v>
      </c>
      <c r="Z187" s="492" t="str">
        <f t="shared" si="85"/>
        <v>ok</v>
      </c>
      <c r="AA187" s="498"/>
      <c r="AB187" s="498"/>
      <c r="AC187" s="499"/>
      <c r="AD187" s="442">
        <f t="shared" si="76"/>
        <v>0</v>
      </c>
      <c r="AE187" s="490" t="b">
        <f t="shared" si="86"/>
        <v>1</v>
      </c>
      <c r="AF187" s="490" t="str">
        <f t="shared" si="96"/>
        <v>ok</v>
      </c>
      <c r="AG187" s="498"/>
      <c r="AH187" s="498">
        <v>100000</v>
      </c>
      <c r="AI187" s="499">
        <v>100000</v>
      </c>
      <c r="AJ187" s="442">
        <f t="shared" si="93"/>
        <v>0</v>
      </c>
      <c r="AK187" s="492" t="b">
        <f t="shared" si="87"/>
        <v>1</v>
      </c>
      <c r="AL187" s="492" t="str">
        <f t="shared" si="88"/>
        <v>ok</v>
      </c>
      <c r="AM187" s="498"/>
      <c r="AN187" s="498">
        <v>300000</v>
      </c>
      <c r="AO187" s="499">
        <v>300000</v>
      </c>
      <c r="AP187" s="447">
        <f t="shared" si="89"/>
        <v>0</v>
      </c>
      <c r="AQ187" s="492" t="b">
        <f t="shared" si="90"/>
        <v>1</v>
      </c>
      <c r="AR187" s="492" t="b">
        <f t="shared" si="91"/>
        <v>1</v>
      </c>
      <c r="AS187" s="492" t="str">
        <f t="shared" si="98"/>
        <v>ok</v>
      </c>
      <c r="AT187" s="498"/>
      <c r="AU187" s="443">
        <v>459378.61</v>
      </c>
      <c r="AV187" s="443">
        <v>857026.59</v>
      </c>
      <c r="AW187" s="443" t="s">
        <v>7135</v>
      </c>
      <c r="AX187" s="444">
        <v>3.11511</v>
      </c>
      <c r="AY187" s="443">
        <v>795132.66</v>
      </c>
      <c r="AZ187" s="443">
        <v>406281.81</v>
      </c>
      <c r="BA187" s="442" t="s">
        <v>7136</v>
      </c>
      <c r="BB187" s="442">
        <v>6004</v>
      </c>
      <c r="BC187" s="441">
        <v>69336</v>
      </c>
      <c r="BD187" s="440">
        <v>966821</v>
      </c>
      <c r="BE187" s="439">
        <v>337606.89</v>
      </c>
      <c r="BF187" s="439">
        <v>1820</v>
      </c>
      <c r="BG187" s="439" t="s">
        <v>6687</v>
      </c>
      <c r="BH187" s="439">
        <f>ROUND((AY187+BF187),0)</f>
        <v>796953</v>
      </c>
      <c r="BI187" s="438" t="e">
        <f t="shared" si="94"/>
        <v>#VALUE!</v>
      </c>
      <c r="BJ187" t="e">
        <f>VLOOKUP(P187,'[1]Critère Allocation'!$A$4:$K$10,11,FALSE)</f>
        <v>#N/A</v>
      </c>
      <c r="BK187" s="431" t="e">
        <f t="shared" si="101"/>
        <v>#N/A</v>
      </c>
      <c r="BL187" s="437" t="e">
        <f>$BO187*VLOOKUP($C187,'[1]PARAMETRES 2024'!$C$2:$I$27,2,FALSE)</f>
        <v>#N/A</v>
      </c>
      <c r="BM187" s="436" t="e">
        <f>$BO187*VLOOKUP($C187,'[1]PARAMETRES 2024'!$C$2:$I$27,3,FALSE)</f>
        <v>#N/A</v>
      </c>
      <c r="BN187" s="437" t="e">
        <f>$BO187*VLOOKUP($C187,'[1]PARAMETRES 2024'!$C$2:$I$27,4,FALSE)</f>
        <v>#N/A</v>
      </c>
      <c r="BO187" s="434" t="e">
        <f>$BK187/(1-VLOOKUP($C187,'[1]PARAMETRES 2024'!$C$2:$I$27,5,FALSE))</f>
        <v>#N/A</v>
      </c>
      <c r="BP187" s="437">
        <f t="shared" si="77"/>
        <v>0</v>
      </c>
      <c r="BQ187" s="437">
        <f t="shared" si="99"/>
        <v>0</v>
      </c>
      <c r="BR187" s="434" t="e">
        <f t="shared" si="78"/>
        <v>#N/A</v>
      </c>
      <c r="BS187" s="436">
        <f>IFERROR(BO187*VLOOKUP(C187,'[1]PARAMETRES 2024'!$C$2:$I$27,6,FALSE),0)</f>
        <v>0</v>
      </c>
      <c r="BT187" s="436">
        <f>IFERROR((BP187+BQ187)*VLOOKUP(C187,'[1]PARAMETRES 2024'!$C$2:$I$27,7,FALSE),0)</f>
        <v>0</v>
      </c>
      <c r="BU187" s="435" t="e">
        <f t="shared" si="79"/>
        <v>#N/A</v>
      </c>
      <c r="BV187"/>
      <c r="BW187"/>
      <c r="BX187" s="434" t="e">
        <f t="shared" si="80"/>
        <v>#N/A</v>
      </c>
      <c r="BY187"/>
      <c r="BZ187" s="497"/>
      <c r="CA187"/>
      <c r="CB187"/>
      <c r="CC187"/>
      <c r="CD187"/>
      <c r="CE187"/>
      <c r="CF187"/>
      <c r="CG187" s="497"/>
      <c r="CH187"/>
      <c r="CI187"/>
      <c r="CJ187"/>
      <c r="CK187"/>
      <c r="CL187"/>
      <c r="CM187"/>
      <c r="CN187" s="49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row>
    <row r="188" spans="1:486" s="432" customFormat="1" ht="15.75" customHeight="1" x14ac:dyDescent="0.25">
      <c r="A188" t="str">
        <f t="shared" si="74"/>
        <v xml:space="preserve"> Syyspnlk 208318</v>
      </c>
      <c r="B188" s="445" t="s">
        <v>1</v>
      </c>
      <c r="C188" s="456" t="s">
        <v>5546</v>
      </c>
      <c r="D188" s="455" t="s">
        <v>5547</v>
      </c>
      <c r="E188" s="458" t="s">
        <v>5548</v>
      </c>
      <c r="F188" s="455" t="s">
        <v>5549</v>
      </c>
      <c r="G188" s="509" t="s">
        <v>5550</v>
      </c>
      <c r="H188" s="508" t="s">
        <v>5551</v>
      </c>
      <c r="I188" s="458" t="s">
        <v>5552</v>
      </c>
      <c r="J188" s="458">
        <v>22821</v>
      </c>
      <c r="K188" s="506" t="s">
        <v>5553</v>
      </c>
      <c r="L188" s="506" t="s">
        <v>5554</v>
      </c>
      <c r="M188" s="455">
        <v>732303</v>
      </c>
      <c r="N188" s="455">
        <v>6206633</v>
      </c>
      <c r="O188" s="455" t="s">
        <v>5555</v>
      </c>
      <c r="P188" s="455" t="s">
        <v>5556</v>
      </c>
      <c r="Q188" s="501" t="s">
        <v>105</v>
      </c>
      <c r="R188" s="500"/>
      <c r="S188" s="492" t="b">
        <f t="shared" si="82"/>
        <v>0</v>
      </c>
      <c r="T188" s="492" t="str">
        <f t="shared" si="83"/>
        <v/>
      </c>
      <c r="U188" s="498"/>
      <c r="V188" s="498"/>
      <c r="W188" s="499"/>
      <c r="X188" s="442">
        <f t="shared" si="75"/>
        <v>0</v>
      </c>
      <c r="Y188" s="490" t="b">
        <f t="shared" si="84"/>
        <v>1</v>
      </c>
      <c r="Z188" s="492" t="str">
        <f t="shared" si="85"/>
        <v>ok</v>
      </c>
      <c r="AA188" s="498"/>
      <c r="AB188" s="498"/>
      <c r="AC188" s="499"/>
      <c r="AD188" s="442">
        <f t="shared" si="76"/>
        <v>0</v>
      </c>
      <c r="AE188" s="490" t="b">
        <f t="shared" si="86"/>
        <v>1</v>
      </c>
      <c r="AF188" s="490" t="str">
        <f t="shared" si="96"/>
        <v>ok</v>
      </c>
      <c r="AG188" s="498"/>
      <c r="AH188" s="498">
        <v>100000</v>
      </c>
      <c r="AI188" s="499"/>
      <c r="AJ188" s="442">
        <f t="shared" si="93"/>
        <v>1</v>
      </c>
      <c r="AK188" s="492" t="b">
        <f t="shared" si="87"/>
        <v>0</v>
      </c>
      <c r="AL188" s="492" t="str">
        <f t="shared" si="88"/>
        <v/>
      </c>
      <c r="AM188" s="498"/>
      <c r="AN188" s="498">
        <v>300000</v>
      </c>
      <c r="AO188" s="499"/>
      <c r="AP188" s="447">
        <f t="shared" si="89"/>
        <v>1</v>
      </c>
      <c r="AQ188" s="492" t="b">
        <f t="shared" si="90"/>
        <v>0</v>
      </c>
      <c r="AR188" s="492" t="b">
        <f t="shared" si="91"/>
        <v>1</v>
      </c>
      <c r="AS188" s="492" t="str">
        <f t="shared" si="98"/>
        <v/>
      </c>
      <c r="AT188" s="498"/>
      <c r="AU188" s="443">
        <v>715220.21</v>
      </c>
      <c r="AV188" s="443" t="s">
        <v>3565</v>
      </c>
      <c r="AW188" s="443" t="s">
        <v>7137</v>
      </c>
      <c r="AX188" s="444">
        <v>2.2819699999999998</v>
      </c>
      <c r="AY188" s="443">
        <v>206487.62</v>
      </c>
      <c r="AZ188" s="443" t="s">
        <v>3565</v>
      </c>
      <c r="BA188" s="442" t="s">
        <v>7138</v>
      </c>
      <c r="BB188" s="442">
        <v>4057</v>
      </c>
      <c r="BC188" s="441">
        <v>67512</v>
      </c>
      <c r="BD188" s="440">
        <v>393283</v>
      </c>
      <c r="BE188" s="439">
        <v>435593.42</v>
      </c>
      <c r="BF188" s="439">
        <v>1830</v>
      </c>
      <c r="BG188" s="439" t="s">
        <v>7028</v>
      </c>
      <c r="BH188" s="439">
        <f>ROUND((AY188+BF188),0)</f>
        <v>208318</v>
      </c>
      <c r="BI188" s="438" t="e">
        <f t="shared" si="94"/>
        <v>#VALUE!</v>
      </c>
      <c r="BJ188" t="e">
        <f>VLOOKUP(P188,'[1]Critère Allocation'!$A$4:$K$10,11,FALSE)</f>
        <v>#N/A</v>
      </c>
      <c r="BK188" s="431" t="e">
        <f t="shared" si="101"/>
        <v>#N/A</v>
      </c>
      <c r="BL188" s="437" t="e">
        <f>$BO188*VLOOKUP($C188,'[1]PARAMETRES 2024'!$C$2:$I$27,2,FALSE)</f>
        <v>#N/A</v>
      </c>
      <c r="BM188" s="436" t="e">
        <f>$BO188*VLOOKUP($C188,'[1]PARAMETRES 2024'!$C$2:$I$27,3,FALSE)</f>
        <v>#N/A</v>
      </c>
      <c r="BN188" s="437" t="e">
        <f>$BO188*VLOOKUP($C188,'[1]PARAMETRES 2024'!$C$2:$I$27,4,FALSE)</f>
        <v>#N/A</v>
      </c>
      <c r="BO188" s="434" t="e">
        <f>$BK188/(1-VLOOKUP($C188,'[1]PARAMETRES 2024'!$C$2:$I$27,5,FALSE))</f>
        <v>#N/A</v>
      </c>
      <c r="BP188" s="437">
        <f t="shared" si="77"/>
        <v>0</v>
      </c>
      <c r="BQ188" s="437">
        <f t="shared" si="99"/>
        <v>0</v>
      </c>
      <c r="BR188" s="434" t="e">
        <f t="shared" si="78"/>
        <v>#N/A</v>
      </c>
      <c r="BS188" s="436">
        <f>IFERROR(BO188*VLOOKUP(C188,'[1]PARAMETRES 2024'!$C$2:$I$27,6,FALSE),0)</f>
        <v>0</v>
      </c>
      <c r="BT188" s="436">
        <f>IFERROR((BP188+BQ188)*VLOOKUP(C188,'[1]PARAMETRES 2024'!$C$2:$I$27,7,FALSE),0)</f>
        <v>0</v>
      </c>
      <c r="BU188" s="435" t="e">
        <f t="shared" si="79"/>
        <v>#N/A</v>
      </c>
      <c r="BV188"/>
      <c r="BW188"/>
      <c r="BX188" s="434" t="e">
        <f t="shared" si="80"/>
        <v>#N/A</v>
      </c>
      <c r="BY188"/>
      <c r="BZ188" s="497"/>
      <c r="CA188"/>
      <c r="CB188"/>
      <c r="CC188"/>
      <c r="CD188"/>
      <c r="CE188"/>
      <c r="CF188"/>
      <c r="CG188" s="497"/>
      <c r="CH188"/>
      <c r="CI188"/>
      <c r="CJ188"/>
      <c r="CK188"/>
      <c r="CL188"/>
      <c r="CM188"/>
      <c r="CN188" s="497"/>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row>
    <row r="189" spans="1:486" s="432" customFormat="1" ht="15.75" customHeight="1" x14ac:dyDescent="0.25">
      <c r="A189" t="str">
        <f t="shared" si="74"/>
        <v xml:space="preserve"> Mztxtrcjguo 47846</v>
      </c>
      <c r="B189" s="521"/>
      <c r="C189" s="455" t="s">
        <v>5557</v>
      </c>
      <c r="D189" s="455" t="s">
        <v>5558</v>
      </c>
      <c r="E189" s="458" t="s">
        <v>5559</v>
      </c>
      <c r="F189" s="455" t="s">
        <v>5560</v>
      </c>
      <c r="G189" s="470" t="s">
        <v>5561</v>
      </c>
      <c r="H189" s="517" t="s">
        <v>5562</v>
      </c>
      <c r="I189" s="519" t="s">
        <v>5563</v>
      </c>
      <c r="J189" s="520">
        <v>32486</v>
      </c>
      <c r="K189" s="506" t="s">
        <v>5564</v>
      </c>
      <c r="L189" s="506" t="s">
        <v>5565</v>
      </c>
      <c r="M189" s="455">
        <v>348354</v>
      </c>
      <c r="N189" s="455" t="s">
        <v>5566</v>
      </c>
      <c r="O189" s="455" t="s">
        <v>5567</v>
      </c>
      <c r="P189" s="455" t="s">
        <v>5568</v>
      </c>
      <c r="Q189" s="501" t="s">
        <v>192</v>
      </c>
      <c r="R189" s="500" t="s">
        <v>192</v>
      </c>
      <c r="S189" s="492" t="b">
        <f t="shared" si="82"/>
        <v>1</v>
      </c>
      <c r="T189" s="492" t="str">
        <f t="shared" si="83"/>
        <v>ok</v>
      </c>
      <c r="U189" s="445"/>
      <c r="V189" s="498"/>
      <c r="W189" s="499"/>
      <c r="X189" s="442">
        <f t="shared" si="75"/>
        <v>0</v>
      </c>
      <c r="Y189" s="490" t="b">
        <f t="shared" si="84"/>
        <v>1</v>
      </c>
      <c r="Z189" s="492" t="str">
        <f t="shared" si="85"/>
        <v>ok</v>
      </c>
      <c r="AA189" s="498"/>
      <c r="AB189" s="498">
        <v>175500</v>
      </c>
      <c r="AC189" s="499">
        <v>175500</v>
      </c>
      <c r="AD189" s="442">
        <f t="shared" si="76"/>
        <v>0</v>
      </c>
      <c r="AE189" s="490" t="b">
        <f t="shared" si="86"/>
        <v>1</v>
      </c>
      <c r="AF189" s="490" t="str">
        <f t="shared" si="96"/>
        <v>ok</v>
      </c>
      <c r="AG189" s="445"/>
      <c r="AH189" s="498"/>
      <c r="AI189" s="499"/>
      <c r="AJ189" s="442">
        <f t="shared" si="93"/>
        <v>0</v>
      </c>
      <c r="AK189" s="492" t="b">
        <f t="shared" si="87"/>
        <v>1</v>
      </c>
      <c r="AL189" s="492" t="str">
        <f t="shared" si="88"/>
        <v>ok</v>
      </c>
      <c r="AM189" s="445"/>
      <c r="AN189" s="498"/>
      <c r="AO189" s="499"/>
      <c r="AP189" s="447">
        <f t="shared" si="89"/>
        <v>0</v>
      </c>
      <c r="AQ189" s="492" t="b">
        <f t="shared" si="90"/>
        <v>1</v>
      </c>
      <c r="AR189" s="492" t="b">
        <f t="shared" si="91"/>
        <v>1</v>
      </c>
      <c r="AS189" s="492" t="str">
        <f t="shared" si="98"/>
        <v>ok</v>
      </c>
      <c r="AT189" s="498"/>
      <c r="AU189" s="443">
        <v>428443.86</v>
      </c>
      <c r="AV189" s="443">
        <v>359465.24</v>
      </c>
      <c r="AW189" s="443" t="s">
        <v>7139</v>
      </c>
      <c r="AX189" s="444">
        <v>0.71557999999999999</v>
      </c>
      <c r="AY189" s="443">
        <v>46006.09</v>
      </c>
      <c r="AZ189" s="443">
        <v>41260.71</v>
      </c>
      <c r="BA189" s="442" t="s">
        <v>7140</v>
      </c>
      <c r="BB189" s="442">
        <v>46549</v>
      </c>
      <c r="BC189" s="441">
        <v>98619</v>
      </c>
      <c r="BD189" s="440">
        <v>93463</v>
      </c>
      <c r="BE189" s="439">
        <v>206423.84</v>
      </c>
      <c r="BF189" s="439">
        <v>1840</v>
      </c>
      <c r="BG189" s="439" t="s">
        <v>7034</v>
      </c>
      <c r="BH189" s="439">
        <f>ROUND((AY189+BF189),0)</f>
        <v>47846</v>
      </c>
      <c r="BI189" s="438" t="e">
        <f t="shared" si="94"/>
        <v>#VALUE!</v>
      </c>
      <c r="BJ189" t="e">
        <f>VLOOKUP(P189,'[1]Critère Allocation'!$A$4:$K$10,11,FALSE)</f>
        <v>#N/A</v>
      </c>
      <c r="BK189" s="431" t="e">
        <f t="shared" si="101"/>
        <v>#N/A</v>
      </c>
      <c r="BL189" s="437" t="e">
        <f>$BO189*VLOOKUP($C189,'[1]PARAMETRES 2024'!$C$2:$I$27,2,FALSE)</f>
        <v>#N/A</v>
      </c>
      <c r="BM189" s="436" t="e">
        <f>$BO189*VLOOKUP($C189,'[1]PARAMETRES 2024'!$C$2:$I$27,3,FALSE)</f>
        <v>#N/A</v>
      </c>
      <c r="BN189" s="437" t="e">
        <f>$BO189*VLOOKUP($C189,'[1]PARAMETRES 2024'!$C$2:$I$27,4,FALSE)</f>
        <v>#N/A</v>
      </c>
      <c r="BO189" s="434" t="e">
        <f>$BK189/(1-VLOOKUP($C189,'[1]PARAMETRES 2024'!$C$2:$I$27,5,FALSE))</f>
        <v>#N/A</v>
      </c>
      <c r="BP189" s="437">
        <f t="shared" si="77"/>
        <v>0</v>
      </c>
      <c r="BQ189" s="437">
        <f t="shared" si="99"/>
        <v>0</v>
      </c>
      <c r="BR189" s="434" t="e">
        <f t="shared" si="78"/>
        <v>#N/A</v>
      </c>
      <c r="BS189" s="436">
        <f>IFERROR(BO189*VLOOKUP(C189,'[1]PARAMETRES 2024'!$C$2:$I$27,6,FALSE),0)</f>
        <v>0</v>
      </c>
      <c r="BT189" s="436">
        <f>IFERROR((BP189+BQ189)*VLOOKUP(C189,'[1]PARAMETRES 2024'!$C$2:$I$27,7,FALSE),0)</f>
        <v>0</v>
      </c>
      <c r="BU189" s="435" t="e">
        <f t="shared" si="79"/>
        <v>#N/A</v>
      </c>
      <c r="BV189"/>
      <c r="BW189"/>
      <c r="BX189" s="434" t="e">
        <f t="shared" si="80"/>
        <v>#N/A</v>
      </c>
      <c r="BY189"/>
      <c r="BZ189" s="497"/>
      <c r="CA189"/>
      <c r="CB189"/>
      <c r="CC189"/>
      <c r="CD189"/>
      <c r="CE189"/>
      <c r="CF189"/>
      <c r="CG189" s="497"/>
      <c r="CH189"/>
      <c r="CI189"/>
      <c r="CJ189"/>
      <c r="CK189"/>
      <c r="CL189"/>
      <c r="CM189"/>
      <c r="CN189" s="497"/>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row>
    <row r="190" spans="1:486" s="432" customFormat="1" ht="15.75" customHeight="1" x14ac:dyDescent="0.25">
      <c r="A190" t="str">
        <f t="shared" si="74"/>
        <v xml:space="preserve"> Dcjjpwiz 68209</v>
      </c>
      <c r="B190" s="521"/>
      <c r="C190" s="455" t="s">
        <v>5569</v>
      </c>
      <c r="D190" s="455" t="s">
        <v>5570</v>
      </c>
      <c r="E190" s="458" t="s">
        <v>5571</v>
      </c>
      <c r="F190" s="455" t="s">
        <v>5572</v>
      </c>
      <c r="G190" s="470" t="s">
        <v>5573</v>
      </c>
      <c r="H190" s="517" t="s">
        <v>5574</v>
      </c>
      <c r="I190" s="519" t="s">
        <v>5575</v>
      </c>
      <c r="J190" s="520">
        <v>68397</v>
      </c>
      <c r="K190" s="506" t="s">
        <v>5576</v>
      </c>
      <c r="L190" s="506" t="s">
        <v>5577</v>
      </c>
      <c r="M190" s="455">
        <v>441751</v>
      </c>
      <c r="N190" s="455">
        <v>2250818</v>
      </c>
      <c r="O190" s="455" t="s">
        <v>5578</v>
      </c>
      <c r="P190" s="455" t="s">
        <v>5579</v>
      </c>
      <c r="Q190" s="501" t="s">
        <v>192</v>
      </c>
      <c r="R190" s="500" t="s">
        <v>192</v>
      </c>
      <c r="S190" s="492" t="b">
        <f t="shared" si="82"/>
        <v>1</v>
      </c>
      <c r="T190" s="492" t="str">
        <f t="shared" si="83"/>
        <v>ok</v>
      </c>
      <c r="U190" s="445"/>
      <c r="V190" s="498"/>
      <c r="W190" s="499"/>
      <c r="X190" s="442">
        <f t="shared" si="75"/>
        <v>0</v>
      </c>
      <c r="Y190" s="490" t="b">
        <f t="shared" si="84"/>
        <v>1</v>
      </c>
      <c r="Z190" s="492" t="str">
        <f t="shared" si="85"/>
        <v>ok</v>
      </c>
      <c r="AA190" s="498"/>
      <c r="AB190" s="498">
        <v>3293961</v>
      </c>
      <c r="AC190" s="499">
        <v>3273812</v>
      </c>
      <c r="AD190" s="442">
        <f t="shared" si="76"/>
        <v>6.1545989812487704E-3</v>
      </c>
      <c r="AE190" s="490" t="b">
        <f t="shared" si="86"/>
        <v>1</v>
      </c>
      <c r="AF190" s="490" t="str">
        <f t="shared" si="96"/>
        <v>ok</v>
      </c>
      <c r="AG190" s="445"/>
      <c r="AH190" s="498"/>
      <c r="AI190" s="499"/>
      <c r="AJ190" s="442">
        <f t="shared" si="93"/>
        <v>0</v>
      </c>
      <c r="AK190" s="492" t="b">
        <f t="shared" si="87"/>
        <v>1</v>
      </c>
      <c r="AL190" s="492" t="str">
        <f t="shared" si="88"/>
        <v>ok</v>
      </c>
      <c r="AM190" s="445"/>
      <c r="AN190" s="498"/>
      <c r="AO190" s="499"/>
      <c r="AP190" s="447">
        <f t="shared" si="89"/>
        <v>0</v>
      </c>
      <c r="AQ190" s="492" t="b">
        <f t="shared" si="90"/>
        <v>1</v>
      </c>
      <c r="AR190" s="492" t="b">
        <f t="shared" si="91"/>
        <v>1</v>
      </c>
      <c r="AS190" s="492" t="str">
        <f t="shared" si="98"/>
        <v>ok</v>
      </c>
      <c r="AT190" s="498"/>
      <c r="AU190" s="443">
        <v>6251760.4000000004</v>
      </c>
      <c r="AV190" s="443">
        <v>8443591.0700000003</v>
      </c>
      <c r="AW190" s="443" t="s">
        <v>7141</v>
      </c>
      <c r="AX190" s="444">
        <v>4.8434100000000004</v>
      </c>
      <c r="AY190" s="443">
        <v>66357.7</v>
      </c>
      <c r="AZ190" s="443">
        <v>736671.47</v>
      </c>
      <c r="BA190" s="442" t="s">
        <v>7142</v>
      </c>
      <c r="BB190" s="442">
        <v>545958</v>
      </c>
      <c r="BC190" s="441">
        <v>5455479</v>
      </c>
      <c r="BD190" s="440">
        <v>3678400</v>
      </c>
      <c r="BE190" s="439">
        <v>1207784.1100000001</v>
      </c>
      <c r="BF190" s="439">
        <v>1850</v>
      </c>
      <c r="BG190" s="439" t="s">
        <v>6652</v>
      </c>
      <c r="BH190" s="439">
        <f>ROUND((AY190+BF190),0)+1</f>
        <v>68209</v>
      </c>
      <c r="BI190" s="438" t="e">
        <f t="shared" si="94"/>
        <v>#VALUE!</v>
      </c>
      <c r="BJ190" t="e">
        <f>VLOOKUP(P190,'[1]Critère Allocation'!$A$4:$K$10,11,FALSE)</f>
        <v>#N/A</v>
      </c>
      <c r="BK190" s="431" t="e">
        <f t="shared" si="101"/>
        <v>#N/A</v>
      </c>
      <c r="BL190" s="437" t="e">
        <f>$BO190*VLOOKUP($C190,'[1]PARAMETRES 2024'!$C$2:$I$27,2,FALSE)</f>
        <v>#N/A</v>
      </c>
      <c r="BM190" s="436" t="e">
        <f>$BO190*VLOOKUP($C190,'[1]PARAMETRES 2024'!$C$2:$I$27,3,FALSE)</f>
        <v>#N/A</v>
      </c>
      <c r="BN190" s="437" t="e">
        <f>$BO190*VLOOKUP($C190,'[1]PARAMETRES 2024'!$C$2:$I$27,4,FALSE)</f>
        <v>#N/A</v>
      </c>
      <c r="BO190" s="434" t="e">
        <f>$BK190/(1-VLOOKUP($C190,'[1]PARAMETRES 2024'!$C$2:$I$27,5,FALSE))</f>
        <v>#N/A</v>
      </c>
      <c r="BP190" s="437">
        <f t="shared" si="77"/>
        <v>0</v>
      </c>
      <c r="BQ190" s="437">
        <f t="shared" si="99"/>
        <v>0</v>
      </c>
      <c r="BR190" s="434" t="e">
        <f t="shared" si="78"/>
        <v>#N/A</v>
      </c>
      <c r="BS190" s="436">
        <f>IFERROR(BO190*VLOOKUP(C190,'[1]PARAMETRES 2024'!$C$2:$I$27,6,FALSE),0)</f>
        <v>0</v>
      </c>
      <c r="BT190" s="436">
        <f>IFERROR((BP190+BQ190)*VLOOKUP(C190,'[1]PARAMETRES 2024'!$C$2:$I$27,7,FALSE),0)</f>
        <v>0</v>
      </c>
      <c r="BU190" s="435" t="e">
        <f t="shared" si="79"/>
        <v>#N/A</v>
      </c>
      <c r="BV190"/>
      <c r="BW190"/>
      <c r="BX190" s="434" t="e">
        <f t="shared" si="80"/>
        <v>#N/A</v>
      </c>
      <c r="BY190"/>
      <c r="BZ190" s="497"/>
      <c r="CA190"/>
      <c r="CB190"/>
      <c r="CC190"/>
      <c r="CD190"/>
      <c r="CE190"/>
      <c r="CF190"/>
      <c r="CG190" s="497"/>
      <c r="CH190"/>
      <c r="CI190"/>
      <c r="CJ190"/>
      <c r="CK190"/>
      <c r="CL190"/>
      <c r="CM190"/>
      <c r="CN190" s="497"/>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row>
    <row r="191" spans="1:486" s="432" customFormat="1" ht="15.75" customHeight="1" x14ac:dyDescent="0.25">
      <c r="A191" t="str">
        <f t="shared" si="74"/>
        <v xml:space="preserve"> Uqpgoobjg 2419972</v>
      </c>
      <c r="B191" s="521"/>
      <c r="C191" s="455" t="s">
        <v>5580</v>
      </c>
      <c r="D191" s="455" t="s">
        <v>5581</v>
      </c>
      <c r="E191" s="458" t="s">
        <v>5582</v>
      </c>
      <c r="F191" s="455" t="s">
        <v>5583</v>
      </c>
      <c r="G191" s="470" t="s">
        <v>5584</v>
      </c>
      <c r="H191" s="517" t="s">
        <v>5585</v>
      </c>
      <c r="I191" s="519" t="s">
        <v>5586</v>
      </c>
      <c r="J191" s="520">
        <v>8036</v>
      </c>
      <c r="K191" s="506" t="s">
        <v>5587</v>
      </c>
      <c r="L191" s="506" t="s">
        <v>5588</v>
      </c>
      <c r="M191" s="455" t="s">
        <v>5589</v>
      </c>
      <c r="N191" s="455">
        <v>7099678</v>
      </c>
      <c r="O191" s="455" t="s">
        <v>5590</v>
      </c>
      <c r="P191" s="455" t="s">
        <v>5591</v>
      </c>
      <c r="Q191" s="501" t="s">
        <v>192</v>
      </c>
      <c r="R191" s="500" t="s">
        <v>192</v>
      </c>
      <c r="S191" s="492" t="b">
        <f t="shared" si="82"/>
        <v>1</v>
      </c>
      <c r="T191" s="492" t="str">
        <f t="shared" si="83"/>
        <v>ok</v>
      </c>
      <c r="U191" s="445"/>
      <c r="V191" s="498"/>
      <c r="W191" s="499"/>
      <c r="X191" s="442">
        <f t="shared" si="75"/>
        <v>0</v>
      </c>
      <c r="Y191" s="490" t="b">
        <f t="shared" si="84"/>
        <v>1</v>
      </c>
      <c r="Z191" s="492" t="str">
        <f t="shared" si="85"/>
        <v>ok</v>
      </c>
      <c r="AA191" s="498"/>
      <c r="AB191" s="498"/>
      <c r="AC191" s="499">
        <v>0</v>
      </c>
      <c r="AD191" s="442">
        <f t="shared" si="76"/>
        <v>0</v>
      </c>
      <c r="AE191" s="490" t="b">
        <f t="shared" si="86"/>
        <v>1</v>
      </c>
      <c r="AF191" s="490" t="str">
        <f t="shared" si="96"/>
        <v>ok</v>
      </c>
      <c r="AG191" s="445"/>
      <c r="AH191" s="498">
        <v>4395137</v>
      </c>
      <c r="AI191" s="499">
        <v>2017697</v>
      </c>
      <c r="AJ191" s="442">
        <f t="shared" si="93"/>
        <v>1.1782938667203251</v>
      </c>
      <c r="AK191" s="492" t="b">
        <f t="shared" si="87"/>
        <v>0</v>
      </c>
      <c r="AL191" s="492" t="str">
        <f t="shared" si="88"/>
        <v/>
      </c>
      <c r="AM191" s="445"/>
      <c r="AN191" s="498">
        <v>5819372</v>
      </c>
      <c r="AO191" s="499">
        <v>10566783</v>
      </c>
      <c r="AP191" s="447">
        <f t="shared" si="89"/>
        <v>-0.44927685181005422</v>
      </c>
      <c r="AQ191" s="492" t="b">
        <f t="shared" si="90"/>
        <v>0</v>
      </c>
      <c r="AR191" s="492" t="b">
        <f t="shared" si="91"/>
        <v>1</v>
      </c>
      <c r="AS191" s="492" t="str">
        <f t="shared" si="98"/>
        <v/>
      </c>
      <c r="AT191" s="462"/>
      <c r="AU191" s="443" t="s">
        <v>7143</v>
      </c>
      <c r="AV191" s="443">
        <v>4211523.4400000004</v>
      </c>
      <c r="AW191" s="443" t="s">
        <v>7144</v>
      </c>
      <c r="AX191" s="444">
        <v>6.7959300000000002</v>
      </c>
      <c r="AY191" s="443">
        <v>2418110.77</v>
      </c>
      <c r="AZ191" s="443">
        <v>249941.22</v>
      </c>
      <c r="BA191" s="442" t="s">
        <v>7145</v>
      </c>
      <c r="BB191" s="442">
        <v>9931630</v>
      </c>
      <c r="BC191" s="441">
        <v>6673318</v>
      </c>
      <c r="BD191" s="440">
        <v>4040082</v>
      </c>
      <c r="BE191" s="439" t="s">
        <v>7146</v>
      </c>
      <c r="BF191" s="439">
        <v>1860</v>
      </c>
      <c r="BG191" s="439" t="e">
        <v>#N/A</v>
      </c>
      <c r="BH191" s="439">
        <f>ROUND((AY191+BF191),0)+1</f>
        <v>2419972</v>
      </c>
      <c r="BI191" s="438" t="e">
        <f t="shared" si="94"/>
        <v>#N/A</v>
      </c>
      <c r="BJ191" t="e">
        <f>VLOOKUP(P191,'[1]Critère Allocation'!$A$4:$K$10,11,FALSE)</f>
        <v>#N/A</v>
      </c>
      <c r="BK191" s="431" t="e">
        <f t="shared" si="101"/>
        <v>#N/A</v>
      </c>
      <c r="BL191" s="437" t="e">
        <f>$BO191*VLOOKUP($C191,'[1]PARAMETRES 2024'!$C$2:$I$27,2,FALSE)</f>
        <v>#N/A</v>
      </c>
      <c r="BM191" s="436" t="e">
        <f>$BO191*VLOOKUP($C191,'[1]PARAMETRES 2024'!$C$2:$I$27,3,FALSE)</f>
        <v>#N/A</v>
      </c>
      <c r="BN191" s="437" t="e">
        <f>$BO191*VLOOKUP($C191,'[1]PARAMETRES 2024'!$C$2:$I$27,4,FALSE)</f>
        <v>#N/A</v>
      </c>
      <c r="BO191" s="434" t="e">
        <f>$BK191/(1-VLOOKUP($C191,'[1]PARAMETRES 2024'!$C$2:$I$27,5,FALSE))</f>
        <v>#N/A</v>
      </c>
      <c r="BP191" s="437">
        <f t="shared" si="77"/>
        <v>0</v>
      </c>
      <c r="BQ191" s="437">
        <f t="shared" si="99"/>
        <v>0</v>
      </c>
      <c r="BR191" s="434" t="e">
        <f t="shared" si="78"/>
        <v>#N/A</v>
      </c>
      <c r="BS191" s="436">
        <f>IFERROR(BO191*VLOOKUP(C191,'[1]PARAMETRES 2024'!$C$2:$I$27,6,FALSE),0)</f>
        <v>0</v>
      </c>
      <c r="BT191" s="436">
        <f>IFERROR((BP191+BQ191)*VLOOKUP(C191,'[1]PARAMETRES 2024'!$C$2:$I$27,7,FALSE),0)</f>
        <v>0</v>
      </c>
      <c r="BU191" s="435" t="e">
        <f t="shared" si="79"/>
        <v>#N/A</v>
      </c>
      <c r="BV191"/>
      <c r="BW191"/>
      <c r="BX191" s="434" t="e">
        <f t="shared" si="80"/>
        <v>#N/A</v>
      </c>
      <c r="BY191"/>
      <c r="BZ191" s="497"/>
      <c r="CA191"/>
      <c r="CB191"/>
      <c r="CC191"/>
      <c r="CD191"/>
      <c r="CE191"/>
      <c r="CF191"/>
      <c r="CG191" s="497"/>
      <c r="CH191"/>
      <c r="CI191"/>
      <c r="CJ191"/>
      <c r="CK191"/>
      <c r="CL191"/>
      <c r="CM191"/>
      <c r="CN191" s="497"/>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row>
    <row r="192" spans="1:486" s="432" customFormat="1" ht="15.75" customHeight="1" x14ac:dyDescent="0.25">
      <c r="A192" t="str">
        <f t="shared" si="74"/>
        <v>183841</v>
      </c>
      <c r="B192" s="493"/>
      <c r="C192" s="455" t="s">
        <v>5592</v>
      </c>
      <c r="D192" s="455" t="s">
        <v>5593</v>
      </c>
      <c r="E192" s="458" t="s">
        <v>5594</v>
      </c>
      <c r="F192" s="455" t="s">
        <v>5595</v>
      </c>
      <c r="G192" s="504" t="s">
        <v>5596</v>
      </c>
      <c r="H192" s="503"/>
      <c r="I192" s="503"/>
      <c r="J192" s="455"/>
      <c r="K192" s="516"/>
      <c r="L192" s="516"/>
      <c r="M192" s="455"/>
      <c r="N192" s="455"/>
      <c r="O192" s="455"/>
      <c r="P192" s="455"/>
      <c r="Q192" s="501" t="s">
        <v>186</v>
      </c>
      <c r="R192" s="500" t="s">
        <v>186</v>
      </c>
      <c r="S192" s="492" t="b">
        <f t="shared" si="82"/>
        <v>1</v>
      </c>
      <c r="T192" s="492" t="str">
        <f t="shared" si="83"/>
        <v>ok</v>
      </c>
      <c r="U192" s="498"/>
      <c r="V192" s="498"/>
      <c r="W192" s="499"/>
      <c r="X192" s="442">
        <f t="shared" si="75"/>
        <v>0</v>
      </c>
      <c r="Y192" s="490" t="b">
        <f t="shared" si="84"/>
        <v>1</v>
      </c>
      <c r="Z192" s="492" t="str">
        <f t="shared" si="85"/>
        <v>ok</v>
      </c>
      <c r="AA192" s="498"/>
      <c r="AB192" s="498">
        <v>1165606</v>
      </c>
      <c r="AC192" s="499">
        <v>1625339</v>
      </c>
      <c r="AD192" s="442">
        <f t="shared" si="76"/>
        <v>-0.2828536077704405</v>
      </c>
      <c r="AE192" s="490" t="b">
        <f t="shared" si="86"/>
        <v>0</v>
      </c>
      <c r="AF192" s="490" t="str">
        <f t="shared" si="96"/>
        <v/>
      </c>
      <c r="AG192" s="498"/>
      <c r="AH192" s="498"/>
      <c r="AI192" s="499"/>
      <c r="AJ192" s="442">
        <f t="shared" si="93"/>
        <v>0</v>
      </c>
      <c r="AK192" s="492" t="b">
        <f t="shared" si="87"/>
        <v>1</v>
      </c>
      <c r="AL192" s="492" t="str">
        <f t="shared" si="88"/>
        <v>ok</v>
      </c>
      <c r="AM192" s="498"/>
      <c r="AN192" s="498"/>
      <c r="AO192" s="499"/>
      <c r="AP192" s="447">
        <f t="shared" si="89"/>
        <v>0</v>
      </c>
      <c r="AQ192" s="492" t="b">
        <f t="shared" si="90"/>
        <v>1</v>
      </c>
      <c r="AR192" s="492" t="b">
        <f t="shared" si="91"/>
        <v>1</v>
      </c>
      <c r="AS192" s="492" t="str">
        <f t="shared" si="98"/>
        <v>ok</v>
      </c>
      <c r="AT192" s="498"/>
      <c r="AU192" s="443">
        <v>7545074.54</v>
      </c>
      <c r="AV192" s="443" t="s">
        <v>7147</v>
      </c>
      <c r="AW192" s="443" t="s">
        <v>7148</v>
      </c>
      <c r="AX192" s="444">
        <v>6.9512400000000003</v>
      </c>
      <c r="AY192" s="443">
        <v>181970.96</v>
      </c>
      <c r="AZ192" s="443">
        <v>887135.15</v>
      </c>
      <c r="BA192" s="442" t="s">
        <v>7149</v>
      </c>
      <c r="BB192" s="442">
        <v>134131</v>
      </c>
      <c r="BC192" s="441">
        <v>979286</v>
      </c>
      <c r="BD192" s="440">
        <v>275603</v>
      </c>
      <c r="BE192" s="439">
        <v>6132503.9500000002</v>
      </c>
      <c r="BF192" s="439">
        <v>1870</v>
      </c>
      <c r="BG192" s="439" t="s">
        <v>6593</v>
      </c>
      <c r="BH192" s="439">
        <f>ROUND((AY192+BF192),0)</f>
        <v>183841</v>
      </c>
      <c r="BI192" s="438" t="e">
        <f t="shared" si="94"/>
        <v>#VALUE!</v>
      </c>
      <c r="BJ192" t="e">
        <f>VLOOKUP(P192,'[1]Critère Allocation'!$A$4:$K$10,11,FALSE)</f>
        <v>#N/A</v>
      </c>
      <c r="BK192" s="431" t="e">
        <f t="shared" si="101"/>
        <v>#N/A</v>
      </c>
      <c r="BL192" s="437" t="e">
        <f>$BO192*VLOOKUP($C192,'[1]PARAMETRES 2024'!$C$2:$I$27,2,FALSE)</f>
        <v>#N/A</v>
      </c>
      <c r="BM192" s="436" t="e">
        <f>$BO192*VLOOKUP($C192,'[1]PARAMETRES 2024'!$C$2:$I$27,3,FALSE)</f>
        <v>#N/A</v>
      </c>
      <c r="BN192" s="437" t="e">
        <f>$BO192*VLOOKUP($C192,'[1]PARAMETRES 2024'!$C$2:$I$27,4,FALSE)</f>
        <v>#N/A</v>
      </c>
      <c r="BO192" s="434" t="e">
        <f>$BK192/(1-VLOOKUP($C192,'[1]PARAMETRES 2024'!$C$2:$I$27,5,FALSE))</f>
        <v>#N/A</v>
      </c>
      <c r="BP192" s="437">
        <f t="shared" si="77"/>
        <v>0</v>
      </c>
      <c r="BQ192" s="437">
        <f t="shared" si="99"/>
        <v>0</v>
      </c>
      <c r="BR192" s="434" t="e">
        <f t="shared" si="78"/>
        <v>#N/A</v>
      </c>
      <c r="BS192" s="436">
        <f>IFERROR(BO192*VLOOKUP(C192,'[1]PARAMETRES 2024'!$C$2:$I$27,6,FALSE),0)</f>
        <v>0</v>
      </c>
      <c r="BT192" s="436">
        <f>IFERROR((BP192+BQ192)*VLOOKUP(C192,'[1]PARAMETRES 2024'!$C$2:$I$27,7,FALSE),0)</f>
        <v>0</v>
      </c>
      <c r="BU192" s="435" t="e">
        <f t="shared" si="79"/>
        <v>#N/A</v>
      </c>
      <c r="BV192"/>
      <c r="BW192"/>
      <c r="BX192" s="434" t="e">
        <f t="shared" si="80"/>
        <v>#N/A</v>
      </c>
      <c r="BY192"/>
      <c r="BZ192" s="497"/>
      <c r="CA192"/>
      <c r="CB192"/>
      <c r="CC192"/>
      <c r="CD192"/>
      <c r="CE192"/>
      <c r="CF192"/>
      <c r="CG192" s="497"/>
      <c r="CH192"/>
      <c r="CI192"/>
      <c r="CJ192"/>
      <c r="CK192"/>
      <c r="CL192"/>
      <c r="CM192"/>
      <c r="CN192" s="497"/>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row>
    <row r="193" spans="1:486" s="432" customFormat="1" ht="15.75" customHeight="1" x14ac:dyDescent="0.25">
      <c r="A193" t="str">
        <f t="shared" si="74"/>
        <v xml:space="preserve"> -7.5891159 38829</v>
      </c>
      <c r="B193" s="493"/>
      <c r="C193" s="455" t="s">
        <v>5597</v>
      </c>
      <c r="D193" s="455" t="s">
        <v>5598</v>
      </c>
      <c r="E193" s="458" t="s">
        <v>5599</v>
      </c>
      <c r="F193" s="455">
        <v>20418</v>
      </c>
      <c r="G193" s="518" t="s">
        <v>5600</v>
      </c>
      <c r="H193" s="517" t="s">
        <v>5601</v>
      </c>
      <c r="I193" s="503">
        <v>140329</v>
      </c>
      <c r="J193" s="633">
        <v>2792955</v>
      </c>
      <c r="K193" s="516" t="s">
        <v>5602</v>
      </c>
      <c r="L193" s="516" t="s">
        <v>5603</v>
      </c>
      <c r="M193" s="455"/>
      <c r="N193" s="455"/>
      <c r="O193" s="455"/>
      <c r="P193" s="455"/>
      <c r="Q193" s="501" t="s">
        <v>186</v>
      </c>
      <c r="R193" s="500" t="s">
        <v>186</v>
      </c>
      <c r="S193" s="492" t="b">
        <f t="shared" si="82"/>
        <v>1</v>
      </c>
      <c r="T193" s="492" t="str">
        <f t="shared" si="83"/>
        <v>ok</v>
      </c>
      <c r="U193" s="498"/>
      <c r="V193" s="498">
        <v>0</v>
      </c>
      <c r="W193" s="499">
        <v>88928</v>
      </c>
      <c r="X193" s="442">
        <f t="shared" si="75"/>
        <v>-1</v>
      </c>
      <c r="Y193" s="490" t="b">
        <f t="shared" si="84"/>
        <v>0</v>
      </c>
      <c r="Z193" s="492" t="str">
        <f t="shared" si="85"/>
        <v/>
      </c>
      <c r="AA193" s="498"/>
      <c r="AB193" s="498">
        <v>163026</v>
      </c>
      <c r="AC193" s="499">
        <v>163026</v>
      </c>
      <c r="AD193" s="442">
        <f t="shared" si="76"/>
        <v>0</v>
      </c>
      <c r="AE193" s="490" t="b">
        <f t="shared" si="86"/>
        <v>1</v>
      </c>
      <c r="AF193" s="490" t="str">
        <f t="shared" si="96"/>
        <v>ok</v>
      </c>
      <c r="AG193" s="498"/>
      <c r="AH193" s="498"/>
      <c r="AI193" s="499"/>
      <c r="AJ193" s="442">
        <f t="shared" si="93"/>
        <v>0</v>
      </c>
      <c r="AK193" s="492" t="b">
        <f t="shared" si="87"/>
        <v>1</v>
      </c>
      <c r="AL193" s="492" t="str">
        <f t="shared" si="88"/>
        <v>ok</v>
      </c>
      <c r="AM193" s="498"/>
      <c r="AN193" s="498"/>
      <c r="AO193" s="499"/>
      <c r="AP193" s="447">
        <f t="shared" si="89"/>
        <v>0</v>
      </c>
      <c r="AQ193" s="492" t="b">
        <f t="shared" si="90"/>
        <v>1</v>
      </c>
      <c r="AR193" s="492" t="b">
        <f t="shared" si="91"/>
        <v>1</v>
      </c>
      <c r="AS193" s="492" t="str">
        <f t="shared" si="98"/>
        <v>ok</v>
      </c>
      <c r="AT193" s="498"/>
      <c r="AU193" s="443">
        <v>492104.35</v>
      </c>
      <c r="AV193" s="443">
        <v>178469.61</v>
      </c>
      <c r="AW193" s="443" t="s">
        <v>7150</v>
      </c>
      <c r="AX193" s="444">
        <v>7.1853100000000003</v>
      </c>
      <c r="AY193" s="443">
        <v>36948.94</v>
      </c>
      <c r="AZ193" s="443" t="s">
        <v>7151</v>
      </c>
      <c r="BA193" s="442" t="s">
        <v>7152</v>
      </c>
      <c r="BB193" s="442">
        <v>65467</v>
      </c>
      <c r="BC193" s="441">
        <v>271259</v>
      </c>
      <c r="BD193" s="440">
        <v>92363</v>
      </c>
      <c r="BE193" s="439">
        <v>452105.02</v>
      </c>
      <c r="BF193" s="439">
        <v>1880</v>
      </c>
      <c r="BG193" s="439" t="s">
        <v>7086</v>
      </c>
      <c r="BH193" s="439">
        <f>ROUND((AY193+BF193),0)</f>
        <v>38829</v>
      </c>
      <c r="BI193" s="438" t="e">
        <f t="shared" si="94"/>
        <v>#VALUE!</v>
      </c>
      <c r="BJ193" t="e">
        <f>VLOOKUP(P193,'[1]Critère Allocation'!$A$4:$K$10,11,FALSE)</f>
        <v>#N/A</v>
      </c>
      <c r="BK193" s="431" t="e">
        <f t="shared" si="101"/>
        <v>#N/A</v>
      </c>
      <c r="BL193" s="437" t="e">
        <f>$BO193*VLOOKUP($C193,'[1]PARAMETRES 2024'!$C$2:$I$27,2,FALSE)</f>
        <v>#N/A</v>
      </c>
      <c r="BM193" s="436" t="e">
        <f>$BO193*VLOOKUP($C193,'[1]PARAMETRES 2024'!$C$2:$I$27,3,FALSE)</f>
        <v>#N/A</v>
      </c>
      <c r="BN193" s="437" t="e">
        <f>$BO193*VLOOKUP($C193,'[1]PARAMETRES 2024'!$C$2:$I$27,4,FALSE)</f>
        <v>#N/A</v>
      </c>
      <c r="BO193" s="434" t="e">
        <f>$BK193/(1-VLOOKUP($C193,'[1]PARAMETRES 2024'!$C$2:$I$27,5,FALSE))</f>
        <v>#N/A</v>
      </c>
      <c r="BP193" s="437">
        <f t="shared" si="77"/>
        <v>0</v>
      </c>
      <c r="BQ193" s="437">
        <f t="shared" si="99"/>
        <v>0</v>
      </c>
      <c r="BR193" s="434" t="e">
        <f t="shared" si="78"/>
        <v>#N/A</v>
      </c>
      <c r="BS193" s="436">
        <f>IFERROR(BO193*VLOOKUP(C193,'[1]PARAMETRES 2024'!$C$2:$I$27,6,FALSE),0)</f>
        <v>0</v>
      </c>
      <c r="BT193" s="436">
        <f>IFERROR((BP193+BQ193)*VLOOKUP(C193,'[1]PARAMETRES 2024'!$C$2:$I$27,7,FALSE),0)</f>
        <v>0</v>
      </c>
      <c r="BU193" s="435" t="e">
        <f t="shared" si="79"/>
        <v>#N/A</v>
      </c>
      <c r="BV193"/>
      <c r="BW193"/>
      <c r="BX193" s="434" t="e">
        <f t="shared" si="80"/>
        <v>#N/A</v>
      </c>
      <c r="BY193"/>
      <c r="BZ193" s="497"/>
      <c r="CA193"/>
      <c r="CB193"/>
      <c r="CC193"/>
      <c r="CD193"/>
      <c r="CE193"/>
      <c r="CF193"/>
      <c r="CG193" s="497"/>
      <c r="CH193"/>
      <c r="CI193"/>
      <c r="CJ193"/>
      <c r="CK193"/>
      <c r="CL193"/>
      <c r="CM193"/>
      <c r="CN193" s="497"/>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row>
    <row r="194" spans="1:486" s="432" customFormat="1" ht="15.75" customHeight="1" x14ac:dyDescent="0.25">
      <c r="A194" t="str">
        <f t="shared" si="74"/>
        <v>6963743</v>
      </c>
      <c r="B194" s="493"/>
      <c r="C194" s="455" t="s">
        <v>5604</v>
      </c>
      <c r="D194" s="455" t="s">
        <v>5605</v>
      </c>
      <c r="E194" s="458" t="s">
        <v>5606</v>
      </c>
      <c r="F194" s="455" t="s">
        <v>5607</v>
      </c>
      <c r="G194" s="470" t="s">
        <v>5608</v>
      </c>
      <c r="H194" s="517"/>
      <c r="I194" s="519"/>
      <c r="J194" s="466"/>
      <c r="K194" s="455"/>
      <c r="L194" s="455"/>
      <c r="M194" s="455"/>
      <c r="N194" s="455"/>
      <c r="O194" s="455"/>
      <c r="P194" s="455"/>
      <c r="Q194" s="501" t="s">
        <v>186</v>
      </c>
      <c r="R194" s="500" t="s">
        <v>186</v>
      </c>
      <c r="S194" s="492" t="b">
        <f t="shared" si="82"/>
        <v>1</v>
      </c>
      <c r="T194" s="492" t="str">
        <f t="shared" si="83"/>
        <v>ok</v>
      </c>
      <c r="U194" s="498"/>
      <c r="V194" s="498"/>
      <c r="W194" s="499"/>
      <c r="X194" s="442">
        <f t="shared" si="75"/>
        <v>0</v>
      </c>
      <c r="Y194" s="490" t="b">
        <f t="shared" si="84"/>
        <v>1</v>
      </c>
      <c r="Z194" s="492" t="str">
        <f t="shared" si="85"/>
        <v>ok</v>
      </c>
      <c r="AA194" s="498"/>
      <c r="AB194" s="498"/>
      <c r="AC194" s="499">
        <v>0</v>
      </c>
      <c r="AD194" s="442">
        <f t="shared" si="76"/>
        <v>0</v>
      </c>
      <c r="AE194" s="490" t="b">
        <f t="shared" si="86"/>
        <v>1</v>
      </c>
      <c r="AF194" s="490" t="str">
        <f t="shared" si="96"/>
        <v>ok</v>
      </c>
      <c r="AG194" s="498"/>
      <c r="AH194" s="498">
        <v>7901157</v>
      </c>
      <c r="AI194" s="499">
        <v>7518498</v>
      </c>
      <c r="AJ194" s="442">
        <f t="shared" si="93"/>
        <v>5.0895670917249697E-2</v>
      </c>
      <c r="AK194" s="492" t="b">
        <f t="shared" si="87"/>
        <v>1</v>
      </c>
      <c r="AL194" s="492" t="str">
        <f t="shared" si="88"/>
        <v>ok</v>
      </c>
      <c r="AM194" s="498"/>
      <c r="AN194" s="498">
        <v>18680987</v>
      </c>
      <c r="AO194" s="499">
        <v>17856435</v>
      </c>
      <c r="AP194" s="447">
        <f t="shared" si="89"/>
        <v>4.6176742446070562E-2</v>
      </c>
      <c r="AQ194" s="492" t="b">
        <f t="shared" si="90"/>
        <v>1</v>
      </c>
      <c r="AR194" s="492" t="b">
        <f t="shared" si="91"/>
        <v>1</v>
      </c>
      <c r="AS194" s="492" t="str">
        <f t="shared" si="98"/>
        <v>ok</v>
      </c>
      <c r="AT194" s="498"/>
      <c r="AU194" s="443">
        <v>4291475.26</v>
      </c>
      <c r="AV194" s="443">
        <v>1469834.37</v>
      </c>
      <c r="AW194" s="443" t="s">
        <v>7153</v>
      </c>
      <c r="AX194" s="444">
        <v>7.1457600000000001</v>
      </c>
      <c r="AY194" s="443">
        <v>6961853.4400000004</v>
      </c>
      <c r="AZ194" s="443">
        <v>3568892.93</v>
      </c>
      <c r="BA194" s="442" t="s">
        <v>6865</v>
      </c>
      <c r="BB194" s="442">
        <v>4897569</v>
      </c>
      <c r="BC194" s="441">
        <v>9552285</v>
      </c>
      <c r="BD194" s="440" t="s">
        <v>7154</v>
      </c>
      <c r="BE194" s="439">
        <v>1593247.33</v>
      </c>
      <c r="BF194" s="439">
        <v>1890</v>
      </c>
      <c r="BG194" s="439" t="s">
        <v>7155</v>
      </c>
      <c r="BH194" s="439">
        <f>ROUND((AY194+BF194),0)</f>
        <v>6963743</v>
      </c>
      <c r="BI194" s="438" t="e">
        <f t="shared" si="94"/>
        <v>#VALUE!</v>
      </c>
      <c r="BJ194" t="e">
        <f>VLOOKUP(P194,'[1]Critère Allocation'!$A$4:$K$10,11,FALSE)</f>
        <v>#N/A</v>
      </c>
      <c r="BK194" s="431" t="e">
        <f t="shared" si="101"/>
        <v>#N/A</v>
      </c>
      <c r="BL194" s="437" t="e">
        <f>$BO194*VLOOKUP($C194,'[1]PARAMETRES 2024'!$C$2:$I$27,2,FALSE)</f>
        <v>#N/A</v>
      </c>
      <c r="BM194" s="436" t="e">
        <f>$BO194*VLOOKUP($C194,'[1]PARAMETRES 2024'!$C$2:$I$27,3,FALSE)</f>
        <v>#N/A</v>
      </c>
      <c r="BN194" s="437" t="e">
        <f>$BO194*VLOOKUP($C194,'[1]PARAMETRES 2024'!$C$2:$I$27,4,FALSE)</f>
        <v>#N/A</v>
      </c>
      <c r="BO194" s="434" t="e">
        <f>$BK194/(1-VLOOKUP($C194,'[1]PARAMETRES 2024'!$C$2:$I$27,5,FALSE))</f>
        <v>#N/A</v>
      </c>
      <c r="BP194" s="437">
        <f t="shared" si="77"/>
        <v>0</v>
      </c>
      <c r="BQ194" s="437">
        <f t="shared" si="99"/>
        <v>0</v>
      </c>
      <c r="BR194" s="434" t="e">
        <f t="shared" si="78"/>
        <v>#N/A</v>
      </c>
      <c r="BS194" s="436">
        <f>IFERROR(BO194*VLOOKUP(C194,'[1]PARAMETRES 2024'!$C$2:$I$27,6,FALSE),0)</f>
        <v>0</v>
      </c>
      <c r="BT194" s="436">
        <f>IFERROR((BP194+BQ194)*VLOOKUP(C194,'[1]PARAMETRES 2024'!$C$2:$I$27,7,FALSE),0)</f>
        <v>0</v>
      </c>
      <c r="BU194" s="435" t="e">
        <f t="shared" si="79"/>
        <v>#N/A</v>
      </c>
      <c r="BV194"/>
      <c r="BW194"/>
      <c r="BX194" s="434" t="e">
        <f t="shared" si="80"/>
        <v>#N/A</v>
      </c>
      <c r="BY194"/>
      <c r="BZ194" s="497"/>
      <c r="CA194"/>
      <c r="CB194"/>
      <c r="CC194"/>
      <c r="CD194"/>
      <c r="CE194"/>
      <c r="CF194"/>
      <c r="CG194" s="497"/>
      <c r="CH194"/>
      <c r="CI194"/>
      <c r="CJ194"/>
      <c r="CK194"/>
      <c r="CL194"/>
      <c r="CM194"/>
      <c r="CN194" s="497"/>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row>
    <row r="195" spans="1:486" s="432" customFormat="1" ht="15.75" customHeight="1" x14ac:dyDescent="0.25">
      <c r="A195" t="str">
        <f t="shared" si="74"/>
        <v xml:space="preserve"> -1.3998885 263841</v>
      </c>
      <c r="B195" s="445" t="s">
        <v>1</v>
      </c>
      <c r="C195" s="455" t="s">
        <v>5609</v>
      </c>
      <c r="D195" s="455" t="s">
        <v>5610</v>
      </c>
      <c r="E195" s="458" t="s">
        <v>5611</v>
      </c>
      <c r="F195" s="455">
        <v>44916</v>
      </c>
      <c r="G195" s="518" t="s">
        <v>5612</v>
      </c>
      <c r="H195" s="517" t="s">
        <v>5613</v>
      </c>
      <c r="I195" s="532">
        <v>319190</v>
      </c>
      <c r="J195" s="633">
        <v>8908516</v>
      </c>
      <c r="K195" s="455" t="s">
        <v>5614</v>
      </c>
      <c r="L195" s="455" t="s">
        <v>5615</v>
      </c>
      <c r="M195" s="455"/>
      <c r="N195" s="455"/>
      <c r="O195" s="455"/>
      <c r="P195" s="455"/>
      <c r="Q195" s="501" t="s">
        <v>186</v>
      </c>
      <c r="R195" s="500"/>
      <c r="S195" s="492" t="b">
        <f t="shared" si="82"/>
        <v>0</v>
      </c>
      <c r="T195" s="492" t="str">
        <f t="shared" si="83"/>
        <v/>
      </c>
      <c r="U195" s="498"/>
      <c r="V195" s="498"/>
      <c r="W195" s="499"/>
      <c r="X195" s="442">
        <f t="shared" si="75"/>
        <v>0</v>
      </c>
      <c r="Y195" s="490" t="b">
        <f t="shared" si="84"/>
        <v>1</v>
      </c>
      <c r="Z195" s="492" t="str">
        <f t="shared" si="85"/>
        <v>ok</v>
      </c>
      <c r="AA195" s="498"/>
      <c r="AB195" s="498">
        <v>782965.47</v>
      </c>
      <c r="AC195" s="499"/>
      <c r="AD195" s="442">
        <f t="shared" si="76"/>
        <v>1</v>
      </c>
      <c r="AE195" s="490" t="b">
        <f t="shared" si="86"/>
        <v>0</v>
      </c>
      <c r="AF195" s="490" t="str">
        <f t="shared" si="96"/>
        <v/>
      </c>
      <c r="AG195" s="498"/>
      <c r="AH195" s="498"/>
      <c r="AI195" s="499"/>
      <c r="AJ195" s="442">
        <f t="shared" si="93"/>
        <v>0</v>
      </c>
      <c r="AK195" s="492" t="b">
        <f t="shared" si="87"/>
        <v>1</v>
      </c>
      <c r="AL195" s="492" t="str">
        <f t="shared" si="88"/>
        <v>ok</v>
      </c>
      <c r="AM195" s="498"/>
      <c r="AN195" s="498"/>
      <c r="AO195" s="499"/>
      <c r="AP195" s="447">
        <f t="shared" si="89"/>
        <v>0</v>
      </c>
      <c r="AQ195" s="492" t="b">
        <f t="shared" si="90"/>
        <v>1</v>
      </c>
      <c r="AR195" s="492" t="b">
        <f t="shared" si="91"/>
        <v>1</v>
      </c>
      <c r="AS195" s="492" t="str">
        <f t="shared" si="98"/>
        <v>ok</v>
      </c>
      <c r="AT195" s="498"/>
      <c r="AU195" s="443">
        <v>221116.54</v>
      </c>
      <c r="AV195" s="443" t="s">
        <v>3565</v>
      </c>
      <c r="AW195" s="443" t="s">
        <v>7156</v>
      </c>
      <c r="AX195" s="444">
        <v>8.3071199999999994</v>
      </c>
      <c r="AY195" s="443">
        <v>261941.1</v>
      </c>
      <c r="AZ195" s="443" t="s">
        <v>3565</v>
      </c>
      <c r="BA195" s="442" t="s">
        <v>7157</v>
      </c>
      <c r="BB195" s="442">
        <v>769264</v>
      </c>
      <c r="BC195" s="441">
        <v>894881</v>
      </c>
      <c r="BD195" s="440">
        <v>243865</v>
      </c>
      <c r="BE195" s="439">
        <v>427038.49</v>
      </c>
      <c r="BF195" s="439">
        <v>1900</v>
      </c>
      <c r="BG195" s="439" t="s">
        <v>7158</v>
      </c>
      <c r="BH195" s="439">
        <f>ROUND((AY195+BF195),0)</f>
        <v>263841</v>
      </c>
      <c r="BI195" s="438" t="e">
        <f t="shared" si="94"/>
        <v>#VALUE!</v>
      </c>
      <c r="BJ195" t="e">
        <f>VLOOKUP(P195,'[1]Critère Allocation'!$A$4:$K$10,11,FALSE)</f>
        <v>#N/A</v>
      </c>
      <c r="BK195" s="431" t="e">
        <f t="shared" si="101"/>
        <v>#N/A</v>
      </c>
      <c r="BL195" s="437" t="e">
        <f>$BO195*VLOOKUP($C195,'[1]PARAMETRES 2024'!$C$2:$I$27,2,FALSE)</f>
        <v>#N/A</v>
      </c>
      <c r="BM195" s="436" t="e">
        <f>$BO195*VLOOKUP($C195,'[1]PARAMETRES 2024'!$C$2:$I$27,3,FALSE)</f>
        <v>#N/A</v>
      </c>
      <c r="BN195" s="437" t="e">
        <f>$BO195*VLOOKUP($C195,'[1]PARAMETRES 2024'!$C$2:$I$27,4,FALSE)</f>
        <v>#N/A</v>
      </c>
      <c r="BO195" s="434" t="e">
        <f>$BK195/(1-VLOOKUP($C195,'[1]PARAMETRES 2024'!$C$2:$I$27,5,FALSE))</f>
        <v>#N/A</v>
      </c>
      <c r="BP195" s="437">
        <f t="shared" si="77"/>
        <v>0</v>
      </c>
      <c r="BQ195" s="437">
        <f t="shared" si="99"/>
        <v>0</v>
      </c>
      <c r="BR195" s="434" t="e">
        <f t="shared" si="78"/>
        <v>#N/A</v>
      </c>
      <c r="BS195" s="436">
        <f>IFERROR(BO195*VLOOKUP(C195,'[1]PARAMETRES 2024'!$C$2:$I$27,6,FALSE),0)</f>
        <v>0</v>
      </c>
      <c r="BT195" s="436">
        <f>IFERROR((BP195+BQ195)*VLOOKUP(C195,'[1]PARAMETRES 2024'!$C$2:$I$27,7,FALSE),0)</f>
        <v>0</v>
      </c>
      <c r="BU195" s="435" t="e">
        <f t="shared" si="79"/>
        <v>#N/A</v>
      </c>
      <c r="BV195"/>
      <c r="BW195"/>
      <c r="BX195" s="434" t="e">
        <f t="shared" si="80"/>
        <v>#N/A</v>
      </c>
      <c r="BY195"/>
      <c r="BZ195" s="497"/>
      <c r="CA195"/>
      <c r="CB195"/>
      <c r="CC195"/>
      <c r="CD195"/>
      <c r="CE195"/>
      <c r="CF195"/>
      <c r="CG195" s="497"/>
      <c r="CH195"/>
      <c r="CI195"/>
      <c r="CJ195"/>
      <c r="CK195"/>
      <c r="CL195"/>
      <c r="CM195"/>
      <c r="CN195" s="497"/>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row>
    <row r="196" spans="1:486" s="432" customFormat="1" ht="15.75" customHeight="1" x14ac:dyDescent="0.25">
      <c r="A196" t="str">
        <f t="shared" si="74"/>
        <v xml:space="preserve"> jsv mze Dov Xtybawdb 622186</v>
      </c>
      <c r="B196" s="445" t="s">
        <v>1</v>
      </c>
      <c r="C196" s="455" t="s">
        <v>5616</v>
      </c>
      <c r="D196" s="455" t="s">
        <v>5617</v>
      </c>
      <c r="E196" s="458" t="s">
        <v>5618</v>
      </c>
      <c r="F196" s="455" t="s">
        <v>5619</v>
      </c>
      <c r="G196" s="509" t="s">
        <v>5620</v>
      </c>
      <c r="H196" s="508" t="s">
        <v>5621</v>
      </c>
      <c r="I196" s="458" t="s">
        <v>5622</v>
      </c>
      <c r="J196" s="466">
        <v>24466</v>
      </c>
      <c r="K196" s="516" t="s">
        <v>5623</v>
      </c>
      <c r="L196" s="516" t="s">
        <v>5624</v>
      </c>
      <c r="M196" s="455">
        <v>890610</v>
      </c>
      <c r="N196" s="455" t="s">
        <v>5625</v>
      </c>
      <c r="O196" s="455" t="s">
        <v>5626</v>
      </c>
      <c r="P196" s="455" t="s">
        <v>5627</v>
      </c>
      <c r="Q196" s="501" t="s">
        <v>186</v>
      </c>
      <c r="R196" s="500"/>
      <c r="S196" s="492" t="b">
        <f t="shared" si="82"/>
        <v>0</v>
      </c>
      <c r="T196" s="492" t="str">
        <f t="shared" si="83"/>
        <v/>
      </c>
      <c r="U196" s="498"/>
      <c r="V196" s="498"/>
      <c r="W196" s="499"/>
      <c r="X196" s="442">
        <f t="shared" si="75"/>
        <v>0</v>
      </c>
      <c r="Y196" s="490" t="b">
        <f t="shared" si="84"/>
        <v>1</v>
      </c>
      <c r="Z196" s="492" t="str">
        <f t="shared" si="85"/>
        <v>ok</v>
      </c>
      <c r="AA196" s="515"/>
      <c r="AB196" s="498"/>
      <c r="AC196" s="499"/>
      <c r="AD196" s="442">
        <f t="shared" si="76"/>
        <v>0</v>
      </c>
      <c r="AE196" s="490" t="b">
        <f t="shared" si="86"/>
        <v>1</v>
      </c>
      <c r="AF196" s="490" t="str">
        <f t="shared" si="96"/>
        <v>ok</v>
      </c>
      <c r="AG196" s="498"/>
      <c r="AH196" s="498">
        <v>938549.43</v>
      </c>
      <c r="AI196" s="499"/>
      <c r="AJ196" s="442">
        <f t="shared" si="93"/>
        <v>1</v>
      </c>
      <c r="AK196" s="492" t="b">
        <f t="shared" si="87"/>
        <v>0</v>
      </c>
      <c r="AL196" s="492" t="str">
        <f t="shared" si="88"/>
        <v/>
      </c>
      <c r="AM196" s="498"/>
      <c r="AN196" s="498">
        <v>2019812.4</v>
      </c>
      <c r="AO196" s="499"/>
      <c r="AP196" s="447">
        <f t="shared" si="89"/>
        <v>1</v>
      </c>
      <c r="AQ196" s="492" t="b">
        <f t="shared" si="90"/>
        <v>0</v>
      </c>
      <c r="AR196" s="492" t="b">
        <f t="shared" si="91"/>
        <v>1</v>
      </c>
      <c r="AS196" s="492" t="str">
        <f t="shared" si="98"/>
        <v/>
      </c>
      <c r="AT196" s="498"/>
      <c r="AU196" s="443">
        <v>701062.49</v>
      </c>
      <c r="AV196" s="443" t="s">
        <v>3565</v>
      </c>
      <c r="AW196" s="443" t="s">
        <v>7159</v>
      </c>
      <c r="AX196" s="444">
        <v>9.2578800000000001</v>
      </c>
      <c r="AY196" s="443">
        <v>620274.69999999995</v>
      </c>
      <c r="AZ196" s="443" t="s">
        <v>3565</v>
      </c>
      <c r="BA196" s="442" t="s">
        <v>7160</v>
      </c>
      <c r="BB196" s="442">
        <v>309179</v>
      </c>
      <c r="BC196" s="441">
        <v>883307</v>
      </c>
      <c r="BD196" s="440">
        <v>899879</v>
      </c>
      <c r="BE196" s="439">
        <v>719188.4</v>
      </c>
      <c r="BF196" s="439">
        <v>1910</v>
      </c>
      <c r="BG196" s="439" t="s">
        <v>7161</v>
      </c>
      <c r="BH196" s="439">
        <f>ROUND((AY196+BF196),0)+1</f>
        <v>622186</v>
      </c>
      <c r="BI196" s="438" t="e">
        <f t="shared" si="94"/>
        <v>#VALUE!</v>
      </c>
      <c r="BJ196" t="e">
        <f>VLOOKUP(P196,'[1]Critère Allocation'!$A$4:$K$10,11,FALSE)</f>
        <v>#N/A</v>
      </c>
      <c r="BK196" s="431" t="e">
        <f t="shared" si="101"/>
        <v>#N/A</v>
      </c>
      <c r="BL196" s="437" t="e">
        <f>$BO196*VLOOKUP($C196,'[1]PARAMETRES 2024'!$C$2:$I$27,2,FALSE)</f>
        <v>#N/A</v>
      </c>
      <c r="BM196" s="436" t="e">
        <f>$BO196*VLOOKUP($C196,'[1]PARAMETRES 2024'!$C$2:$I$27,3,FALSE)</f>
        <v>#N/A</v>
      </c>
      <c r="BN196" s="437" t="e">
        <f>$BO196*VLOOKUP($C196,'[1]PARAMETRES 2024'!$C$2:$I$27,4,FALSE)</f>
        <v>#N/A</v>
      </c>
      <c r="BO196" s="434" t="e">
        <f>$BK196/(1-VLOOKUP($C196,'[1]PARAMETRES 2024'!$C$2:$I$27,5,FALSE))</f>
        <v>#N/A</v>
      </c>
      <c r="BP196" s="437">
        <f t="shared" si="77"/>
        <v>0</v>
      </c>
      <c r="BQ196" s="437">
        <f t="shared" si="99"/>
        <v>0</v>
      </c>
      <c r="BR196" s="434" t="e">
        <f t="shared" si="78"/>
        <v>#N/A</v>
      </c>
      <c r="BS196" s="436">
        <f>IFERROR(BO196*VLOOKUP(C196,'[1]PARAMETRES 2024'!$C$2:$I$27,6,FALSE),0)</f>
        <v>0</v>
      </c>
      <c r="BT196" s="436">
        <f>IFERROR((BP196+BQ196)*VLOOKUP(C196,'[1]PARAMETRES 2024'!$C$2:$I$27,7,FALSE),0)</f>
        <v>0</v>
      </c>
      <c r="BU196" s="435" t="e">
        <f t="shared" si="79"/>
        <v>#N/A</v>
      </c>
      <c r="BV196"/>
      <c r="BW196"/>
      <c r="BX196" s="434" t="e">
        <f t="shared" si="80"/>
        <v>#N/A</v>
      </c>
      <c r="BY196"/>
      <c r="BZ196" s="497"/>
      <c r="CA196"/>
      <c r="CB196"/>
      <c r="CC196"/>
      <c r="CD196"/>
      <c r="CE196"/>
      <c r="CF196"/>
      <c r="CG196" s="497"/>
      <c r="CH196"/>
      <c r="CI196"/>
      <c r="CJ196"/>
      <c r="CK196"/>
      <c r="CL196"/>
      <c r="CM196"/>
      <c r="CN196" s="497"/>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row>
    <row r="197" spans="1:486" s="468" customFormat="1" ht="15.75" customHeight="1" x14ac:dyDescent="0.25">
      <c r="A197" t="str">
        <f t="shared" si="74"/>
        <v>WWMLTDYE3581</v>
      </c>
      <c r="B197" s="493"/>
      <c r="C197" s="455" t="s">
        <v>5628</v>
      </c>
      <c r="D197" s="455" t="s">
        <v>5629</v>
      </c>
      <c r="E197" s="458" t="s">
        <v>5630</v>
      </c>
      <c r="F197" s="504" t="s">
        <v>5631</v>
      </c>
      <c r="G197" s="504" t="s">
        <v>5632</v>
      </c>
      <c r="H197" s="503" t="s">
        <v>5633</v>
      </c>
      <c r="I197" s="455"/>
      <c r="J197" s="455">
        <v>5906</v>
      </c>
      <c r="K197" s="455"/>
      <c r="L197" s="455"/>
      <c r="M197" s="455"/>
      <c r="N197" s="455">
        <v>5801981</v>
      </c>
      <c r="O197" s="455" t="s">
        <v>5634</v>
      </c>
      <c r="P197" s="455" t="s">
        <v>5635</v>
      </c>
      <c r="Q197" s="501" t="s">
        <v>105</v>
      </c>
      <c r="R197" s="500" t="s">
        <v>105</v>
      </c>
      <c r="S197" s="492" t="b">
        <f t="shared" si="82"/>
        <v>1</v>
      </c>
      <c r="T197" s="492" t="str">
        <f t="shared" si="83"/>
        <v>ok</v>
      </c>
      <c r="U197" s="498"/>
      <c r="V197" s="498"/>
      <c r="W197" s="499"/>
      <c r="X197" s="442">
        <f t="shared" si="75"/>
        <v>0</v>
      </c>
      <c r="Y197" s="490" t="b">
        <f t="shared" si="84"/>
        <v>1</v>
      </c>
      <c r="Z197" s="492" t="str">
        <f t="shared" si="85"/>
        <v>ok</v>
      </c>
      <c r="AA197" s="498"/>
      <c r="AB197" s="498">
        <v>1000</v>
      </c>
      <c r="AC197" s="499">
        <v>10000</v>
      </c>
      <c r="AD197" s="442">
        <f t="shared" si="76"/>
        <v>-0.9</v>
      </c>
      <c r="AE197" s="490" t="b">
        <f t="shared" si="86"/>
        <v>0</v>
      </c>
      <c r="AF197" s="490" t="str">
        <f t="shared" si="96"/>
        <v/>
      </c>
      <c r="AG197" s="514"/>
      <c r="AH197" s="498">
        <v>0</v>
      </c>
      <c r="AI197" s="499">
        <v>370000</v>
      </c>
      <c r="AJ197" s="442">
        <f t="shared" si="93"/>
        <v>-1</v>
      </c>
      <c r="AK197" s="492" t="b">
        <f t="shared" si="87"/>
        <v>0</v>
      </c>
      <c r="AL197" s="492" t="str">
        <f t="shared" si="88"/>
        <v/>
      </c>
      <c r="AM197" s="498"/>
      <c r="AN197" s="498">
        <v>0</v>
      </c>
      <c r="AO197" s="499">
        <v>1200000</v>
      </c>
      <c r="AP197" s="447">
        <f t="shared" si="89"/>
        <v>-1</v>
      </c>
      <c r="AQ197" s="492" t="b">
        <f t="shared" si="90"/>
        <v>0</v>
      </c>
      <c r="AR197" s="492" t="b">
        <f t="shared" si="91"/>
        <v>1</v>
      </c>
      <c r="AS197" s="492" t="str">
        <f t="shared" si="98"/>
        <v/>
      </c>
      <c r="AT197" s="498"/>
      <c r="AU197" s="443">
        <v>4730.46</v>
      </c>
      <c r="AV197" s="443">
        <v>767948.08</v>
      </c>
      <c r="AW197" s="443" t="s">
        <v>7162</v>
      </c>
      <c r="AX197" s="444">
        <v>3.9661</v>
      </c>
      <c r="AY197" s="443">
        <v>1661.09</v>
      </c>
      <c r="AZ197" s="443">
        <v>140342.42000000001</v>
      </c>
      <c r="BA197" s="442" t="s">
        <v>7163</v>
      </c>
      <c r="BB197" s="442">
        <v>2884</v>
      </c>
      <c r="BC197" s="441">
        <v>2106</v>
      </c>
      <c r="BD197" s="440" t="s">
        <v>3799</v>
      </c>
      <c r="BE197" s="439">
        <v>4646.6099999999997</v>
      </c>
      <c r="BF197" s="439">
        <v>1920</v>
      </c>
      <c r="BG197" s="439" t="s">
        <v>7164</v>
      </c>
      <c r="BH197" s="439">
        <f>ROUND((AY197+BF197),0)</f>
        <v>3581</v>
      </c>
      <c r="BI197" s="438" t="e">
        <f t="shared" si="94"/>
        <v>#VALUE!</v>
      </c>
      <c r="BJ197" t="e">
        <f>VLOOKUP(P197,'[1]Critère Allocation'!$A$4:$K$10,11,FALSE)</f>
        <v>#N/A</v>
      </c>
      <c r="BK197" s="431" t="e">
        <f t="shared" si="101"/>
        <v>#N/A</v>
      </c>
      <c r="BL197" s="437" t="e">
        <f>$BO197*VLOOKUP($C197,'[1]PARAMETRES 2024'!$C$2:$I$27,2,FALSE)</f>
        <v>#N/A</v>
      </c>
      <c r="BM197" s="436" t="e">
        <f>$BO197*VLOOKUP($C197,'[1]PARAMETRES 2024'!$C$2:$I$27,3,FALSE)</f>
        <v>#N/A</v>
      </c>
      <c r="BN197" s="437" t="e">
        <f>$BO197*VLOOKUP($C197,'[1]PARAMETRES 2024'!$C$2:$I$27,4,FALSE)</f>
        <v>#N/A</v>
      </c>
      <c r="BO197" s="434" t="e">
        <f>$BK197/(1-VLOOKUP($C197,'[1]PARAMETRES 2024'!$C$2:$I$27,5,FALSE))</f>
        <v>#N/A</v>
      </c>
      <c r="BP197" s="437">
        <f t="shared" si="77"/>
        <v>0</v>
      </c>
      <c r="BQ197" s="437">
        <f t="shared" si="99"/>
        <v>0</v>
      </c>
      <c r="BR197" s="434" t="e">
        <f t="shared" si="78"/>
        <v>#N/A</v>
      </c>
      <c r="BS197" s="436">
        <f>IFERROR(BO197*VLOOKUP(C197,'[1]PARAMETRES 2024'!$C$2:$I$27,6,FALSE),0)</f>
        <v>0</v>
      </c>
      <c r="BT197" s="436">
        <f>IFERROR((BP197+BQ197)*VLOOKUP(C197,'[1]PARAMETRES 2024'!$C$2:$I$27,7,FALSE),0)</f>
        <v>0</v>
      </c>
      <c r="BU197" s="435" t="e">
        <f t="shared" si="79"/>
        <v>#N/A</v>
      </c>
      <c r="BV197"/>
      <c r="BW197"/>
      <c r="BX197" s="434" t="e">
        <f t="shared" si="80"/>
        <v>#N/A</v>
      </c>
      <c r="BY197"/>
      <c r="BZ197" s="497"/>
      <c r="CA197"/>
      <c r="CB197"/>
      <c r="CC197"/>
      <c r="CD197"/>
      <c r="CE197"/>
      <c r="CF197"/>
      <c r="CG197" s="497"/>
      <c r="CH197"/>
      <c r="CI197"/>
      <c r="CJ197"/>
      <c r="CK197"/>
      <c r="CL197"/>
      <c r="CM197"/>
      <c r="CN197" s="4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row>
    <row r="198" spans="1:486" s="432" customFormat="1" ht="15.75" customHeight="1" x14ac:dyDescent="0.25">
      <c r="A198" t="str">
        <f t="shared" ref="A198:A261" si="102">CONCATENATE(H198,BH198)</f>
        <v>TZASRROJ BB YACEPZYBUW903764</v>
      </c>
      <c r="B198" s="445" t="s">
        <v>1</v>
      </c>
      <c r="C198" s="455" t="s">
        <v>5636</v>
      </c>
      <c r="D198" s="455" t="s">
        <v>5637</v>
      </c>
      <c r="E198" s="458" t="s">
        <v>5638</v>
      </c>
      <c r="F198" s="504" t="s">
        <v>5639</v>
      </c>
      <c r="G198" s="509" t="s">
        <v>5640</v>
      </c>
      <c r="H198" s="508" t="s">
        <v>5641</v>
      </c>
      <c r="I198" s="458"/>
      <c r="J198" s="532">
        <v>62773</v>
      </c>
      <c r="K198" s="506"/>
      <c r="L198" s="506"/>
      <c r="M198" s="455"/>
      <c r="N198" s="455">
        <v>2198755</v>
      </c>
      <c r="O198" s="455" t="s">
        <v>5642</v>
      </c>
      <c r="P198" s="455" t="s">
        <v>5643</v>
      </c>
      <c r="Q198" s="501" t="s">
        <v>105</v>
      </c>
      <c r="R198" s="500"/>
      <c r="S198" s="492" t="b">
        <f t="shared" si="82"/>
        <v>0</v>
      </c>
      <c r="T198" s="492" t="str">
        <f t="shared" si="83"/>
        <v/>
      </c>
      <c r="U198" s="498"/>
      <c r="V198" s="498">
        <v>0</v>
      </c>
      <c r="W198" s="499"/>
      <c r="X198" s="442">
        <f t="shared" ref="X198:X261" si="103">IF(W198=0,IF(V198=0,0,1),(V198-W198)/W198)</f>
        <v>0</v>
      </c>
      <c r="Y198" s="490" t="b">
        <f t="shared" si="84"/>
        <v>1</v>
      </c>
      <c r="Z198" s="492" t="str">
        <f t="shared" si="85"/>
        <v>ok</v>
      </c>
      <c r="AA198" s="498"/>
      <c r="AB198" s="498">
        <v>8000</v>
      </c>
      <c r="AC198" s="499"/>
      <c r="AD198" s="442">
        <f t="shared" ref="AD198:AD261" si="104">IF(AC198=0,IF(AB198=0,0,1),(AB198-AC198)/AC198)</f>
        <v>1</v>
      </c>
      <c r="AE198" s="490" t="b">
        <f t="shared" si="86"/>
        <v>0</v>
      </c>
      <c r="AF198" s="490" t="str">
        <f t="shared" si="96"/>
        <v/>
      </c>
      <c r="AG198" s="498"/>
      <c r="AH198" s="498">
        <v>500000</v>
      </c>
      <c r="AI198" s="499"/>
      <c r="AJ198" s="442">
        <f t="shared" si="93"/>
        <v>1</v>
      </c>
      <c r="AK198" s="492" t="b">
        <f t="shared" si="87"/>
        <v>0</v>
      </c>
      <c r="AL198" s="492" t="str">
        <f t="shared" si="88"/>
        <v/>
      </c>
      <c r="AM198" s="498"/>
      <c r="AN198" s="498">
        <v>1050000</v>
      </c>
      <c r="AO198" s="499"/>
      <c r="AP198" s="447">
        <f t="shared" si="89"/>
        <v>1</v>
      </c>
      <c r="AQ198" s="492" t="b">
        <f t="shared" si="90"/>
        <v>0</v>
      </c>
      <c r="AR198" s="492" t="b">
        <f t="shared" si="91"/>
        <v>1</v>
      </c>
      <c r="AS198" s="492" t="str">
        <f t="shared" si="98"/>
        <v/>
      </c>
      <c r="AT198" s="498"/>
      <c r="AU198" s="443">
        <v>941664.54</v>
      </c>
      <c r="AV198" s="443" t="s">
        <v>3565</v>
      </c>
      <c r="AW198" s="443" t="s">
        <v>7165</v>
      </c>
      <c r="AX198" s="444">
        <v>2.9543400000000002</v>
      </c>
      <c r="AY198" s="443">
        <v>901834.41</v>
      </c>
      <c r="AZ198" s="443" t="s">
        <v>3565</v>
      </c>
      <c r="BA198" s="442" t="s">
        <v>7166</v>
      </c>
      <c r="BB198" s="442">
        <v>4256492</v>
      </c>
      <c r="BC198" s="441">
        <v>9569620</v>
      </c>
      <c r="BD198" s="440">
        <v>6659741</v>
      </c>
      <c r="BE198" s="439">
        <v>1813311.8</v>
      </c>
      <c r="BF198" s="439">
        <v>1930</v>
      </c>
      <c r="BG198" s="439" t="s">
        <v>7168</v>
      </c>
      <c r="BH198" s="439">
        <f>ROUND((AY198+BF198),0)</f>
        <v>903764</v>
      </c>
      <c r="BI198" s="438" t="e">
        <f t="shared" si="94"/>
        <v>#VALUE!</v>
      </c>
      <c r="BJ198" t="e">
        <f>VLOOKUP(P198,'[1]Critère Allocation'!$A$4:$K$10,11,FALSE)</f>
        <v>#N/A</v>
      </c>
      <c r="BK198" s="431" t="e">
        <f t="shared" si="101"/>
        <v>#N/A</v>
      </c>
      <c r="BL198" s="437" t="e">
        <f>$BO198*VLOOKUP($C198,'[1]PARAMETRES 2024'!$C$2:$I$27,2,FALSE)</f>
        <v>#N/A</v>
      </c>
      <c r="BM198" s="436" t="e">
        <f>$BO198*VLOOKUP($C198,'[1]PARAMETRES 2024'!$C$2:$I$27,3,FALSE)</f>
        <v>#N/A</v>
      </c>
      <c r="BN198" s="437" t="e">
        <f>$BO198*VLOOKUP($C198,'[1]PARAMETRES 2024'!$C$2:$I$27,4,FALSE)</f>
        <v>#N/A</v>
      </c>
      <c r="BO198" s="434" t="e">
        <f>$BK198/(1-VLOOKUP($C198,'[1]PARAMETRES 2024'!$C$2:$I$27,5,FALSE))</f>
        <v>#N/A</v>
      </c>
      <c r="BP198" s="437">
        <f t="shared" ref="BP198:BP261" si="105">IF(C198="France", BO198*12%,0)</f>
        <v>0</v>
      </c>
      <c r="BQ198" s="437">
        <f t="shared" si="99"/>
        <v>0</v>
      </c>
      <c r="BR198" s="434" t="e">
        <f t="shared" ref="BR198:BR261" si="106">BO198+BP198+BQ198</f>
        <v>#N/A</v>
      </c>
      <c r="BS198" s="436">
        <f>IFERROR(BO198*VLOOKUP(C198,'[1]PARAMETRES 2024'!$C$2:$I$27,6,FALSE),0)</f>
        <v>0</v>
      </c>
      <c r="BT198" s="436">
        <f>IFERROR((BP198+BQ198)*VLOOKUP(C198,'[1]PARAMETRES 2024'!$C$2:$I$27,7,FALSE),0)</f>
        <v>0</v>
      </c>
      <c r="BU198" s="435" t="e">
        <f t="shared" ref="BU198:BU261" si="107">SUM(BR198:BT198)</f>
        <v>#N/A</v>
      </c>
      <c r="BV198"/>
      <c r="BW198"/>
      <c r="BX198" s="434" t="e">
        <f t="shared" ref="BX198:BX261" si="108">BU198+BW198</f>
        <v>#N/A</v>
      </c>
      <c r="BY198"/>
      <c r="BZ198" s="497"/>
      <c r="CA198"/>
      <c r="CB198"/>
      <c r="CC198"/>
      <c r="CD198"/>
      <c r="CE198"/>
      <c r="CF198"/>
      <c r="CG198" s="497"/>
      <c r="CH198"/>
      <c r="CI198"/>
      <c r="CJ198"/>
      <c r="CK198"/>
      <c r="CL198"/>
      <c r="CM198"/>
      <c r="CN198" s="497"/>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row>
    <row r="199" spans="1:486" s="432" customFormat="1" ht="15.75" customHeight="1" x14ac:dyDescent="0.25">
      <c r="A199" t="str">
        <f t="shared" si="102"/>
        <v>KAFSIXK, RX1021095</v>
      </c>
      <c r="B199" s="493"/>
      <c r="C199" s="455" t="s">
        <v>5644</v>
      </c>
      <c r="D199" s="455" t="s">
        <v>5645</v>
      </c>
      <c r="E199" s="458" t="s">
        <v>5646</v>
      </c>
      <c r="F199" s="455" t="s">
        <v>5647</v>
      </c>
      <c r="G199" s="504" t="s">
        <v>5648</v>
      </c>
      <c r="H199" s="503" t="s">
        <v>5649</v>
      </c>
      <c r="I199" s="455"/>
      <c r="J199" s="455">
        <v>22845</v>
      </c>
      <c r="K199" s="455"/>
      <c r="L199" s="455"/>
      <c r="M199" s="455"/>
      <c r="N199" s="455">
        <v>9018680</v>
      </c>
      <c r="O199" s="455" t="s">
        <v>5650</v>
      </c>
      <c r="P199" s="455" t="s">
        <v>5651</v>
      </c>
      <c r="Q199" s="501" t="s">
        <v>220</v>
      </c>
      <c r="R199" s="500" t="s">
        <v>220</v>
      </c>
      <c r="S199" s="492" t="b">
        <f t="shared" si="82"/>
        <v>1</v>
      </c>
      <c r="T199" s="492" t="str">
        <f t="shared" si="83"/>
        <v>ok</v>
      </c>
      <c r="U199" s="498"/>
      <c r="V199" s="498"/>
      <c r="W199" s="499"/>
      <c r="X199" s="442">
        <f t="shared" si="103"/>
        <v>0</v>
      </c>
      <c r="Y199" s="490" t="b">
        <f t="shared" si="84"/>
        <v>1</v>
      </c>
      <c r="Z199" s="492" t="str">
        <f t="shared" si="85"/>
        <v>ok</v>
      </c>
      <c r="AA199" s="498"/>
      <c r="AB199" s="498"/>
      <c r="AC199" s="499"/>
      <c r="AD199" s="442">
        <f t="shared" si="104"/>
        <v>0</v>
      </c>
      <c r="AE199" s="490" t="b">
        <f t="shared" si="86"/>
        <v>1</v>
      </c>
      <c r="AF199" s="490" t="str">
        <f t="shared" si="96"/>
        <v>ok</v>
      </c>
      <c r="AG199" s="498"/>
      <c r="AH199" s="498">
        <v>4000000</v>
      </c>
      <c r="AI199" s="499">
        <v>2500000</v>
      </c>
      <c r="AJ199" s="442">
        <f t="shared" si="93"/>
        <v>0.6</v>
      </c>
      <c r="AK199" s="492" t="b">
        <f t="shared" si="87"/>
        <v>0</v>
      </c>
      <c r="AL199" s="492" t="str">
        <f t="shared" si="88"/>
        <v/>
      </c>
      <c r="AM199" s="498"/>
      <c r="AN199" s="498">
        <v>13000000</v>
      </c>
      <c r="AO199" s="499">
        <v>5500000</v>
      </c>
      <c r="AP199" s="447">
        <f t="shared" si="89"/>
        <v>1.3636363636363635</v>
      </c>
      <c r="AQ199" s="492" t="b">
        <f t="shared" si="90"/>
        <v>0</v>
      </c>
      <c r="AR199" s="492" t="b">
        <f t="shared" si="91"/>
        <v>1</v>
      </c>
      <c r="AS199" s="492" t="str">
        <f t="shared" si="98"/>
        <v/>
      </c>
      <c r="AT199" s="498"/>
      <c r="AU199" s="443" t="s">
        <v>7169</v>
      </c>
      <c r="AV199" s="443">
        <v>3344175.44</v>
      </c>
      <c r="AW199" s="443" t="s">
        <v>7170</v>
      </c>
      <c r="AX199" s="444">
        <v>7.9795499999999997</v>
      </c>
      <c r="AY199" s="443">
        <v>1019154.23</v>
      </c>
      <c r="AZ199" s="443" t="s">
        <v>7171</v>
      </c>
      <c r="BA199" s="442" t="s">
        <v>7172</v>
      </c>
      <c r="BB199" s="442">
        <v>7057434</v>
      </c>
      <c r="BC199" s="441">
        <v>2954795</v>
      </c>
      <c r="BD199" s="440">
        <v>1254219</v>
      </c>
      <c r="BE199" s="439">
        <v>4019552.32</v>
      </c>
      <c r="BF199" s="439">
        <v>1940</v>
      </c>
      <c r="BG199" s="439" t="s">
        <v>7173</v>
      </c>
      <c r="BH199" s="439">
        <f>ROUND((AY199+BF199),0)+1</f>
        <v>1021095</v>
      </c>
      <c r="BI199" s="438" t="e">
        <f t="shared" si="94"/>
        <v>#VALUE!</v>
      </c>
      <c r="BJ199" t="e">
        <f>VLOOKUP(P199,'[1]Critère Allocation'!$A$4:$K$10,11,FALSE)</f>
        <v>#N/A</v>
      </c>
      <c r="BK199" s="431" t="e">
        <f t="shared" si="101"/>
        <v>#N/A</v>
      </c>
      <c r="BL199" s="437" t="e">
        <f>$BO199*VLOOKUP($C199,'[1]PARAMETRES 2024'!$C$2:$I$27,2,FALSE)</f>
        <v>#N/A</v>
      </c>
      <c r="BM199" s="436" t="e">
        <f>$BO199*VLOOKUP($C199,'[1]PARAMETRES 2024'!$C$2:$I$27,3,FALSE)</f>
        <v>#N/A</v>
      </c>
      <c r="BN199" s="437" t="e">
        <f>$BO199*VLOOKUP($C199,'[1]PARAMETRES 2024'!$C$2:$I$27,4,FALSE)</f>
        <v>#N/A</v>
      </c>
      <c r="BO199" s="434" t="e">
        <f>$BK199/(1-VLOOKUP($C199,'[1]PARAMETRES 2024'!$C$2:$I$27,5,FALSE))</f>
        <v>#N/A</v>
      </c>
      <c r="BP199" s="437">
        <f t="shared" si="105"/>
        <v>0</v>
      </c>
      <c r="BQ199" s="437">
        <f t="shared" si="99"/>
        <v>0</v>
      </c>
      <c r="BR199" s="434" t="e">
        <f t="shared" si="106"/>
        <v>#N/A</v>
      </c>
      <c r="BS199" s="436">
        <f>IFERROR(BO199*VLOOKUP(C199,'[1]PARAMETRES 2024'!$C$2:$I$27,6,FALSE),0)</f>
        <v>0</v>
      </c>
      <c r="BT199" s="436">
        <f>IFERROR((BP199+BQ199)*VLOOKUP(C199,'[1]PARAMETRES 2024'!$C$2:$I$27,7,FALSE),0)</f>
        <v>0</v>
      </c>
      <c r="BU199" s="435" t="e">
        <f t="shared" si="107"/>
        <v>#N/A</v>
      </c>
      <c r="BV199" s="459">
        <v>850.82898555816359</v>
      </c>
      <c r="BW199" s="459">
        <f>BV199</f>
        <v>850.82898555816359</v>
      </c>
      <c r="BX199" s="434" t="e">
        <f t="shared" si="108"/>
        <v>#N/A</v>
      </c>
      <c r="BY199"/>
      <c r="BZ199" s="497"/>
      <c r="CA199"/>
      <c r="CB199"/>
      <c r="CC199"/>
      <c r="CD199"/>
      <c r="CE199"/>
      <c r="CF199"/>
      <c r="CG199" s="497"/>
      <c r="CH199"/>
      <c r="CI199"/>
      <c r="CJ199"/>
      <c r="CK199"/>
      <c r="CL199"/>
      <c r="CM199"/>
      <c r="CN199" s="497"/>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row>
    <row r="200" spans="1:486" s="432" customFormat="1" ht="15.75" customHeight="1" x14ac:dyDescent="0.25">
      <c r="A200" t="str">
        <f t="shared" si="102"/>
        <v>UTHWJSWUE28328271</v>
      </c>
      <c r="B200" s="493"/>
      <c r="C200" s="455" t="s">
        <v>5652</v>
      </c>
      <c r="D200" s="455" t="s">
        <v>5653</v>
      </c>
      <c r="E200" s="458" t="s">
        <v>5654</v>
      </c>
      <c r="F200" s="455" t="s">
        <v>5655</v>
      </c>
      <c r="G200" s="504" t="s">
        <v>5656</v>
      </c>
      <c r="H200" s="503" t="s">
        <v>5657</v>
      </c>
      <c r="I200" s="455"/>
      <c r="J200" s="455">
        <v>50769</v>
      </c>
      <c r="K200" s="455"/>
      <c r="L200" s="455"/>
      <c r="M200" s="455"/>
      <c r="N200" s="455">
        <v>1199408</v>
      </c>
      <c r="O200" s="455" t="s">
        <v>5658</v>
      </c>
      <c r="P200" s="455" t="s">
        <v>5659</v>
      </c>
      <c r="Q200" s="501" t="s">
        <v>90</v>
      </c>
      <c r="R200" s="500" t="s">
        <v>90</v>
      </c>
      <c r="S200" s="492" t="b">
        <f t="shared" si="82"/>
        <v>1</v>
      </c>
      <c r="T200" s="492" t="str">
        <f t="shared" si="83"/>
        <v>ok</v>
      </c>
      <c r="U200" s="498"/>
      <c r="V200" s="498">
        <v>230053184</v>
      </c>
      <c r="W200" s="499">
        <v>149987629</v>
      </c>
      <c r="X200" s="442">
        <f t="shared" si="103"/>
        <v>0.53381439211896597</v>
      </c>
      <c r="Y200" s="490" t="b">
        <f t="shared" si="84"/>
        <v>0</v>
      </c>
      <c r="Z200" s="492" t="str">
        <f t="shared" si="85"/>
        <v/>
      </c>
      <c r="AA200" s="498"/>
      <c r="AB200" s="498">
        <v>281794329</v>
      </c>
      <c r="AC200" s="499">
        <v>182516854</v>
      </c>
      <c r="AD200" s="442">
        <f t="shared" si="104"/>
        <v>0.54393593152772624</v>
      </c>
      <c r="AE200" s="490" t="b">
        <f t="shared" si="86"/>
        <v>0</v>
      </c>
      <c r="AF200" s="490" t="str">
        <f t="shared" si="96"/>
        <v/>
      </c>
      <c r="AG200" s="498"/>
      <c r="AH200" s="498">
        <v>408300000</v>
      </c>
      <c r="AI200" s="499">
        <v>367005920</v>
      </c>
      <c r="AJ200" s="442">
        <f t="shared" si="93"/>
        <v>0.11251611418148241</v>
      </c>
      <c r="AK200" s="492" t="b">
        <f t="shared" si="87"/>
        <v>0</v>
      </c>
      <c r="AL200" s="492" t="str">
        <f t="shared" si="88"/>
        <v/>
      </c>
      <c r="AM200" s="498"/>
      <c r="AN200" s="498">
        <v>935000000</v>
      </c>
      <c r="AO200" s="499">
        <v>956000000</v>
      </c>
      <c r="AP200" s="447">
        <f t="shared" si="89"/>
        <v>-2.1966527196652718E-2</v>
      </c>
      <c r="AQ200" s="492" t="b">
        <f t="shared" si="90"/>
        <v>1</v>
      </c>
      <c r="AR200" s="492" t="b">
        <f t="shared" si="91"/>
        <v>1</v>
      </c>
      <c r="AS200" s="492" t="str">
        <f t="shared" si="98"/>
        <v>ok</v>
      </c>
      <c r="AT200" s="498"/>
      <c r="AU200" s="443">
        <v>722154381.78999996</v>
      </c>
      <c r="AV200" s="443">
        <v>950375530.63</v>
      </c>
      <c r="AW200" s="443" t="s">
        <v>5202</v>
      </c>
      <c r="AX200" s="444">
        <v>3.06636</v>
      </c>
      <c r="AY200" s="443">
        <v>28326320.75</v>
      </c>
      <c r="AZ200" s="443">
        <v>99066730.420000002</v>
      </c>
      <c r="BA200" s="442" t="s">
        <v>7174</v>
      </c>
      <c r="BB200" s="442">
        <v>6053059</v>
      </c>
      <c r="BC200" s="441">
        <v>39095545</v>
      </c>
      <c r="BD200" s="440">
        <v>88297272</v>
      </c>
      <c r="BE200" s="439">
        <v>70870711.180000007</v>
      </c>
      <c r="BF200" s="439">
        <v>1950</v>
      </c>
      <c r="BG200" s="439" t="s">
        <v>7175</v>
      </c>
      <c r="BH200" s="439">
        <f>ROUND((AY200+BF200),0)</f>
        <v>28328271</v>
      </c>
      <c r="BI200" s="438" t="e">
        <f t="shared" si="94"/>
        <v>#VALUE!</v>
      </c>
      <c r="BJ200" s="469" t="e">
        <f>VLOOKUP(P200,'[1]Critère Allocation'!$A$4:$K$10,11,FALSE)</f>
        <v>#N/A</v>
      </c>
      <c r="BK200" s="431" t="e">
        <f t="shared" si="101"/>
        <v>#N/A</v>
      </c>
      <c r="BL200" s="437" t="e">
        <f>$BO200*VLOOKUP($C200,'[1]PARAMETRES 2024'!$C$2:$I$27,2,FALSE)</f>
        <v>#N/A</v>
      </c>
      <c r="BM200" s="436" t="e">
        <f>$BO200*VLOOKUP($C200,'[1]PARAMETRES 2024'!$C$2:$I$27,3,FALSE)</f>
        <v>#N/A</v>
      </c>
      <c r="BN200" s="437" t="e">
        <f>$BO200*VLOOKUP($C200,'[1]PARAMETRES 2024'!$C$2:$I$27,4,FALSE)</f>
        <v>#N/A</v>
      </c>
      <c r="BO200" s="434" t="e">
        <f>$BK200/(1-VLOOKUP($C200,'[1]PARAMETRES 2024'!$C$2:$I$27,5,FALSE))</f>
        <v>#N/A</v>
      </c>
      <c r="BP200" s="437">
        <f t="shared" si="105"/>
        <v>0</v>
      </c>
      <c r="BQ200" s="437">
        <f t="shared" si="99"/>
        <v>0</v>
      </c>
      <c r="BR200" s="434" t="e">
        <f t="shared" si="106"/>
        <v>#N/A</v>
      </c>
      <c r="BS200" s="436">
        <f>IFERROR(BO200*VLOOKUP(C200,'[1]PARAMETRES 2024'!$C$2:$I$27,6,FALSE),0)</f>
        <v>0</v>
      </c>
      <c r="BT200" s="436">
        <f>IFERROR((BP200+BQ200)*VLOOKUP(C200,'[1]PARAMETRES 2024'!$C$2:$I$27,7,FALSE),0)</f>
        <v>0</v>
      </c>
      <c r="BU200" s="435" t="e">
        <f t="shared" si="107"/>
        <v>#N/A</v>
      </c>
      <c r="BV200" s="436">
        <f>94009.07</f>
        <v>94009.07</v>
      </c>
      <c r="BW200" s="459" t="e">
        <f>BV200*(1+VLOOKUP($C200,'[1]PARAMETRES 2024'!$C$2:$I$27,7,))</f>
        <v>#N/A</v>
      </c>
      <c r="BX200" s="434" t="e">
        <f t="shared" si="108"/>
        <v>#N/A</v>
      </c>
      <c r="BY200"/>
      <c r="BZ200" s="497"/>
      <c r="CA200"/>
      <c r="CB200"/>
      <c r="CC200"/>
      <c r="CD200"/>
      <c r="CE200"/>
      <c r="CF200"/>
      <c r="CG200" s="497"/>
      <c r="CH200"/>
      <c r="CI200"/>
      <c r="CJ200"/>
      <c r="CK200"/>
      <c r="CL200"/>
      <c r="CM200"/>
      <c r="CN200" s="497"/>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row>
    <row r="201" spans="1:486" s="432" customFormat="1" ht="15.75" customHeight="1" x14ac:dyDescent="0.25">
      <c r="A201" t="str">
        <f t="shared" si="102"/>
        <v>CVTFRRJ SO VDHKRYIT21026</v>
      </c>
      <c r="B201" s="493"/>
      <c r="C201" s="455" t="s">
        <v>5660</v>
      </c>
      <c r="D201" s="455" t="s">
        <v>5661</v>
      </c>
      <c r="E201" s="458" t="s">
        <v>5662</v>
      </c>
      <c r="F201" s="455" t="s">
        <v>5663</v>
      </c>
      <c r="G201" s="504" t="s">
        <v>5664</v>
      </c>
      <c r="H201" s="513" t="s">
        <v>5665</v>
      </c>
      <c r="I201" s="455"/>
      <c r="J201" s="455">
        <v>43538</v>
      </c>
      <c r="K201" s="455"/>
      <c r="L201" s="455"/>
      <c r="M201" s="455"/>
      <c r="N201" s="455">
        <v>2923977</v>
      </c>
      <c r="O201" s="455" t="s">
        <v>5666</v>
      </c>
      <c r="P201" s="455" t="s">
        <v>5667</v>
      </c>
      <c r="Q201" s="501" t="s">
        <v>90</v>
      </c>
      <c r="R201" s="500" t="s">
        <v>90</v>
      </c>
      <c r="S201" s="492" t="b">
        <f t="shared" si="82"/>
        <v>1</v>
      </c>
      <c r="T201" s="492" t="str">
        <f t="shared" si="83"/>
        <v>ok</v>
      </c>
      <c r="U201" s="498"/>
      <c r="V201" s="498"/>
      <c r="W201" s="499">
        <v>0</v>
      </c>
      <c r="X201" s="442">
        <f t="shared" si="103"/>
        <v>0</v>
      </c>
      <c r="Y201" s="490" t="b">
        <f t="shared" si="84"/>
        <v>1</v>
      </c>
      <c r="Z201" s="492" t="str">
        <f t="shared" si="85"/>
        <v>ok</v>
      </c>
      <c r="AA201" s="498"/>
      <c r="AB201" s="498">
        <v>1500000</v>
      </c>
      <c r="AC201" s="499">
        <v>500000</v>
      </c>
      <c r="AD201" s="442">
        <f t="shared" si="104"/>
        <v>2</v>
      </c>
      <c r="AE201" s="490" t="b">
        <f t="shared" si="86"/>
        <v>0</v>
      </c>
      <c r="AF201" s="490" t="str">
        <f t="shared" si="96"/>
        <v/>
      </c>
      <c r="AG201" s="498"/>
      <c r="AH201" s="498">
        <v>0</v>
      </c>
      <c r="AI201" s="499">
        <v>4232296</v>
      </c>
      <c r="AJ201" s="442">
        <f t="shared" si="93"/>
        <v>-1</v>
      </c>
      <c r="AK201" s="492" t="b">
        <f t="shared" si="87"/>
        <v>0</v>
      </c>
      <c r="AL201" s="492" t="str">
        <f t="shared" si="88"/>
        <v/>
      </c>
      <c r="AM201" s="505"/>
      <c r="AN201" s="498">
        <v>0</v>
      </c>
      <c r="AO201" s="499">
        <v>50787554</v>
      </c>
      <c r="AP201" s="447">
        <f t="shared" si="89"/>
        <v>-1</v>
      </c>
      <c r="AQ201" s="492" t="b">
        <f t="shared" si="90"/>
        <v>0</v>
      </c>
      <c r="AR201" s="492" t="b">
        <f t="shared" si="91"/>
        <v>1</v>
      </c>
      <c r="AS201" s="492" t="str">
        <f t="shared" si="98"/>
        <v/>
      </c>
      <c r="AT201" s="505"/>
      <c r="AU201" s="443">
        <v>6385915.75</v>
      </c>
      <c r="AV201" s="443">
        <v>7146154.8700000001</v>
      </c>
      <c r="AW201" s="443" t="s">
        <v>7176</v>
      </c>
      <c r="AX201" s="444">
        <v>3.2263899999999999</v>
      </c>
      <c r="AY201" s="443">
        <v>19066.3</v>
      </c>
      <c r="AZ201" s="443">
        <v>848687.58</v>
      </c>
      <c r="BA201" s="442" t="s">
        <v>7177</v>
      </c>
      <c r="BB201" s="442"/>
      <c r="BC201" s="441" t="s">
        <v>3565</v>
      </c>
      <c r="BD201" s="440">
        <v>8912</v>
      </c>
      <c r="BE201" s="439">
        <v>49600.94</v>
      </c>
      <c r="BF201" s="439">
        <v>1960</v>
      </c>
      <c r="BG201" s="439" t="s">
        <v>7168</v>
      </c>
      <c r="BH201" s="439">
        <f>ROUND((AY201+BF201),0)</f>
        <v>21026</v>
      </c>
      <c r="BI201" s="438" t="e">
        <f t="shared" si="94"/>
        <v>#VALUE!</v>
      </c>
      <c r="BJ201" s="469" t="e">
        <f>VLOOKUP(P201,'[1]Critère Allocation'!$A$4:$K$10,11,FALSE)</f>
        <v>#N/A</v>
      </c>
      <c r="BK201" s="431" t="e">
        <f t="shared" si="101"/>
        <v>#N/A</v>
      </c>
      <c r="BL201" s="437" t="e">
        <f>$BO201*VLOOKUP($C201,'[1]PARAMETRES 2024'!$C$2:$I$27,2,FALSE)</f>
        <v>#N/A</v>
      </c>
      <c r="BM201" s="436" t="e">
        <f>$BO201*VLOOKUP($C201,'[1]PARAMETRES 2024'!$C$2:$I$27,3,FALSE)</f>
        <v>#N/A</v>
      </c>
      <c r="BN201" s="437" t="e">
        <f>$BO201*VLOOKUP($C201,'[1]PARAMETRES 2024'!$C$2:$I$27,4,FALSE)</f>
        <v>#N/A</v>
      </c>
      <c r="BO201" s="434" t="e">
        <f>$BK201/(1-VLOOKUP($C201,'[1]PARAMETRES 2024'!$C$2:$I$27,5,FALSE))</f>
        <v>#N/A</v>
      </c>
      <c r="BP201" s="437">
        <f t="shared" si="105"/>
        <v>0</v>
      </c>
      <c r="BQ201" s="437">
        <f t="shared" si="99"/>
        <v>0</v>
      </c>
      <c r="BR201" s="434" t="e">
        <f t="shared" si="106"/>
        <v>#N/A</v>
      </c>
      <c r="BS201" s="436">
        <f>IFERROR(BO201*VLOOKUP(C201,'[1]PARAMETRES 2024'!$C$2:$I$27,6,FALSE),0)</f>
        <v>0</v>
      </c>
      <c r="BT201" s="436">
        <f>IFERROR((BP201+BQ201)*VLOOKUP(C201,'[1]PARAMETRES 2024'!$C$2:$I$27,7,FALSE),0)</f>
        <v>0</v>
      </c>
      <c r="BU201" s="435" t="e">
        <f t="shared" si="107"/>
        <v>#N/A</v>
      </c>
      <c r="BV201" s="436">
        <f>28.74</f>
        <v>28.74</v>
      </c>
      <c r="BW201" s="459" t="e">
        <f>BV201*(1+VLOOKUP($C201,'[1]PARAMETRES 2024'!$C$2:$I$27,7,))</f>
        <v>#N/A</v>
      </c>
      <c r="BX201" s="434" t="e">
        <f t="shared" si="108"/>
        <v>#N/A</v>
      </c>
      <c r="BY201"/>
      <c r="BZ201" s="497"/>
      <c r="CA201"/>
      <c r="CB201"/>
      <c r="CC201"/>
      <c r="CD201"/>
      <c r="CE201"/>
      <c r="CF201"/>
      <c r="CG201" s="497"/>
      <c r="CH201"/>
      <c r="CI201"/>
      <c r="CJ201"/>
      <c r="CK201"/>
      <c r="CL201"/>
      <c r="CM201"/>
      <c r="CN201" s="497"/>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row>
    <row r="202" spans="1:486" s="432" customFormat="1" ht="15.75" customHeight="1" x14ac:dyDescent="0.25">
      <c r="A202" t="str">
        <f t="shared" si="102"/>
        <v>LYLKQBZU LH IVE RWGL66516</v>
      </c>
      <c r="B202" s="493"/>
      <c r="C202" s="510" t="s">
        <v>5668</v>
      </c>
      <c r="D202" s="455" t="s">
        <v>5669</v>
      </c>
      <c r="E202" s="458" t="s">
        <v>5670</v>
      </c>
      <c r="F202" s="510" t="s">
        <v>5671</v>
      </c>
      <c r="G202" s="512" t="s">
        <v>5672</v>
      </c>
      <c r="H202" s="511" t="s">
        <v>5673</v>
      </c>
      <c r="I202" s="510"/>
      <c r="J202" s="455">
        <v>11495</v>
      </c>
      <c r="K202" s="510"/>
      <c r="L202" s="510"/>
      <c r="M202" s="502"/>
      <c r="N202" s="455">
        <v>3829612</v>
      </c>
      <c r="O202" s="510" t="s">
        <v>5674</v>
      </c>
      <c r="P202" s="455" t="s">
        <v>5675</v>
      </c>
      <c r="Q202" s="501" t="s">
        <v>90</v>
      </c>
      <c r="R202" s="500" t="s">
        <v>90</v>
      </c>
      <c r="S202" s="492" t="b">
        <f t="shared" si="82"/>
        <v>1</v>
      </c>
      <c r="T202" s="492" t="str">
        <f t="shared" si="83"/>
        <v>ok</v>
      </c>
      <c r="U202" s="498"/>
      <c r="V202" s="498"/>
      <c r="W202" s="499">
        <v>0</v>
      </c>
      <c r="X202" s="442">
        <f t="shared" si="103"/>
        <v>0</v>
      </c>
      <c r="Y202" s="490" t="b">
        <f t="shared" si="84"/>
        <v>1</v>
      </c>
      <c r="Z202" s="492" t="str">
        <f t="shared" si="85"/>
        <v>ok</v>
      </c>
      <c r="AA202" s="498"/>
      <c r="AB202" s="498">
        <v>1049000</v>
      </c>
      <c r="AC202" s="499">
        <v>1050000</v>
      </c>
      <c r="AD202" s="442">
        <f t="shared" si="104"/>
        <v>-9.5238095238095238E-4</v>
      </c>
      <c r="AE202" s="490" t="b">
        <f t="shared" si="86"/>
        <v>1</v>
      </c>
      <c r="AF202" s="490" t="str">
        <f t="shared" si="96"/>
        <v>ok</v>
      </c>
      <c r="AG202" s="498"/>
      <c r="AH202" s="498">
        <v>0</v>
      </c>
      <c r="AI202" s="499">
        <v>100000</v>
      </c>
      <c r="AJ202" s="442">
        <f t="shared" si="93"/>
        <v>-1</v>
      </c>
      <c r="AK202" s="492" t="b">
        <f t="shared" si="87"/>
        <v>0</v>
      </c>
      <c r="AL202" s="492" t="str">
        <f t="shared" si="88"/>
        <v/>
      </c>
      <c r="AM202" s="498"/>
      <c r="AN202" s="498">
        <v>0</v>
      </c>
      <c r="AO202" s="499">
        <v>200000</v>
      </c>
      <c r="AP202" s="447">
        <f t="shared" si="89"/>
        <v>-1</v>
      </c>
      <c r="AQ202" s="492" t="b">
        <f t="shared" si="90"/>
        <v>0</v>
      </c>
      <c r="AR202" s="492" t="b">
        <f t="shared" si="91"/>
        <v>1</v>
      </c>
      <c r="AS202" s="492" t="str">
        <f t="shared" ref="AS202:AS208" si="109">IF(AND(AQ202,AR202),"ok","")</f>
        <v/>
      </c>
      <c r="AT202" s="498"/>
      <c r="AU202" s="443">
        <v>1828104.04</v>
      </c>
      <c r="AV202" s="443">
        <v>8043818.6900000004</v>
      </c>
      <c r="AW202" s="443" t="s">
        <v>7178</v>
      </c>
      <c r="AX202" s="444">
        <v>0.72606000000000004</v>
      </c>
      <c r="AY202" s="443">
        <v>64545.55</v>
      </c>
      <c r="AZ202" s="443">
        <v>1493.27</v>
      </c>
      <c r="BA202" s="442" t="s">
        <v>7179</v>
      </c>
      <c r="BB202" s="442"/>
      <c r="BC202" s="441" t="s">
        <v>3565</v>
      </c>
      <c r="BD202" s="440">
        <v>44927</v>
      </c>
      <c r="BE202" s="439">
        <v>11866.35</v>
      </c>
      <c r="BF202" s="439">
        <v>1970</v>
      </c>
      <c r="BG202" s="439" t="s">
        <v>7180</v>
      </c>
      <c r="BH202" s="439">
        <f>ROUND((AY202+BF202),0)</f>
        <v>66516</v>
      </c>
      <c r="BI202" s="438" t="e">
        <f t="shared" si="94"/>
        <v>#VALUE!</v>
      </c>
      <c r="BJ202" s="469" t="e">
        <f>VLOOKUP(P202,'[1]Critère Allocation'!$A$4:$K$10,11,FALSE)</f>
        <v>#N/A</v>
      </c>
      <c r="BK202" s="431" t="e">
        <f t="shared" si="101"/>
        <v>#N/A</v>
      </c>
      <c r="BL202" s="437" t="e">
        <f>$BO202*VLOOKUP($C202,'[1]PARAMETRES 2024'!$C$2:$I$27,2,FALSE)</f>
        <v>#N/A</v>
      </c>
      <c r="BM202" s="436" t="e">
        <f>$BO202*VLOOKUP($C202,'[1]PARAMETRES 2024'!$C$2:$I$27,3,FALSE)</f>
        <v>#N/A</v>
      </c>
      <c r="BN202" s="437" t="e">
        <f>$BO202*VLOOKUP($C202,'[1]PARAMETRES 2024'!$C$2:$I$27,4,FALSE)</f>
        <v>#N/A</v>
      </c>
      <c r="BO202" s="434" t="e">
        <f>$BK202/(1-VLOOKUP($C202,'[1]PARAMETRES 2024'!$C$2:$I$27,5,FALSE))</f>
        <v>#N/A</v>
      </c>
      <c r="BP202" s="437">
        <f t="shared" si="105"/>
        <v>0</v>
      </c>
      <c r="BQ202" s="437">
        <f t="shared" si="99"/>
        <v>0</v>
      </c>
      <c r="BR202" s="434" t="e">
        <f t="shared" si="106"/>
        <v>#N/A</v>
      </c>
      <c r="BS202" s="436">
        <f>IFERROR(BO202*VLOOKUP(C202,'[1]PARAMETRES 2024'!$C$2:$I$27,6,FALSE),0)</f>
        <v>0</v>
      </c>
      <c r="BT202" s="436">
        <f>IFERROR((BP202+BQ202)*VLOOKUP(C202,'[1]PARAMETRES 2024'!$C$2:$I$27,7,FALSE),0)</f>
        <v>0</v>
      </c>
      <c r="BU202" s="435" t="e">
        <f t="shared" si="107"/>
        <v>#N/A</v>
      </c>
      <c r="BV202" s="436">
        <f>51.98</f>
        <v>51.98</v>
      </c>
      <c r="BW202" s="459" t="e">
        <f>BV202*(1+VLOOKUP($C202,'[1]PARAMETRES 2024'!$C$2:$I$27,7,))</f>
        <v>#N/A</v>
      </c>
      <c r="BX202" s="434" t="e">
        <f t="shared" si="108"/>
        <v>#N/A</v>
      </c>
      <c r="BY202"/>
      <c r="BZ202" s="497"/>
      <c r="CA202"/>
      <c r="CB202"/>
      <c r="CC202"/>
      <c r="CD202"/>
      <c r="CE202"/>
      <c r="CF202"/>
      <c r="CG202" s="497"/>
      <c r="CH202"/>
      <c r="CI202"/>
      <c r="CJ202"/>
      <c r="CK202"/>
      <c r="CL202"/>
      <c r="CM202"/>
      <c r="CN202" s="497"/>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row>
    <row r="203" spans="1:486" s="432" customFormat="1" ht="15.75" customHeight="1" x14ac:dyDescent="0.25">
      <c r="A203" t="str">
        <f t="shared" si="102"/>
        <v>XBNKMKCJ581196</v>
      </c>
      <c r="B203" s="445" t="s">
        <v>1</v>
      </c>
      <c r="C203" s="455" t="s">
        <v>5676</v>
      </c>
      <c r="D203" s="455" t="s">
        <v>5677</v>
      </c>
      <c r="E203" s="458" t="s">
        <v>5678</v>
      </c>
      <c r="F203" s="455" t="s">
        <v>5679</v>
      </c>
      <c r="G203" s="509" t="s">
        <v>5680</v>
      </c>
      <c r="H203" s="508" t="s">
        <v>5681</v>
      </c>
      <c r="I203" s="458"/>
      <c r="J203" s="507">
        <v>92125</v>
      </c>
      <c r="K203" s="506"/>
      <c r="L203" s="506"/>
      <c r="M203" s="455"/>
      <c r="N203" s="455">
        <v>1444619</v>
      </c>
      <c r="O203" s="455" t="s">
        <v>5682</v>
      </c>
      <c r="P203" s="455" t="s">
        <v>5683</v>
      </c>
      <c r="Q203" s="501" t="s">
        <v>90</v>
      </c>
      <c r="R203" s="500"/>
      <c r="S203" s="492" t="b">
        <f t="shared" si="82"/>
        <v>0</v>
      </c>
      <c r="T203" s="492" t="str">
        <f t="shared" si="83"/>
        <v/>
      </c>
      <c r="U203" s="498"/>
      <c r="V203" s="498"/>
      <c r="W203" s="499"/>
      <c r="X203" s="442">
        <f t="shared" si="103"/>
        <v>0</v>
      </c>
      <c r="Y203" s="490" t="b">
        <f t="shared" si="84"/>
        <v>1</v>
      </c>
      <c r="Z203" s="492" t="str">
        <f t="shared" si="85"/>
        <v>ok</v>
      </c>
      <c r="AA203" s="498"/>
      <c r="AB203" s="498">
        <v>12000000</v>
      </c>
      <c r="AC203" s="499"/>
      <c r="AD203" s="442">
        <f t="shared" si="104"/>
        <v>1</v>
      </c>
      <c r="AE203" s="490" t="b">
        <f t="shared" si="86"/>
        <v>0</v>
      </c>
      <c r="AF203" s="490" t="str">
        <f t="shared" si="96"/>
        <v/>
      </c>
      <c r="AG203" s="498"/>
      <c r="AH203" s="498">
        <v>500000</v>
      </c>
      <c r="AI203" s="499"/>
      <c r="AJ203" s="442">
        <f t="shared" si="93"/>
        <v>1</v>
      </c>
      <c r="AK203" s="492" t="b">
        <f t="shared" si="87"/>
        <v>0</v>
      </c>
      <c r="AL203" s="492" t="str">
        <f t="shared" si="88"/>
        <v/>
      </c>
      <c r="AM203" s="498"/>
      <c r="AN203" s="498">
        <v>1000000</v>
      </c>
      <c r="AO203" s="499"/>
      <c r="AP203" s="447">
        <f t="shared" si="89"/>
        <v>1</v>
      </c>
      <c r="AQ203" s="492" t="b">
        <f t="shared" si="90"/>
        <v>0</v>
      </c>
      <c r="AR203" s="492" t="b">
        <f t="shared" si="91"/>
        <v>1</v>
      </c>
      <c r="AS203" s="492" t="str">
        <f t="shared" si="109"/>
        <v/>
      </c>
      <c r="AT203" s="498"/>
      <c r="AU203" s="443">
        <v>66842795.299999997</v>
      </c>
      <c r="AV203" s="443" t="s">
        <v>3565</v>
      </c>
      <c r="AW203" s="443" t="s">
        <v>7181</v>
      </c>
      <c r="AX203" s="444">
        <v>0.14319000000000001</v>
      </c>
      <c r="AY203" s="443">
        <v>579215.54</v>
      </c>
      <c r="AZ203" s="443" t="s">
        <v>3565</v>
      </c>
      <c r="BA203" s="442" t="s">
        <v>7182</v>
      </c>
      <c r="BB203" s="442"/>
      <c r="BC203" s="441" t="s">
        <v>3565</v>
      </c>
      <c r="BD203" s="440">
        <v>369388</v>
      </c>
      <c r="BE203" s="439">
        <v>646011.55000000005</v>
      </c>
      <c r="BF203" s="439">
        <v>1980</v>
      </c>
      <c r="BG203" s="439" t="s">
        <v>6895</v>
      </c>
      <c r="BH203" s="439">
        <f>ROUND((AY203+BF203),0)</f>
        <v>581196</v>
      </c>
      <c r="BI203" s="438" t="e">
        <f t="shared" si="94"/>
        <v>#VALUE!</v>
      </c>
      <c r="BJ203" s="469" t="e">
        <f>VLOOKUP(P203,'[1]Critère Allocation'!$A$4:$K$10,11,FALSE)</f>
        <v>#N/A</v>
      </c>
      <c r="BK203" s="431" t="e">
        <f t="shared" si="101"/>
        <v>#N/A</v>
      </c>
      <c r="BL203" s="437" t="e">
        <f>$BO203*VLOOKUP($C203,'[1]PARAMETRES 2024'!$C$2:$I$27,2,FALSE)</f>
        <v>#N/A</v>
      </c>
      <c r="BM203" s="436" t="e">
        <f>$BO203*VLOOKUP($C203,'[1]PARAMETRES 2024'!$C$2:$I$27,3,FALSE)</f>
        <v>#N/A</v>
      </c>
      <c r="BN203" s="437" t="e">
        <f>$BO203*VLOOKUP($C203,'[1]PARAMETRES 2024'!$C$2:$I$27,4,FALSE)</f>
        <v>#N/A</v>
      </c>
      <c r="BO203" s="434" t="e">
        <f>$BK203/(1-VLOOKUP($C203,'[1]PARAMETRES 2024'!$C$2:$I$27,5,FALSE))</f>
        <v>#N/A</v>
      </c>
      <c r="BP203" s="437">
        <f t="shared" si="105"/>
        <v>0</v>
      </c>
      <c r="BQ203" s="437">
        <f t="shared" si="99"/>
        <v>0</v>
      </c>
      <c r="BR203" s="434" t="e">
        <f t="shared" si="106"/>
        <v>#N/A</v>
      </c>
      <c r="BS203" s="436">
        <f>IFERROR(BO203*VLOOKUP(C203,'[1]PARAMETRES 2024'!$C$2:$I$27,6,FALSE),0)</f>
        <v>0</v>
      </c>
      <c r="BT203" s="436">
        <f>IFERROR((BP203+BQ203)*VLOOKUP(C203,'[1]PARAMETRES 2024'!$C$2:$I$27,7,FALSE),0)</f>
        <v>0</v>
      </c>
      <c r="BU203" s="435" t="e">
        <f t="shared" si="107"/>
        <v>#N/A</v>
      </c>
      <c r="BV203" s="436">
        <f>440.64</f>
        <v>440.64</v>
      </c>
      <c r="BW203" s="459" t="e">
        <f>BV203*(1+VLOOKUP($C203,'[1]PARAMETRES 2024'!$C$2:$I$27,7,))</f>
        <v>#N/A</v>
      </c>
      <c r="BX203" s="434" t="e">
        <f t="shared" si="108"/>
        <v>#N/A</v>
      </c>
      <c r="BY203"/>
      <c r="BZ203" s="497"/>
      <c r="CA203"/>
      <c r="CB203"/>
      <c r="CC203"/>
      <c r="CD203"/>
      <c r="CE203"/>
      <c r="CF203"/>
      <c r="CG203" s="497"/>
      <c r="CH203"/>
      <c r="CI203"/>
      <c r="CJ203"/>
      <c r="CK203"/>
      <c r="CL203"/>
      <c r="CM203"/>
      <c r="CN203" s="497"/>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row>
    <row r="204" spans="1:486" s="432" customFormat="1" ht="15.75" customHeight="1" x14ac:dyDescent="0.25">
      <c r="A204" t="str">
        <f t="shared" si="102"/>
        <v>UKWTKV8330074</v>
      </c>
      <c r="B204" s="493"/>
      <c r="C204" s="455" t="s">
        <v>5684</v>
      </c>
      <c r="D204" s="455" t="s">
        <v>5685</v>
      </c>
      <c r="E204" s="458" t="s">
        <v>5686</v>
      </c>
      <c r="F204" s="455" t="s">
        <v>5687</v>
      </c>
      <c r="G204" s="504" t="s">
        <v>5688</v>
      </c>
      <c r="H204" s="503" t="s">
        <v>5689</v>
      </c>
      <c r="I204" s="455"/>
      <c r="J204" s="455">
        <v>15510</v>
      </c>
      <c r="K204" s="455"/>
      <c r="L204" s="455"/>
      <c r="M204" s="455"/>
      <c r="N204" s="455" t="s">
        <v>5690</v>
      </c>
      <c r="O204" s="455" t="s">
        <v>5691</v>
      </c>
      <c r="P204" s="455" t="s">
        <v>5692</v>
      </c>
      <c r="Q204" s="501" t="s">
        <v>105</v>
      </c>
      <c r="R204" s="500" t="s">
        <v>105</v>
      </c>
      <c r="S204" s="492" t="b">
        <f t="shared" si="82"/>
        <v>1</v>
      </c>
      <c r="T204" s="492" t="str">
        <f t="shared" si="83"/>
        <v>ok</v>
      </c>
      <c r="U204" s="498"/>
      <c r="V204" s="498">
        <v>4032059</v>
      </c>
      <c r="W204" s="499">
        <v>3981875</v>
      </c>
      <c r="X204" s="442">
        <f t="shared" si="103"/>
        <v>1.2603107832365406E-2</v>
      </c>
      <c r="Y204" s="490" t="b">
        <f t="shared" si="84"/>
        <v>1</v>
      </c>
      <c r="Z204" s="492" t="str">
        <f t="shared" si="85"/>
        <v>ok</v>
      </c>
      <c r="AA204" s="498"/>
      <c r="AB204" s="498">
        <v>2781686</v>
      </c>
      <c r="AC204" s="499">
        <v>2674698</v>
      </c>
      <c r="AD204" s="442">
        <f t="shared" si="104"/>
        <v>4.0000029909918799E-2</v>
      </c>
      <c r="AE204" s="490" t="b">
        <f t="shared" si="86"/>
        <v>1</v>
      </c>
      <c r="AF204" s="490" t="str">
        <f t="shared" si="96"/>
        <v>ok</v>
      </c>
      <c r="AG204" s="498"/>
      <c r="AH204" s="498">
        <v>100000</v>
      </c>
      <c r="AI204" s="499">
        <v>100000</v>
      </c>
      <c r="AJ204" s="442">
        <f t="shared" si="93"/>
        <v>0</v>
      </c>
      <c r="AK204" s="492" t="b">
        <f t="shared" si="87"/>
        <v>1</v>
      </c>
      <c r="AL204" s="492" t="str">
        <f t="shared" si="88"/>
        <v>ok</v>
      </c>
      <c r="AM204" s="498"/>
      <c r="AN204" s="498">
        <v>110000</v>
      </c>
      <c r="AO204" s="499">
        <v>110000</v>
      </c>
      <c r="AP204" s="447">
        <f t="shared" si="89"/>
        <v>0</v>
      </c>
      <c r="AQ204" s="492" t="b">
        <f t="shared" si="90"/>
        <v>1</v>
      </c>
      <c r="AR204" s="492" t="b">
        <f t="shared" si="91"/>
        <v>1</v>
      </c>
      <c r="AS204" s="492" t="str">
        <f t="shared" si="109"/>
        <v>ok</v>
      </c>
      <c r="AT204" s="498"/>
      <c r="AU204" s="443">
        <v>1647202.21</v>
      </c>
      <c r="AV204" s="443">
        <v>8698467.4700000007</v>
      </c>
      <c r="AW204" s="443" t="s">
        <v>7184</v>
      </c>
      <c r="AX204" s="444">
        <v>8.0336200000000009</v>
      </c>
      <c r="AY204" s="443">
        <v>8328084.21</v>
      </c>
      <c r="AZ204" s="443">
        <v>2285685.16</v>
      </c>
      <c r="BA204" s="442" t="s">
        <v>7185</v>
      </c>
      <c r="BB204" s="442">
        <v>8403316</v>
      </c>
      <c r="BC204" s="441">
        <v>8924516</v>
      </c>
      <c r="BD204" s="440">
        <v>3779566</v>
      </c>
      <c r="BE204" s="439">
        <v>4308472.6399999997</v>
      </c>
      <c r="BF204" s="439">
        <v>1990</v>
      </c>
      <c r="BG204" s="439" t="s">
        <v>7186</v>
      </c>
      <c r="BH204" s="439">
        <f>ROUND((AY204+BF204),0)</f>
        <v>8330074</v>
      </c>
      <c r="BI204" s="438" t="e">
        <f t="shared" si="94"/>
        <v>#VALUE!</v>
      </c>
      <c r="BJ204" t="e">
        <f>VLOOKUP(P204,'[1]Critère Allocation'!$A$4:$K$10,11,FALSE)</f>
        <v>#N/A</v>
      </c>
      <c r="BK204" s="431" t="e">
        <f t="shared" si="101"/>
        <v>#N/A</v>
      </c>
      <c r="BL204" s="437" t="e">
        <f>$BO204*VLOOKUP($C204,'[1]PARAMETRES 2024'!$C$2:$I$27,2,FALSE)</f>
        <v>#N/A</v>
      </c>
      <c r="BM204" s="436" t="e">
        <f>$BO204*VLOOKUP($C204,'[1]PARAMETRES 2024'!$C$2:$I$27,3,FALSE)</f>
        <v>#N/A</v>
      </c>
      <c r="BN204" s="437" t="e">
        <f>$BO204*VLOOKUP($C204,'[1]PARAMETRES 2024'!$C$2:$I$27,4,FALSE)</f>
        <v>#N/A</v>
      </c>
      <c r="BO204" s="434" t="e">
        <f>$BK204/(1-VLOOKUP($C204,'[1]PARAMETRES 2024'!$C$2:$I$27,5,FALSE))</f>
        <v>#N/A</v>
      </c>
      <c r="BP204" s="437">
        <f t="shared" si="105"/>
        <v>0</v>
      </c>
      <c r="BQ204" s="437">
        <f t="shared" si="99"/>
        <v>0</v>
      </c>
      <c r="BR204" s="434" t="e">
        <f t="shared" si="106"/>
        <v>#N/A</v>
      </c>
      <c r="BS204" s="436">
        <f>IFERROR(BO204*VLOOKUP(C204,'[1]PARAMETRES 2024'!$C$2:$I$27,6,FALSE),0)</f>
        <v>0</v>
      </c>
      <c r="BT204" s="436">
        <f>IFERROR((BP204+BQ204)*VLOOKUP(C204,'[1]PARAMETRES 2024'!$C$2:$I$27,7,FALSE),0)</f>
        <v>0</v>
      </c>
      <c r="BU204" s="435" t="e">
        <f t="shared" si="107"/>
        <v>#N/A</v>
      </c>
      <c r="BV204"/>
      <c r="BW204"/>
      <c r="BX204" s="434" t="e">
        <f t="shared" si="108"/>
        <v>#N/A</v>
      </c>
      <c r="BY204"/>
      <c r="BZ204" s="497"/>
      <c r="CA204"/>
      <c r="CB204"/>
      <c r="CC204"/>
      <c r="CD204"/>
      <c r="CE204"/>
      <c r="CF204"/>
      <c r="CG204" s="497"/>
      <c r="CH204"/>
      <c r="CI204"/>
      <c r="CJ204"/>
      <c r="CK204"/>
      <c r="CL204"/>
      <c r="CM204"/>
      <c r="CN204" s="497"/>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row>
    <row r="205" spans="1:486" s="432" customFormat="1" ht="15.75" customHeight="1" x14ac:dyDescent="0.25">
      <c r="A205" t="str">
        <f t="shared" si="102"/>
        <v>PMSABF35836</v>
      </c>
      <c r="B205" s="493"/>
      <c r="C205" s="455" t="s">
        <v>5693</v>
      </c>
      <c r="D205" s="455" t="s">
        <v>5694</v>
      </c>
      <c r="E205" s="458" t="s">
        <v>5695</v>
      </c>
      <c r="F205" s="455" t="s">
        <v>5696</v>
      </c>
      <c r="G205" s="504" t="s">
        <v>5697</v>
      </c>
      <c r="H205" s="503" t="s">
        <v>5698</v>
      </c>
      <c r="I205" s="455"/>
      <c r="J205" s="455">
        <v>50036</v>
      </c>
      <c r="K205" s="455"/>
      <c r="L205" s="455"/>
      <c r="M205" s="455"/>
      <c r="N205" s="455">
        <v>6576685</v>
      </c>
      <c r="O205" s="455" t="s">
        <v>5699</v>
      </c>
      <c r="P205" s="455" t="s">
        <v>5700</v>
      </c>
      <c r="Q205" s="501" t="s">
        <v>105</v>
      </c>
      <c r="R205" s="500" t="s">
        <v>105</v>
      </c>
      <c r="S205" s="492" t="b">
        <f t="shared" ref="S205:S261" si="110">Q205=R205</f>
        <v>1</v>
      </c>
      <c r="T205" s="492" t="str">
        <f t="shared" ref="T205:T261" si="111">IF(S205,"ok","")</f>
        <v>ok</v>
      </c>
      <c r="U205" s="498"/>
      <c r="V205" s="498">
        <v>940569</v>
      </c>
      <c r="W205" s="499">
        <v>928829</v>
      </c>
      <c r="X205" s="442">
        <f t="shared" si="103"/>
        <v>1.2639570900564043E-2</v>
      </c>
      <c r="Y205" s="490" t="b">
        <f t="shared" ref="Y205:Y261" si="112">IFERROR(IF(AND(X205&gt;-0.15,X205&lt;0.15),TRUE,FALSE),FALSE)</f>
        <v>1</v>
      </c>
      <c r="Z205" s="492" t="str">
        <f t="shared" ref="Z205:Z223" si="113">IF(Y205,"ok","")</f>
        <v>ok</v>
      </c>
      <c r="AA205" s="498"/>
      <c r="AB205" s="498"/>
      <c r="AC205" s="499"/>
      <c r="AD205" s="442">
        <f t="shared" si="104"/>
        <v>0</v>
      </c>
      <c r="AE205" s="490" t="b">
        <f t="shared" ref="AE205:AE261" si="114">IFERROR(IF(AND(AD205&gt;-0.1,AD205&lt;0.1),TRUE,FALSE),FALSE)</f>
        <v>1</v>
      </c>
      <c r="AF205" s="490" t="str">
        <f t="shared" si="96"/>
        <v>ok</v>
      </c>
      <c r="AG205" s="498"/>
      <c r="AH205" s="498"/>
      <c r="AI205" s="499">
        <v>0</v>
      </c>
      <c r="AJ205" s="442">
        <f t="shared" si="93"/>
        <v>0</v>
      </c>
      <c r="AK205" s="492" t="b">
        <f t="shared" ref="AK205:AK261" si="115">IFERROR(IF(AND(AJ205&gt;-0.1,AJ205&lt;0.1),TRUE,FALSE),FALSE)</f>
        <v>1</v>
      </c>
      <c r="AL205" s="492" t="str">
        <f t="shared" ref="AL205:AL261" si="116">IF(AK205,"ok","")</f>
        <v>ok</v>
      </c>
      <c r="AM205" s="498"/>
      <c r="AN205" s="498"/>
      <c r="AO205" s="499">
        <v>0</v>
      </c>
      <c r="AP205" s="447">
        <f t="shared" ref="AP205:AP261" si="117">IF(AO205=0,IF(AN205=0,0,1),(AN205-AO205)/AO205)</f>
        <v>0</v>
      </c>
      <c r="AQ205" s="492" t="b">
        <f t="shared" ref="AQ205:AQ261" si="118">IFERROR(IF(AND(AP205&gt;-0.1,AP205&lt;0.1),TRUE,FALSE),FALSE)</f>
        <v>1</v>
      </c>
      <c r="AR205" s="492" t="b">
        <f t="shared" ref="AR205:AR261" si="119">IFERROR(IF(AH205=0,AN205=0,AN205&gt;AH205),FALSE)</f>
        <v>1</v>
      </c>
      <c r="AS205" s="492" t="str">
        <f t="shared" si="109"/>
        <v>ok</v>
      </c>
      <c r="AT205" s="498"/>
      <c r="AU205" s="443">
        <v>540409.56999999995</v>
      </c>
      <c r="AV205" s="443">
        <v>854064.53</v>
      </c>
      <c r="AW205" s="443" t="s">
        <v>7187</v>
      </c>
      <c r="AX205" s="444">
        <v>9.2858699999999992</v>
      </c>
      <c r="AY205" s="443">
        <v>33834.79</v>
      </c>
      <c r="AZ205" s="443">
        <v>183080.34</v>
      </c>
      <c r="BA205" s="442" t="s">
        <v>7188</v>
      </c>
      <c r="BB205" s="442">
        <v>622762</v>
      </c>
      <c r="BC205" s="441">
        <v>617250</v>
      </c>
      <c r="BD205" s="440">
        <v>1435973</v>
      </c>
      <c r="BE205" s="439">
        <v>9118742.25</v>
      </c>
      <c r="BF205" s="439">
        <v>2000</v>
      </c>
      <c r="BG205" s="439" t="s">
        <v>7190</v>
      </c>
      <c r="BH205" s="439">
        <f>ROUND((AY205+BF205),0)+1</f>
        <v>35836</v>
      </c>
      <c r="BI205" s="438" t="e">
        <f t="shared" si="94"/>
        <v>#VALUE!</v>
      </c>
      <c r="BJ205" t="e">
        <f>VLOOKUP(P205,'[1]Critère Allocation'!$A$4:$K$10,11,FALSE)</f>
        <v>#N/A</v>
      </c>
      <c r="BK205" s="431" t="e">
        <f t="shared" si="101"/>
        <v>#N/A</v>
      </c>
      <c r="BL205" s="437" t="e">
        <f>$BO205*VLOOKUP($C205,'[1]PARAMETRES 2024'!$C$2:$I$27,2,FALSE)</f>
        <v>#N/A</v>
      </c>
      <c r="BM205" s="436" t="e">
        <f>$BO205*VLOOKUP($C205,'[1]PARAMETRES 2024'!$C$2:$I$27,3,FALSE)</f>
        <v>#N/A</v>
      </c>
      <c r="BN205" s="437" t="e">
        <f>$BO205*VLOOKUP($C205,'[1]PARAMETRES 2024'!$C$2:$I$27,4,FALSE)</f>
        <v>#N/A</v>
      </c>
      <c r="BO205" s="434" t="e">
        <f>$BK205/(1-VLOOKUP($C205,'[1]PARAMETRES 2024'!$C$2:$I$27,5,FALSE))</f>
        <v>#N/A</v>
      </c>
      <c r="BP205" s="437">
        <f t="shared" si="105"/>
        <v>0</v>
      </c>
      <c r="BQ205" s="437">
        <f t="shared" si="99"/>
        <v>0</v>
      </c>
      <c r="BR205" s="434" t="e">
        <f t="shared" si="106"/>
        <v>#N/A</v>
      </c>
      <c r="BS205" s="436">
        <f>IFERROR(BO205*VLOOKUP(C205,'[1]PARAMETRES 2024'!$C$2:$I$27,6,FALSE),0)</f>
        <v>0</v>
      </c>
      <c r="BT205" s="436">
        <f>IFERROR((BP205+BQ205)*VLOOKUP(C205,'[1]PARAMETRES 2024'!$C$2:$I$27,7,FALSE),0)</f>
        <v>0</v>
      </c>
      <c r="BU205" s="435" t="e">
        <f t="shared" si="107"/>
        <v>#N/A</v>
      </c>
      <c r="BV205"/>
      <c r="BW205"/>
      <c r="BX205" s="434" t="e">
        <f t="shared" si="108"/>
        <v>#N/A</v>
      </c>
      <c r="BY205"/>
      <c r="BZ205" s="497"/>
      <c r="CA205"/>
      <c r="CB205"/>
      <c r="CC205"/>
      <c r="CD205"/>
      <c r="CE205"/>
      <c r="CF205"/>
      <c r="CG205" s="497"/>
      <c r="CH205"/>
      <c r="CI205"/>
      <c r="CJ205"/>
      <c r="CK205"/>
      <c r="CL205"/>
      <c r="CM205"/>
      <c r="CN205" s="497"/>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row>
    <row r="206" spans="1:486" s="432" customFormat="1" ht="15" customHeight="1" x14ac:dyDescent="0.25">
      <c r="A206" t="str">
        <f t="shared" si="102"/>
        <v>AGVUKIYSYUCAM40292257</v>
      </c>
      <c r="B206" s="493"/>
      <c r="C206" s="455" t="s">
        <v>5701</v>
      </c>
      <c r="D206" s="455" t="s">
        <v>5702</v>
      </c>
      <c r="E206" s="458" t="s">
        <v>5703</v>
      </c>
      <c r="F206" s="455" t="s">
        <v>5704</v>
      </c>
      <c r="G206" s="504" t="s">
        <v>5705</v>
      </c>
      <c r="H206" s="503" t="s">
        <v>5706</v>
      </c>
      <c r="I206" s="455" t="s">
        <v>5707</v>
      </c>
      <c r="J206" s="455">
        <v>53449</v>
      </c>
      <c r="K206" s="455"/>
      <c r="L206" s="455"/>
      <c r="M206" s="455"/>
      <c r="N206" s="455" t="s">
        <v>5708</v>
      </c>
      <c r="O206" s="455" t="s">
        <v>5709</v>
      </c>
      <c r="P206" s="455" t="s">
        <v>5710</v>
      </c>
      <c r="Q206" s="501" t="s">
        <v>105</v>
      </c>
      <c r="R206" s="500" t="s">
        <v>105</v>
      </c>
      <c r="S206" s="492" t="b">
        <f t="shared" si="110"/>
        <v>1</v>
      </c>
      <c r="T206" s="492" t="str">
        <f t="shared" si="111"/>
        <v>ok</v>
      </c>
      <c r="U206" s="498"/>
      <c r="V206" s="498">
        <v>13020887</v>
      </c>
      <c r="W206" s="499">
        <v>12095160</v>
      </c>
      <c r="X206" s="442">
        <f t="shared" si="103"/>
        <v>7.6536978427734728E-2</v>
      </c>
      <c r="Y206" s="490" t="b">
        <f t="shared" si="112"/>
        <v>1</v>
      </c>
      <c r="Z206" s="492" t="str">
        <f t="shared" si="113"/>
        <v>ok</v>
      </c>
      <c r="AA206" s="498"/>
      <c r="AB206" s="498">
        <v>6342678</v>
      </c>
      <c r="AC206" s="499">
        <v>6098729</v>
      </c>
      <c r="AD206" s="442">
        <f t="shared" si="104"/>
        <v>3.9999973765025468E-2</v>
      </c>
      <c r="AE206" s="490" t="b">
        <f t="shared" si="114"/>
        <v>1</v>
      </c>
      <c r="AF206" s="490" t="str">
        <f t="shared" si="96"/>
        <v>ok</v>
      </c>
      <c r="AG206" s="498"/>
      <c r="AH206" s="498">
        <v>274235</v>
      </c>
      <c r="AI206" s="499">
        <v>357781</v>
      </c>
      <c r="AJ206" s="442">
        <f t="shared" si="93"/>
        <v>-0.23351156154183705</v>
      </c>
      <c r="AK206" s="492" t="b">
        <f t="shared" si="115"/>
        <v>0</v>
      </c>
      <c r="AL206" s="492" t="str">
        <f t="shared" si="116"/>
        <v/>
      </c>
      <c r="AM206" s="498"/>
      <c r="AN206" s="498">
        <v>320144</v>
      </c>
      <c r="AO206" s="499">
        <v>474985</v>
      </c>
      <c r="AP206" s="447">
        <f t="shared" si="117"/>
        <v>-0.32599134709517141</v>
      </c>
      <c r="AQ206" s="492" t="b">
        <f t="shared" si="118"/>
        <v>0</v>
      </c>
      <c r="AR206" s="492" t="b">
        <f t="shared" si="119"/>
        <v>1</v>
      </c>
      <c r="AS206" s="492" t="str">
        <f t="shared" si="109"/>
        <v/>
      </c>
      <c r="AT206" s="498"/>
      <c r="AU206" s="443">
        <v>42851419.880000003</v>
      </c>
      <c r="AV206" s="443">
        <v>37356047.840000004</v>
      </c>
      <c r="AW206" s="443" t="s">
        <v>5422</v>
      </c>
      <c r="AX206" s="444">
        <v>4.7625400000000004</v>
      </c>
      <c r="AY206" s="443">
        <v>40290247.109999999</v>
      </c>
      <c r="AZ206" s="443">
        <v>9806767.7699999996</v>
      </c>
      <c r="BA206" s="442" t="s">
        <v>7191</v>
      </c>
      <c r="BB206" s="442">
        <v>5095239</v>
      </c>
      <c r="BC206" s="441">
        <v>1614960</v>
      </c>
      <c r="BD206" s="440">
        <v>45731477</v>
      </c>
      <c r="BE206" s="439">
        <v>85682180.430000007</v>
      </c>
      <c r="BF206" s="439">
        <v>2010</v>
      </c>
      <c r="BG206" s="439" t="s">
        <v>7131</v>
      </c>
      <c r="BH206" s="439">
        <f t="shared" ref="BH206:BH215" si="120">ROUND((AY206+BF206),0)</f>
        <v>40292257</v>
      </c>
      <c r="BI206" s="438" t="e">
        <f t="shared" si="94"/>
        <v>#VALUE!</v>
      </c>
      <c r="BJ206" t="e">
        <f>VLOOKUP(P206,'[1]Critère Allocation'!$A$4:$K$10,11,FALSE)</f>
        <v>#N/A</v>
      </c>
      <c r="BK206" s="431" t="e">
        <f t="shared" si="101"/>
        <v>#N/A</v>
      </c>
      <c r="BL206" s="437" t="e">
        <f>$BO206*VLOOKUP($C206,'[1]PARAMETRES 2024'!$C$2:$I$27,2,FALSE)</f>
        <v>#N/A</v>
      </c>
      <c r="BM206" s="436" t="e">
        <f>$BO206*VLOOKUP($C206,'[1]PARAMETRES 2024'!$C$2:$I$27,3,FALSE)</f>
        <v>#N/A</v>
      </c>
      <c r="BN206" s="437" t="e">
        <f>$BO206*VLOOKUP($C206,'[1]PARAMETRES 2024'!$C$2:$I$27,4,FALSE)</f>
        <v>#N/A</v>
      </c>
      <c r="BO206" s="434" t="e">
        <f>$BK206/(1-VLOOKUP($C206,'[1]PARAMETRES 2024'!$C$2:$I$27,5,FALSE))</f>
        <v>#N/A</v>
      </c>
      <c r="BP206" s="437">
        <f t="shared" si="105"/>
        <v>0</v>
      </c>
      <c r="BQ206" s="437">
        <f t="shared" ref="BQ206:BQ213" si="121">IF(C206="France",BO206*$BQ$2,0)</f>
        <v>0</v>
      </c>
      <c r="BR206" s="434" t="e">
        <f t="shared" si="106"/>
        <v>#N/A</v>
      </c>
      <c r="BS206" s="436">
        <f>IFERROR(BO206*VLOOKUP(C206,'[1]PARAMETRES 2024'!$C$2:$I$27,6,FALSE),0)</f>
        <v>0</v>
      </c>
      <c r="BT206" s="436">
        <f>IFERROR((BP206+BQ206)*VLOOKUP(C206,'[1]PARAMETRES 2024'!$C$2:$I$27,7,FALSE),0)</f>
        <v>0</v>
      </c>
      <c r="BU206" s="435" t="e">
        <f t="shared" si="107"/>
        <v>#N/A</v>
      </c>
      <c r="BV206"/>
      <c r="BW206"/>
      <c r="BX206" s="434" t="e">
        <f t="shared" si="108"/>
        <v>#N/A</v>
      </c>
      <c r="BY206"/>
      <c r="BZ206" s="497"/>
      <c r="CA206"/>
      <c r="CB206"/>
      <c r="CC206"/>
      <c r="CD206"/>
      <c r="CE206"/>
      <c r="CF206"/>
      <c r="CG206" s="497"/>
      <c r="CH206"/>
      <c r="CI206"/>
      <c r="CJ206"/>
      <c r="CK206"/>
      <c r="CL206"/>
      <c r="CM206"/>
      <c r="CN206" s="497"/>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row>
    <row r="207" spans="1:486" s="432" customFormat="1" ht="15" customHeight="1" x14ac:dyDescent="0.25">
      <c r="A207" t="str">
        <f t="shared" si="102"/>
        <v>74478979</v>
      </c>
      <c r="B207" s="493"/>
      <c r="C207" s="455" t="s">
        <v>5711</v>
      </c>
      <c r="D207" s="455" t="s">
        <v>5712</v>
      </c>
      <c r="E207" s="458" t="s">
        <v>5713</v>
      </c>
      <c r="F207" s="455" t="s">
        <v>5714</v>
      </c>
      <c r="G207" s="504" t="s">
        <v>5715</v>
      </c>
      <c r="H207" s="503"/>
      <c r="I207" s="455"/>
      <c r="J207" s="455"/>
      <c r="K207" s="455"/>
      <c r="L207" s="455"/>
      <c r="M207" s="455"/>
      <c r="N207" s="455"/>
      <c r="O207" s="455"/>
      <c r="P207" s="455"/>
      <c r="Q207" s="501" t="s">
        <v>105</v>
      </c>
      <c r="R207" s="500" t="s">
        <v>105</v>
      </c>
      <c r="S207" s="492" t="b">
        <f t="shared" si="110"/>
        <v>1</v>
      </c>
      <c r="T207" s="492" t="str">
        <f t="shared" si="111"/>
        <v>ok</v>
      </c>
      <c r="U207" s="498"/>
      <c r="V207" s="498">
        <v>11070854</v>
      </c>
      <c r="W207" s="499">
        <v>10395854</v>
      </c>
      <c r="X207" s="442">
        <f t="shared" si="103"/>
        <v>6.4929730640695807E-2</v>
      </c>
      <c r="Y207" s="490" t="b">
        <f t="shared" si="112"/>
        <v>1</v>
      </c>
      <c r="Z207" s="492" t="str">
        <f t="shared" si="113"/>
        <v>ok</v>
      </c>
      <c r="AA207" s="505"/>
      <c r="AB207" s="498">
        <v>10125616</v>
      </c>
      <c r="AC207" s="499">
        <v>9838080</v>
      </c>
      <c r="AD207" s="442">
        <f t="shared" si="104"/>
        <v>2.9226841009627896E-2</v>
      </c>
      <c r="AE207" s="490" t="b">
        <f t="shared" si="114"/>
        <v>1</v>
      </c>
      <c r="AF207" s="490" t="str">
        <f t="shared" si="96"/>
        <v>ok</v>
      </c>
      <c r="AG207" s="498"/>
      <c r="AH207" s="498">
        <v>8730877</v>
      </c>
      <c r="AI207" s="499">
        <v>8948484</v>
      </c>
      <c r="AJ207" s="442">
        <f t="shared" ref="AJ207:AJ270" si="122">IF(AI207=0,IF(AH207=0,0,1),(AH207-AI207)/AI207)</f>
        <v>-2.4317750358608229E-2</v>
      </c>
      <c r="AK207" s="492" t="b">
        <f t="shared" si="115"/>
        <v>1</v>
      </c>
      <c r="AL207" s="492" t="str">
        <f t="shared" si="116"/>
        <v>ok</v>
      </c>
      <c r="AM207" s="498"/>
      <c r="AN207" s="498">
        <v>12428319</v>
      </c>
      <c r="AO207" s="499">
        <v>11036480</v>
      </c>
      <c r="AP207" s="447">
        <f t="shared" si="117"/>
        <v>0.12611258299747746</v>
      </c>
      <c r="AQ207" s="492" t="b">
        <f t="shared" si="118"/>
        <v>0</v>
      </c>
      <c r="AR207" s="492" t="b">
        <f t="shared" si="119"/>
        <v>1</v>
      </c>
      <c r="AS207" s="492" t="str">
        <f t="shared" si="109"/>
        <v/>
      </c>
      <c r="AT207" s="498"/>
      <c r="AU207" s="443">
        <v>15986813.98</v>
      </c>
      <c r="AV207" s="443">
        <v>2135721.6</v>
      </c>
      <c r="AW207" s="443" t="s">
        <v>7192</v>
      </c>
      <c r="AX207" s="444">
        <v>8.4195100000000007</v>
      </c>
      <c r="AY207" s="443">
        <v>74476959.010000005</v>
      </c>
      <c r="AZ207" s="443">
        <v>1780289.76</v>
      </c>
      <c r="BA207" s="442" t="s">
        <v>7193</v>
      </c>
      <c r="BB207" s="442">
        <v>2595495</v>
      </c>
      <c r="BC207" s="441">
        <v>99076123</v>
      </c>
      <c r="BD207" s="440">
        <v>43096810</v>
      </c>
      <c r="BE207" s="439">
        <v>27921335.629999999</v>
      </c>
      <c r="BF207" s="439">
        <v>2020</v>
      </c>
      <c r="BG207" s="439" t="s">
        <v>6764</v>
      </c>
      <c r="BH207" s="439">
        <f t="shared" si="120"/>
        <v>74478979</v>
      </c>
      <c r="BI207" s="438" t="e">
        <f t="shared" ref="BI207:BI270" si="123">BG207+AY207</f>
        <v>#VALUE!</v>
      </c>
      <c r="BJ207" t="e">
        <f>VLOOKUP(P207,'[1]Critère Allocation'!$A$4:$K$10,11,FALSE)</f>
        <v>#N/A</v>
      </c>
      <c r="BK207" s="431" t="e">
        <f t="shared" si="101"/>
        <v>#N/A</v>
      </c>
      <c r="BL207" s="437" t="e">
        <f>$BO207*VLOOKUP($C207,'[1]PARAMETRES 2024'!$C$2:$I$27,2,FALSE)</f>
        <v>#N/A</v>
      </c>
      <c r="BM207" s="436" t="e">
        <f>$BO207*VLOOKUP($C207,'[1]PARAMETRES 2024'!$C$2:$I$27,3,FALSE)</f>
        <v>#N/A</v>
      </c>
      <c r="BN207" s="437" t="e">
        <f>$BO207*VLOOKUP($C207,'[1]PARAMETRES 2024'!$C$2:$I$27,4,FALSE)</f>
        <v>#N/A</v>
      </c>
      <c r="BO207" s="434" t="e">
        <f>$BK207/(1-VLOOKUP($C207,'[1]PARAMETRES 2024'!$C$2:$I$27,5,FALSE))</f>
        <v>#N/A</v>
      </c>
      <c r="BP207" s="437">
        <f t="shared" si="105"/>
        <v>0</v>
      </c>
      <c r="BQ207" s="437">
        <f t="shared" si="121"/>
        <v>0</v>
      </c>
      <c r="BR207" s="434" t="e">
        <f t="shared" si="106"/>
        <v>#N/A</v>
      </c>
      <c r="BS207" s="436">
        <f>IFERROR(BO207*VLOOKUP(C207,'[1]PARAMETRES 2024'!$C$2:$I$27,6,FALSE),0)</f>
        <v>0</v>
      </c>
      <c r="BT207" s="436">
        <f>IFERROR((BP207+BQ207)*VLOOKUP(C207,'[1]PARAMETRES 2024'!$C$2:$I$27,7,FALSE),0)</f>
        <v>0</v>
      </c>
      <c r="BU207" s="435" t="e">
        <f t="shared" si="107"/>
        <v>#N/A</v>
      </c>
      <c r="BV207"/>
      <c r="BW207"/>
      <c r="BX207" s="434" t="e">
        <f t="shared" si="108"/>
        <v>#N/A</v>
      </c>
      <c r="BY207"/>
      <c r="BZ207" s="497"/>
      <c r="CA207"/>
      <c r="CB207"/>
      <c r="CC207"/>
      <c r="CD207"/>
      <c r="CE207"/>
      <c r="CF207"/>
      <c r="CG207" s="497"/>
      <c r="CH207"/>
      <c r="CI207"/>
      <c r="CJ207"/>
      <c r="CK207"/>
      <c r="CL207"/>
      <c r="CM207"/>
      <c r="CN207" s="49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row>
    <row r="208" spans="1:486" s="432" customFormat="1" ht="15" customHeight="1" x14ac:dyDescent="0.25">
      <c r="A208" t="str">
        <f t="shared" si="102"/>
        <v>5.2067056718674</v>
      </c>
      <c r="B208" s="445" t="s">
        <v>1</v>
      </c>
      <c r="C208" s="455" t="s">
        <v>5716</v>
      </c>
      <c r="D208" s="455" t="s">
        <v>5717</v>
      </c>
      <c r="E208" s="458" t="s">
        <v>5718</v>
      </c>
      <c r="F208" s="455">
        <v>12786</v>
      </c>
      <c r="G208" s="504" t="s">
        <v>5719</v>
      </c>
      <c r="H208" s="503" t="s">
        <v>5720</v>
      </c>
      <c r="I208" s="455">
        <v>538865</v>
      </c>
      <c r="J208" s="455">
        <v>4615400</v>
      </c>
      <c r="K208" s="455" t="s">
        <v>5721</v>
      </c>
      <c r="L208" s="455" t="s">
        <v>5722</v>
      </c>
      <c r="M208" s="502"/>
      <c r="N208" s="455"/>
      <c r="O208" s="455"/>
      <c r="P208" s="455"/>
      <c r="Q208" s="501" t="s">
        <v>105</v>
      </c>
      <c r="R208" s="500"/>
      <c r="S208" s="492" t="b">
        <f t="shared" si="110"/>
        <v>0</v>
      </c>
      <c r="T208" s="492" t="str">
        <f t="shared" si="111"/>
        <v/>
      </c>
      <c r="U208" s="498"/>
      <c r="V208" s="498"/>
      <c r="W208" s="499"/>
      <c r="X208" s="442">
        <f t="shared" si="103"/>
        <v>0</v>
      </c>
      <c r="Y208" s="490" t="b">
        <f t="shared" si="112"/>
        <v>1</v>
      </c>
      <c r="Z208" s="492" t="str">
        <f t="shared" si="113"/>
        <v>ok</v>
      </c>
      <c r="AA208" s="498"/>
      <c r="AB208" s="498"/>
      <c r="AC208" s="499"/>
      <c r="AD208" s="442">
        <f t="shared" si="104"/>
        <v>0</v>
      </c>
      <c r="AE208" s="490" t="b">
        <f t="shared" si="114"/>
        <v>1</v>
      </c>
      <c r="AF208" s="490" t="str">
        <f t="shared" si="96"/>
        <v>ok</v>
      </c>
      <c r="AG208" s="498"/>
      <c r="AH208" s="498">
        <v>4429529</v>
      </c>
      <c r="AI208" s="499"/>
      <c r="AJ208" s="442">
        <f t="shared" si="122"/>
        <v>1</v>
      </c>
      <c r="AK208" s="492" t="b">
        <f t="shared" si="115"/>
        <v>0</v>
      </c>
      <c r="AL208" s="492" t="str">
        <f t="shared" si="116"/>
        <v/>
      </c>
      <c r="AM208" s="498"/>
      <c r="AN208" s="498">
        <v>8311237</v>
      </c>
      <c r="AO208" s="499"/>
      <c r="AP208" s="447">
        <f t="shared" si="117"/>
        <v>1</v>
      </c>
      <c r="AQ208" s="492" t="b">
        <f t="shared" si="118"/>
        <v>0</v>
      </c>
      <c r="AR208" s="492" t="b">
        <f t="shared" si="119"/>
        <v>1</v>
      </c>
      <c r="AS208" s="492" t="str">
        <f t="shared" si="109"/>
        <v/>
      </c>
      <c r="AT208" s="498"/>
      <c r="AU208" s="443">
        <v>6953114.2000000002</v>
      </c>
      <c r="AV208" s="443" t="s">
        <v>3565</v>
      </c>
      <c r="AW208" s="443" t="s">
        <v>7194</v>
      </c>
      <c r="AX208" s="444">
        <v>5.8718899999999996</v>
      </c>
      <c r="AY208" s="443">
        <v>6716644.3700000001</v>
      </c>
      <c r="AZ208" s="443" t="s">
        <v>3565</v>
      </c>
      <c r="BA208" s="442" t="s">
        <v>7195</v>
      </c>
      <c r="BB208" s="442">
        <v>53561</v>
      </c>
      <c r="BC208" s="441" t="s">
        <v>7196</v>
      </c>
      <c r="BD208" s="440">
        <v>4538369</v>
      </c>
      <c r="BE208" s="439">
        <v>1213053.6100000001</v>
      </c>
      <c r="BF208" s="439">
        <v>2030</v>
      </c>
      <c r="BG208" s="439" t="s">
        <v>6806</v>
      </c>
      <c r="BH208" s="439">
        <f t="shared" si="120"/>
        <v>6718674</v>
      </c>
      <c r="BI208" s="438" t="e">
        <f t="shared" si="123"/>
        <v>#VALUE!</v>
      </c>
      <c r="BJ208" t="e">
        <f>VLOOKUP(P208,'[1]Critère Allocation'!$A$4:$K$10,11,FALSE)</f>
        <v>#N/A</v>
      </c>
      <c r="BK208" s="431" t="e">
        <f t="shared" si="101"/>
        <v>#N/A</v>
      </c>
      <c r="BL208" s="437" t="e">
        <f>$BO208*VLOOKUP($C208,'[1]PARAMETRES 2024'!$C$2:$I$27,2,FALSE)</f>
        <v>#N/A</v>
      </c>
      <c r="BM208" s="436" t="e">
        <f>$BO208*VLOOKUP($C208,'[1]PARAMETRES 2024'!$C$2:$I$27,3,FALSE)</f>
        <v>#N/A</v>
      </c>
      <c r="BN208" s="437" t="e">
        <f>$BO208*VLOOKUP($C208,'[1]PARAMETRES 2024'!$C$2:$I$27,4,FALSE)</f>
        <v>#N/A</v>
      </c>
      <c r="BO208" s="434" t="e">
        <f>$BK208/(1-VLOOKUP($C208,'[1]PARAMETRES 2024'!$C$2:$I$27,5,FALSE))</f>
        <v>#N/A</v>
      </c>
      <c r="BP208" s="437">
        <f t="shared" si="105"/>
        <v>0</v>
      </c>
      <c r="BQ208" s="437">
        <f t="shared" si="121"/>
        <v>0</v>
      </c>
      <c r="BR208" s="434" t="e">
        <f t="shared" si="106"/>
        <v>#N/A</v>
      </c>
      <c r="BS208" s="436">
        <f>IFERROR(BO208*VLOOKUP(C208,'[1]PARAMETRES 2024'!$C$2:$I$27,6,FALSE),0)</f>
        <v>0</v>
      </c>
      <c r="BT208" s="436">
        <f>IFERROR((BP208+BQ208)*VLOOKUP(C208,'[1]PARAMETRES 2024'!$C$2:$I$27,7,FALSE),0)</f>
        <v>0</v>
      </c>
      <c r="BU208" s="435" t="e">
        <f t="shared" si="107"/>
        <v>#N/A</v>
      </c>
      <c r="BV208"/>
      <c r="BW208"/>
      <c r="BX208" s="434" t="e">
        <f t="shared" si="108"/>
        <v>#N/A</v>
      </c>
      <c r="BY208"/>
      <c r="BZ208" s="497"/>
      <c r="CA208"/>
      <c r="CB208"/>
      <c r="CC208"/>
      <c r="CD208"/>
      <c r="CE208"/>
      <c r="CF208"/>
      <c r="CG208" s="497"/>
      <c r="CH208"/>
      <c r="CI208"/>
      <c r="CJ208"/>
      <c r="CK208"/>
      <c r="CL208"/>
      <c r="CM208"/>
      <c r="CN208" s="497"/>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row>
    <row r="209" spans="1:486" s="432" customFormat="1" ht="15" customHeight="1" x14ac:dyDescent="0.25">
      <c r="A209" t="str">
        <f t="shared" si="102"/>
        <v>Nhke13376054</v>
      </c>
      <c r="B209" s="445"/>
      <c r="C209" s="456" t="s">
        <v>5723</v>
      </c>
      <c r="D209" s="456" t="s">
        <v>5724</v>
      </c>
      <c r="E209" s="458" t="s">
        <v>5725</v>
      </c>
      <c r="F209" s="456" t="s">
        <v>5726</v>
      </c>
      <c r="G209" s="457" t="s">
        <v>5727</v>
      </c>
      <c r="H209" s="456" t="s">
        <v>5728</v>
      </c>
      <c r="I209" s="456" t="s">
        <v>5729</v>
      </c>
      <c r="J209" s="456">
        <v>96831</v>
      </c>
      <c r="K209" s="456" t="s">
        <v>5730</v>
      </c>
      <c r="L209" s="456" t="s">
        <v>5731</v>
      </c>
      <c r="M209" s="456">
        <v>136332</v>
      </c>
      <c r="N209" s="455">
        <v>8026097</v>
      </c>
      <c r="O209" s="456" t="s">
        <v>5732</v>
      </c>
      <c r="P209" s="455" t="s">
        <v>5733</v>
      </c>
      <c r="Q209" s="496" t="s">
        <v>105</v>
      </c>
      <c r="R209" s="453" t="s">
        <v>105</v>
      </c>
      <c r="S209" s="446" t="b">
        <f t="shared" si="110"/>
        <v>1</v>
      </c>
      <c r="T209" s="446" t="str">
        <f t="shared" si="111"/>
        <v>ok</v>
      </c>
      <c r="U209" s="452"/>
      <c r="V209" s="495">
        <v>10978000</v>
      </c>
      <c r="W209" s="450">
        <v>10678600</v>
      </c>
      <c r="X209" s="442">
        <f t="shared" si="103"/>
        <v>2.8037383177570093E-2</v>
      </c>
      <c r="Y209" s="447" t="b">
        <f t="shared" si="112"/>
        <v>1</v>
      </c>
      <c r="Z209" s="446" t="str">
        <f t="shared" si="113"/>
        <v>ok</v>
      </c>
      <c r="AA209" s="465"/>
      <c r="AB209" s="495">
        <v>12488191</v>
      </c>
      <c r="AC209" s="450">
        <v>12425298</v>
      </c>
      <c r="AD209" s="442">
        <f t="shared" si="104"/>
        <v>5.061689466119847E-3</v>
      </c>
      <c r="AE209" s="447" t="b">
        <f t="shared" si="114"/>
        <v>1</v>
      </c>
      <c r="AF209" s="447" t="str">
        <f t="shared" si="96"/>
        <v>ok</v>
      </c>
      <c r="AG209" s="452"/>
      <c r="AH209" s="495">
        <v>768738.51</v>
      </c>
      <c r="AI209" s="450">
        <v>963040</v>
      </c>
      <c r="AJ209" s="442">
        <f t="shared" si="122"/>
        <v>-0.20175848355208506</v>
      </c>
      <c r="AK209" s="446" t="b">
        <f t="shared" si="115"/>
        <v>0</v>
      </c>
      <c r="AL209" s="446" t="str">
        <f t="shared" si="116"/>
        <v/>
      </c>
      <c r="AM209" s="452"/>
      <c r="AN209" s="495">
        <v>958445.47</v>
      </c>
      <c r="AO209" s="450">
        <v>1147226</v>
      </c>
      <c r="AP209" s="447">
        <f t="shared" si="117"/>
        <v>-0.16455391527040011</v>
      </c>
      <c r="AQ209" s="446" t="b">
        <f t="shared" si="118"/>
        <v>0</v>
      </c>
      <c r="AR209" s="446" t="b">
        <f t="shared" si="119"/>
        <v>1</v>
      </c>
      <c r="AS209" s="446" t="s">
        <v>3</v>
      </c>
      <c r="AT209" s="452"/>
      <c r="AU209" s="443">
        <v>50894985.140000001</v>
      </c>
      <c r="AV209" s="443">
        <v>15491241.4</v>
      </c>
      <c r="AW209" s="443" t="s">
        <v>7197</v>
      </c>
      <c r="AX209" s="444">
        <v>0.40254000000000001</v>
      </c>
      <c r="AY209" s="443">
        <v>13374013.609999999</v>
      </c>
      <c r="AZ209" s="443">
        <v>87271553.120000005</v>
      </c>
      <c r="BA209" s="442" t="s">
        <v>7198</v>
      </c>
      <c r="BB209" s="442">
        <v>2525867</v>
      </c>
      <c r="BC209" s="441">
        <v>67975837</v>
      </c>
      <c r="BD209" s="440">
        <v>65929017</v>
      </c>
      <c r="BE209" s="439">
        <v>48689227.280000001</v>
      </c>
      <c r="BF209" s="439">
        <v>2040</v>
      </c>
      <c r="BG209" s="439" t="s">
        <v>6880</v>
      </c>
      <c r="BH209" s="439">
        <f t="shared" si="120"/>
        <v>13376054</v>
      </c>
      <c r="BI209" s="438" t="e">
        <f t="shared" si="123"/>
        <v>#VALUE!</v>
      </c>
      <c r="BJ209" t="e">
        <f>VLOOKUP(P209,'[1]Critère Allocation'!$A$4:$K$10,11,FALSE)</f>
        <v>#N/A</v>
      </c>
      <c r="BK209" s="431" t="e">
        <f t="shared" si="101"/>
        <v>#N/A</v>
      </c>
      <c r="BL209" s="437" t="e">
        <f>$BO209*VLOOKUP($C209,'[1]PARAMETRES 2024'!$C$2:$I$27,2,FALSE)</f>
        <v>#N/A</v>
      </c>
      <c r="BM209" s="436" t="e">
        <f>$BO209*VLOOKUP($C209,'[1]PARAMETRES 2024'!$C$2:$I$27,3,FALSE)</f>
        <v>#N/A</v>
      </c>
      <c r="BN209" s="437" t="e">
        <f>$BO209*VLOOKUP($C209,'[1]PARAMETRES 2024'!$C$2:$I$27,4,FALSE)</f>
        <v>#N/A</v>
      </c>
      <c r="BO209" s="434" t="e">
        <f>$BK209/(1-VLOOKUP($C209,'[1]PARAMETRES 2024'!$C$2:$I$27,5,FALSE))</f>
        <v>#N/A</v>
      </c>
      <c r="BP209" s="437">
        <f t="shared" si="105"/>
        <v>0</v>
      </c>
      <c r="BQ209" s="437">
        <f t="shared" si="121"/>
        <v>0</v>
      </c>
      <c r="BR209" s="434" t="e">
        <f t="shared" si="106"/>
        <v>#N/A</v>
      </c>
      <c r="BS209" s="436">
        <f>IFERROR(BO209*VLOOKUP(C209,'[1]PARAMETRES 2024'!$C$2:$I$27,6,FALSE),0)</f>
        <v>0</v>
      </c>
      <c r="BT209" s="436">
        <f>IFERROR((BP209+BQ209)*VLOOKUP(C209,'[1]PARAMETRES 2024'!$C$2:$I$27,7,FALSE),0)</f>
        <v>0</v>
      </c>
      <c r="BU209" s="435" t="e">
        <f t="shared" si="107"/>
        <v>#N/A</v>
      </c>
      <c r="BX209" s="434" t="e">
        <f t="shared" si="108"/>
        <v>#N/A</v>
      </c>
      <c r="BZ209" s="433"/>
      <c r="CG209" s="433"/>
      <c r="CN209" s="433"/>
    </row>
    <row r="210" spans="1:486" s="432" customFormat="1" ht="15" customHeight="1" x14ac:dyDescent="0.25">
      <c r="A210" t="str">
        <f t="shared" si="102"/>
        <v>Ehjgnr46113</v>
      </c>
      <c r="B210" s="445"/>
      <c r="C210" s="456" t="s">
        <v>5734</v>
      </c>
      <c r="D210" s="456" t="s">
        <v>5735</v>
      </c>
      <c r="E210" s="458" t="s">
        <v>5736</v>
      </c>
      <c r="F210" s="456" t="s">
        <v>5737</v>
      </c>
      <c r="G210" s="457" t="s">
        <v>5738</v>
      </c>
      <c r="H210" s="456" t="s">
        <v>5739</v>
      </c>
      <c r="I210" s="456" t="s">
        <v>5740</v>
      </c>
      <c r="J210" s="456">
        <v>78427</v>
      </c>
      <c r="K210" s="456" t="s">
        <v>5741</v>
      </c>
      <c r="L210" s="456" t="s">
        <v>5742</v>
      </c>
      <c r="M210" s="456">
        <v>406605</v>
      </c>
      <c r="N210" s="455" t="s">
        <v>5743</v>
      </c>
      <c r="O210" s="456" t="s">
        <v>5744</v>
      </c>
      <c r="P210" s="455" t="s">
        <v>5745</v>
      </c>
      <c r="Q210" s="496" t="s">
        <v>105</v>
      </c>
      <c r="R210" s="453" t="s">
        <v>105</v>
      </c>
      <c r="S210" s="446" t="b">
        <f t="shared" si="110"/>
        <v>1</v>
      </c>
      <c r="T210" s="446" t="str">
        <f t="shared" si="111"/>
        <v>ok</v>
      </c>
      <c r="U210" s="452"/>
      <c r="V210" s="495"/>
      <c r="W210" s="450"/>
      <c r="X210" s="442">
        <f t="shared" si="103"/>
        <v>0</v>
      </c>
      <c r="Y210" s="447" t="b">
        <f t="shared" si="112"/>
        <v>1</v>
      </c>
      <c r="Z210" s="446" t="str">
        <f t="shared" si="113"/>
        <v>ok</v>
      </c>
      <c r="AA210" s="452"/>
      <c r="AB210" s="495"/>
      <c r="AC210" s="450"/>
      <c r="AD210" s="442">
        <f t="shared" si="104"/>
        <v>0</v>
      </c>
      <c r="AE210" s="447" t="b">
        <f t="shared" si="114"/>
        <v>1</v>
      </c>
      <c r="AF210" s="447" t="str">
        <f t="shared" si="96"/>
        <v>ok</v>
      </c>
      <c r="AG210" s="452"/>
      <c r="AH210" s="495">
        <v>246050.41</v>
      </c>
      <c r="AI210" s="450">
        <v>227975</v>
      </c>
      <c r="AJ210" s="442">
        <f t="shared" si="122"/>
        <v>7.9286807764009232E-2</v>
      </c>
      <c r="AK210" s="446" t="b">
        <f t="shared" si="115"/>
        <v>1</v>
      </c>
      <c r="AL210" s="446" t="str">
        <f t="shared" si="116"/>
        <v>ok</v>
      </c>
      <c r="AM210" s="452"/>
      <c r="AN210" s="495">
        <v>304225.33</v>
      </c>
      <c r="AO210" s="450">
        <v>320989</v>
      </c>
      <c r="AP210" s="447">
        <f t="shared" si="117"/>
        <v>-5.222506067186098E-2</v>
      </c>
      <c r="AQ210" s="446" t="b">
        <f t="shared" si="118"/>
        <v>1</v>
      </c>
      <c r="AR210" s="446" t="b">
        <f t="shared" si="119"/>
        <v>1</v>
      </c>
      <c r="AS210" s="446" t="s">
        <v>3</v>
      </c>
      <c r="AT210" s="452"/>
      <c r="AU210" s="443">
        <v>145749.35999999999</v>
      </c>
      <c r="AV210" s="443">
        <v>215952.68</v>
      </c>
      <c r="AW210" s="443" t="s">
        <v>7199</v>
      </c>
      <c r="AX210" s="444">
        <v>1.9221299999999999</v>
      </c>
      <c r="AY210" s="443">
        <v>44062.53</v>
      </c>
      <c r="AZ210" s="443">
        <v>121555.94</v>
      </c>
      <c r="BA210" s="442" t="s">
        <v>7200</v>
      </c>
      <c r="BB210" s="442"/>
      <c r="BC210" s="441" t="s">
        <v>3565</v>
      </c>
      <c r="BD210" s="440">
        <v>141720</v>
      </c>
      <c r="BE210" s="439">
        <v>192656.08</v>
      </c>
      <c r="BF210" s="439">
        <v>2050</v>
      </c>
      <c r="BG210" s="439" t="s">
        <v>7161</v>
      </c>
      <c r="BH210" s="439">
        <f t="shared" si="120"/>
        <v>46113</v>
      </c>
      <c r="BI210" s="438" t="e">
        <f t="shared" si="123"/>
        <v>#VALUE!</v>
      </c>
      <c r="BJ210" t="e">
        <f>VLOOKUP(P210,'[1]Critère Allocation'!$A$4:$K$10,11,FALSE)</f>
        <v>#N/A</v>
      </c>
      <c r="BK210" s="431" t="e">
        <f t="shared" si="101"/>
        <v>#N/A</v>
      </c>
      <c r="BL210" s="437" t="e">
        <f>$BO210*VLOOKUP($C210,'[1]PARAMETRES 2024'!$C$2:$I$27,2,FALSE)</f>
        <v>#N/A</v>
      </c>
      <c r="BM210" s="436" t="e">
        <f>$BO210*VLOOKUP($C210,'[1]PARAMETRES 2024'!$C$2:$I$27,3,FALSE)</f>
        <v>#N/A</v>
      </c>
      <c r="BN210" s="437" t="e">
        <f>$BO210*VLOOKUP($C210,'[1]PARAMETRES 2024'!$C$2:$I$27,4,FALSE)</f>
        <v>#N/A</v>
      </c>
      <c r="BO210" s="434" t="e">
        <f>$BK210/(1-VLOOKUP($C210,'[1]PARAMETRES 2024'!$C$2:$I$27,5,FALSE))</f>
        <v>#N/A</v>
      </c>
      <c r="BP210" s="437">
        <f t="shared" si="105"/>
        <v>0</v>
      </c>
      <c r="BQ210" s="437">
        <f t="shared" si="121"/>
        <v>0</v>
      </c>
      <c r="BR210" s="434" t="e">
        <f t="shared" si="106"/>
        <v>#N/A</v>
      </c>
      <c r="BS210" s="436">
        <f>IFERROR(BO210*VLOOKUP(C210,'[1]PARAMETRES 2024'!$C$2:$I$27,6,FALSE),0)</f>
        <v>0</v>
      </c>
      <c r="BT210" s="436">
        <f>IFERROR((BP210+BQ210)*VLOOKUP(C210,'[1]PARAMETRES 2024'!$C$2:$I$27,7,FALSE),0)</f>
        <v>0</v>
      </c>
      <c r="BU210" s="435" t="e">
        <f t="shared" si="107"/>
        <v>#N/A</v>
      </c>
      <c r="BX210" s="434" t="e">
        <f t="shared" si="108"/>
        <v>#N/A</v>
      </c>
      <c r="BZ210" s="433"/>
      <c r="CG210" s="433"/>
      <c r="CN210" s="433"/>
    </row>
    <row r="211" spans="1:486" s="432" customFormat="1" ht="15" customHeight="1" x14ac:dyDescent="0.25">
      <c r="A211" t="str">
        <f t="shared" si="102"/>
        <v>16854</v>
      </c>
      <c r="B211" s="445"/>
      <c r="C211" s="456" t="s">
        <v>5746</v>
      </c>
      <c r="D211" s="456" t="s">
        <v>5747</v>
      </c>
      <c r="E211" s="458" t="s">
        <v>5748</v>
      </c>
      <c r="F211" s="456" t="s">
        <v>5749</v>
      </c>
      <c r="G211" s="457" t="s">
        <v>5750</v>
      </c>
      <c r="H211" s="456"/>
      <c r="I211" s="456"/>
      <c r="J211" s="456"/>
      <c r="K211" s="456"/>
      <c r="L211" s="456"/>
      <c r="M211" s="456"/>
      <c r="N211" s="455"/>
      <c r="O211" s="456"/>
      <c r="P211" s="455"/>
      <c r="Q211" s="496" t="s">
        <v>105</v>
      </c>
      <c r="R211" s="453" t="s">
        <v>105</v>
      </c>
      <c r="S211" s="446" t="b">
        <f t="shared" si="110"/>
        <v>1</v>
      </c>
      <c r="T211" s="446" t="str">
        <f t="shared" si="111"/>
        <v>ok</v>
      </c>
      <c r="U211" s="452"/>
      <c r="V211" s="495"/>
      <c r="W211" s="450"/>
      <c r="X211" s="442">
        <f t="shared" si="103"/>
        <v>0</v>
      </c>
      <c r="Y211" s="447" t="b">
        <f t="shared" si="112"/>
        <v>1</v>
      </c>
      <c r="Z211" s="446" t="str">
        <f t="shared" si="113"/>
        <v>ok</v>
      </c>
      <c r="AA211" s="452"/>
      <c r="AB211" s="495"/>
      <c r="AC211" s="450"/>
      <c r="AD211" s="442">
        <f t="shared" si="104"/>
        <v>0</v>
      </c>
      <c r="AE211" s="447" t="b">
        <f t="shared" si="114"/>
        <v>1</v>
      </c>
      <c r="AF211" s="447" t="str">
        <f t="shared" si="96"/>
        <v>ok</v>
      </c>
      <c r="AG211" s="452"/>
      <c r="AH211" s="495">
        <v>40348.400000000001</v>
      </c>
      <c r="AI211" s="450">
        <v>47767</v>
      </c>
      <c r="AJ211" s="442">
        <f t="shared" si="122"/>
        <v>-0.15530805786421584</v>
      </c>
      <c r="AK211" s="446" t="b">
        <f t="shared" si="115"/>
        <v>0</v>
      </c>
      <c r="AL211" s="446" t="str">
        <f t="shared" si="116"/>
        <v/>
      </c>
      <c r="AM211" s="452"/>
      <c r="AN211" s="495">
        <v>49763.82</v>
      </c>
      <c r="AO211" s="450">
        <v>93120</v>
      </c>
      <c r="AP211" s="447">
        <f t="shared" si="117"/>
        <v>-0.46559471649484535</v>
      </c>
      <c r="AQ211" s="446" t="b">
        <f t="shared" si="118"/>
        <v>0</v>
      </c>
      <c r="AR211" s="446" t="b">
        <f t="shared" si="119"/>
        <v>1</v>
      </c>
      <c r="AS211" s="446" t="s">
        <v>3</v>
      </c>
      <c r="AT211" s="452"/>
      <c r="AU211" s="443">
        <v>72512.7</v>
      </c>
      <c r="AV211" s="443">
        <v>97490.61</v>
      </c>
      <c r="AW211" s="443" t="s">
        <v>7201</v>
      </c>
      <c r="AX211" s="444">
        <v>2.2365699999999999</v>
      </c>
      <c r="AY211" s="443">
        <v>14794.42</v>
      </c>
      <c r="AZ211" s="443">
        <v>86893.440000000002</v>
      </c>
      <c r="BA211" s="442" t="s">
        <v>7202</v>
      </c>
      <c r="BB211" s="442"/>
      <c r="BC211" s="441" t="s">
        <v>3565</v>
      </c>
      <c r="BD211" s="440">
        <v>34090</v>
      </c>
      <c r="BE211" s="439">
        <v>99767.72</v>
      </c>
      <c r="BF211" s="439">
        <v>2060</v>
      </c>
      <c r="BG211" s="439" t="s">
        <v>6998</v>
      </c>
      <c r="BH211" s="439">
        <f t="shared" si="120"/>
        <v>16854</v>
      </c>
      <c r="BI211" s="438" t="e">
        <f t="shared" si="123"/>
        <v>#VALUE!</v>
      </c>
      <c r="BJ211" t="e">
        <f>VLOOKUP(P211,'[1]Critère Allocation'!$A$4:$K$10,11,FALSE)</f>
        <v>#N/A</v>
      </c>
      <c r="BK211" s="431" t="e">
        <f t="shared" si="101"/>
        <v>#N/A</v>
      </c>
      <c r="BL211" s="437" t="e">
        <f>$BO211*VLOOKUP($C211,'[1]PARAMETRES 2024'!$C$2:$I$27,2,FALSE)</f>
        <v>#N/A</v>
      </c>
      <c r="BM211" s="436" t="e">
        <f>$BO211*VLOOKUP($C211,'[1]PARAMETRES 2024'!$C$2:$I$27,3,FALSE)</f>
        <v>#N/A</v>
      </c>
      <c r="BN211" s="437" t="e">
        <f>$BO211*VLOOKUP($C211,'[1]PARAMETRES 2024'!$C$2:$I$27,4,FALSE)</f>
        <v>#N/A</v>
      </c>
      <c r="BO211" s="434" t="e">
        <f>$BK211/(1-VLOOKUP($C211,'[1]PARAMETRES 2024'!$C$2:$I$27,5,FALSE))</f>
        <v>#N/A</v>
      </c>
      <c r="BP211" s="437">
        <f t="shared" si="105"/>
        <v>0</v>
      </c>
      <c r="BQ211" s="437">
        <f t="shared" si="121"/>
        <v>0</v>
      </c>
      <c r="BR211" s="434" t="e">
        <f t="shared" si="106"/>
        <v>#N/A</v>
      </c>
      <c r="BS211" s="436">
        <f>IFERROR(BO211*VLOOKUP(C211,'[1]PARAMETRES 2024'!$C$2:$I$27,6,FALSE),0)</f>
        <v>0</v>
      </c>
      <c r="BT211" s="436">
        <f>IFERROR((BP211+BQ211)*VLOOKUP(C211,'[1]PARAMETRES 2024'!$C$2:$I$27,7,FALSE),0)</f>
        <v>0</v>
      </c>
      <c r="BU211" s="435" t="e">
        <f t="shared" si="107"/>
        <v>#N/A</v>
      </c>
      <c r="BX211" s="434" t="e">
        <f t="shared" si="108"/>
        <v>#N/A</v>
      </c>
      <c r="BZ211" s="433"/>
      <c r="CG211" s="433"/>
      <c r="CN211" s="433"/>
    </row>
    <row r="212" spans="1:486" s="432" customFormat="1" ht="15" customHeight="1" x14ac:dyDescent="0.25">
      <c r="A212" t="str">
        <f t="shared" si="102"/>
        <v>8.675018529928</v>
      </c>
      <c r="B212" s="445"/>
      <c r="C212" s="456" t="s">
        <v>5751</v>
      </c>
      <c r="D212" s="456" t="s">
        <v>5752</v>
      </c>
      <c r="E212" s="458" t="s">
        <v>5753</v>
      </c>
      <c r="F212" s="456">
        <v>98885</v>
      </c>
      <c r="G212" s="457" t="s">
        <v>5754</v>
      </c>
      <c r="H212" s="463" t="s">
        <v>5755</v>
      </c>
      <c r="I212" s="456">
        <v>360801</v>
      </c>
      <c r="J212" s="632">
        <v>5309602</v>
      </c>
      <c r="K212" s="456" t="s">
        <v>5756</v>
      </c>
      <c r="L212" s="456" t="s">
        <v>5757</v>
      </c>
      <c r="M212" s="456"/>
      <c r="N212" s="455"/>
      <c r="O212" s="456"/>
      <c r="P212" s="455"/>
      <c r="Q212" s="496" t="s">
        <v>105</v>
      </c>
      <c r="R212" s="453" t="s">
        <v>105</v>
      </c>
      <c r="S212" s="446" t="b">
        <f t="shared" si="110"/>
        <v>1</v>
      </c>
      <c r="T212" s="446" t="str">
        <f t="shared" si="111"/>
        <v>ok</v>
      </c>
      <c r="U212" s="452"/>
      <c r="V212" s="495"/>
      <c r="W212" s="450"/>
      <c r="X212" s="442">
        <f t="shared" si="103"/>
        <v>0</v>
      </c>
      <c r="Y212" s="447" t="b">
        <f t="shared" si="112"/>
        <v>1</v>
      </c>
      <c r="Z212" s="446" t="str">
        <f t="shared" si="113"/>
        <v>ok</v>
      </c>
      <c r="AA212" s="452"/>
      <c r="AB212" s="495"/>
      <c r="AC212" s="450"/>
      <c r="AD212" s="442">
        <f t="shared" si="104"/>
        <v>0</v>
      </c>
      <c r="AE212" s="447" t="b">
        <f t="shared" si="114"/>
        <v>1</v>
      </c>
      <c r="AF212" s="447" t="str">
        <f t="shared" si="96"/>
        <v>ok</v>
      </c>
      <c r="AG212" s="452"/>
      <c r="AH212" s="495">
        <v>20560.560000000001</v>
      </c>
      <c r="AI212" s="450">
        <v>48383</v>
      </c>
      <c r="AJ212" s="442">
        <f t="shared" si="122"/>
        <v>-0.57504578054275257</v>
      </c>
      <c r="AK212" s="446" t="b">
        <f t="shared" si="115"/>
        <v>0</v>
      </c>
      <c r="AL212" s="446" t="str">
        <f t="shared" si="116"/>
        <v/>
      </c>
      <c r="AM212" s="452"/>
      <c r="AN212" s="495">
        <v>40720.04</v>
      </c>
      <c r="AO212" s="450">
        <v>73051</v>
      </c>
      <c r="AP212" s="447">
        <f t="shared" si="117"/>
        <v>-0.44258066282460196</v>
      </c>
      <c r="AQ212" s="446" t="b">
        <f t="shared" si="118"/>
        <v>0</v>
      </c>
      <c r="AR212" s="446" t="b">
        <f t="shared" si="119"/>
        <v>1</v>
      </c>
      <c r="AS212" s="446" t="s">
        <v>3</v>
      </c>
      <c r="AT212" s="452"/>
      <c r="AU212" s="443">
        <v>86439.66</v>
      </c>
      <c r="AV212" s="443">
        <v>84894.14</v>
      </c>
      <c r="AW212" s="443" t="s">
        <v>7203</v>
      </c>
      <c r="AX212" s="444">
        <v>1.42066</v>
      </c>
      <c r="AY212" s="443">
        <v>27858.33</v>
      </c>
      <c r="AZ212" s="443">
        <v>4619.7700000000004</v>
      </c>
      <c r="BA212" s="442" t="s">
        <v>7204</v>
      </c>
      <c r="BB212" s="442"/>
      <c r="BC212" s="441" t="s">
        <v>3565</v>
      </c>
      <c r="BD212" s="440">
        <v>7871</v>
      </c>
      <c r="BE212" s="439">
        <v>41852.04</v>
      </c>
      <c r="BF212" s="439">
        <v>2070</v>
      </c>
      <c r="BG212" s="439" t="s">
        <v>7205</v>
      </c>
      <c r="BH212" s="439">
        <f t="shared" si="120"/>
        <v>29928</v>
      </c>
      <c r="BI212" s="438" t="e">
        <f t="shared" si="123"/>
        <v>#VALUE!</v>
      </c>
      <c r="BJ212" t="e">
        <f>VLOOKUP(P212,'[1]Critère Allocation'!$A$4:$K$10,11,FALSE)</f>
        <v>#N/A</v>
      </c>
      <c r="BK212" s="431" t="e">
        <f t="shared" si="101"/>
        <v>#N/A</v>
      </c>
      <c r="BL212" s="437" t="e">
        <f>$BO212*VLOOKUP($C212,'[1]PARAMETRES 2024'!$C$2:$I$27,2,FALSE)</f>
        <v>#N/A</v>
      </c>
      <c r="BM212" s="436" t="e">
        <f>$BO212*VLOOKUP($C212,'[1]PARAMETRES 2024'!$C$2:$I$27,3,FALSE)</f>
        <v>#N/A</v>
      </c>
      <c r="BN212" s="437" t="e">
        <f>$BO212*VLOOKUP($C212,'[1]PARAMETRES 2024'!$C$2:$I$27,4,FALSE)</f>
        <v>#N/A</v>
      </c>
      <c r="BO212" s="434" t="e">
        <f>$BK212/(1-VLOOKUP($C212,'[1]PARAMETRES 2024'!$C$2:$I$27,5,FALSE))</f>
        <v>#N/A</v>
      </c>
      <c r="BP212" s="437">
        <f t="shared" si="105"/>
        <v>0</v>
      </c>
      <c r="BQ212" s="437">
        <f t="shared" si="121"/>
        <v>0</v>
      </c>
      <c r="BR212" s="434" t="e">
        <f t="shared" si="106"/>
        <v>#N/A</v>
      </c>
      <c r="BS212" s="436">
        <f>IFERROR(BO212*VLOOKUP(C212,'[1]PARAMETRES 2024'!$C$2:$I$27,6,FALSE),0)</f>
        <v>0</v>
      </c>
      <c r="BT212" s="436">
        <f>IFERROR((BP212+BQ212)*VLOOKUP(C212,'[1]PARAMETRES 2024'!$C$2:$I$27,7,FALSE),0)</f>
        <v>0</v>
      </c>
      <c r="BU212" s="435" t="e">
        <f t="shared" si="107"/>
        <v>#N/A</v>
      </c>
      <c r="BX212" s="434" t="e">
        <f t="shared" si="108"/>
        <v>#N/A</v>
      </c>
      <c r="BZ212" s="433"/>
      <c r="CG212" s="433"/>
      <c r="CN212" s="433"/>
    </row>
    <row r="213" spans="1:486" s="432" customFormat="1" ht="15" customHeight="1" x14ac:dyDescent="0.25">
      <c r="A213" t="str">
        <f t="shared" si="102"/>
        <v>340832230</v>
      </c>
      <c r="B213" s="445"/>
      <c r="C213" s="456" t="s">
        <v>5758</v>
      </c>
      <c r="D213" s="456" t="s">
        <v>5759</v>
      </c>
      <c r="E213" s="458" t="s">
        <v>5760</v>
      </c>
      <c r="F213" s="456" t="s">
        <v>5761</v>
      </c>
      <c r="G213" s="457" t="s">
        <v>5762</v>
      </c>
      <c r="H213" s="456"/>
      <c r="I213" s="456"/>
      <c r="J213" s="456"/>
      <c r="K213" s="456"/>
      <c r="L213" s="456"/>
      <c r="M213" s="456"/>
      <c r="N213" s="455"/>
      <c r="O213" s="456"/>
      <c r="P213" s="455"/>
      <c r="Q213" s="496" t="s">
        <v>105</v>
      </c>
      <c r="R213" s="453" t="s">
        <v>105</v>
      </c>
      <c r="S213" s="446" t="b">
        <f t="shared" si="110"/>
        <v>1</v>
      </c>
      <c r="T213" s="446" t="str">
        <f t="shared" si="111"/>
        <v>ok</v>
      </c>
      <c r="U213" s="452"/>
      <c r="V213" s="495">
        <v>31432050</v>
      </c>
      <c r="W213" s="450">
        <v>30626100</v>
      </c>
      <c r="X213" s="442">
        <f t="shared" si="103"/>
        <v>2.6315789473684209E-2</v>
      </c>
      <c r="Y213" s="447" t="b">
        <f t="shared" si="112"/>
        <v>1</v>
      </c>
      <c r="Z213" s="446" t="str">
        <f t="shared" si="113"/>
        <v>ok</v>
      </c>
      <c r="AA213" s="465"/>
      <c r="AB213" s="495">
        <v>84959227</v>
      </c>
      <c r="AC213" s="450">
        <v>83963163</v>
      </c>
      <c r="AD213" s="442">
        <f t="shared" si="104"/>
        <v>1.1863107158075977E-2</v>
      </c>
      <c r="AE213" s="447" t="b">
        <f t="shared" si="114"/>
        <v>1</v>
      </c>
      <c r="AF213" s="447" t="str">
        <f t="shared" si="96"/>
        <v>ok</v>
      </c>
      <c r="AG213" s="452"/>
      <c r="AH213" s="495">
        <v>3264061.47</v>
      </c>
      <c r="AI213" s="450">
        <v>3919943</v>
      </c>
      <c r="AJ213" s="442">
        <f t="shared" si="122"/>
        <v>-0.1673191497937597</v>
      </c>
      <c r="AK213" s="446" t="b">
        <f t="shared" si="115"/>
        <v>0</v>
      </c>
      <c r="AL213" s="446" t="str">
        <f t="shared" si="116"/>
        <v/>
      </c>
      <c r="AM213" s="452"/>
      <c r="AN213" s="495">
        <v>3735292.5</v>
      </c>
      <c r="AO213" s="450">
        <v>4968115</v>
      </c>
      <c r="AP213" s="447">
        <f t="shared" si="117"/>
        <v>-0.248146932991688</v>
      </c>
      <c r="AQ213" s="446" t="b">
        <f t="shared" si="118"/>
        <v>0</v>
      </c>
      <c r="AR213" s="446" t="b">
        <f t="shared" si="119"/>
        <v>1</v>
      </c>
      <c r="AS213" s="446" t="s">
        <v>3</v>
      </c>
      <c r="AT213" s="452"/>
      <c r="AU213" s="443">
        <v>962396455.04999995</v>
      </c>
      <c r="AV213" s="443">
        <v>415537283.44999999</v>
      </c>
      <c r="AW213" s="443" t="s">
        <v>7206</v>
      </c>
      <c r="AX213" s="444">
        <v>4.7498199999999997</v>
      </c>
      <c r="AY213" s="443">
        <v>340830150.31</v>
      </c>
      <c r="AZ213" s="443">
        <v>499842141.27999997</v>
      </c>
      <c r="BA213" s="442" t="s">
        <v>7207</v>
      </c>
      <c r="BB213" s="442">
        <v>46669945</v>
      </c>
      <c r="BC213" s="441">
        <v>54056256</v>
      </c>
      <c r="BD213" s="440">
        <v>681069220</v>
      </c>
      <c r="BE213" s="439">
        <v>111954971.55</v>
      </c>
      <c r="BF213" s="439">
        <v>2080</v>
      </c>
      <c r="BG213" s="439" t="s">
        <v>7208</v>
      </c>
      <c r="BH213" s="439">
        <f t="shared" si="120"/>
        <v>340832230</v>
      </c>
      <c r="BI213" s="438" t="e">
        <f t="shared" si="123"/>
        <v>#VALUE!</v>
      </c>
      <c r="BJ213" t="e">
        <f>VLOOKUP(P213,'[1]Critère Allocation'!$A$4:$K$10,11,FALSE)</f>
        <v>#N/A</v>
      </c>
      <c r="BK213" s="431" t="e">
        <f t="shared" si="101"/>
        <v>#N/A</v>
      </c>
      <c r="BL213" s="437" t="e">
        <f>$BO213*VLOOKUP($C213,'[1]PARAMETRES 2024'!$C$2:$I$27,2,FALSE)</f>
        <v>#N/A</v>
      </c>
      <c r="BM213" s="436" t="e">
        <f>$BO213*VLOOKUP($C213,'[1]PARAMETRES 2024'!$C$2:$I$27,3,FALSE)</f>
        <v>#N/A</v>
      </c>
      <c r="BN213" s="437" t="e">
        <f>$BO213*VLOOKUP($C213,'[1]PARAMETRES 2024'!$C$2:$I$27,4,FALSE)</f>
        <v>#N/A</v>
      </c>
      <c r="BO213" s="434" t="e">
        <f>$BK213/(1-VLOOKUP($C213,'[1]PARAMETRES 2024'!$C$2:$I$27,5,FALSE))</f>
        <v>#N/A</v>
      </c>
      <c r="BP213" s="437">
        <f t="shared" si="105"/>
        <v>0</v>
      </c>
      <c r="BQ213" s="437">
        <f t="shared" si="121"/>
        <v>0</v>
      </c>
      <c r="BR213" s="434" t="e">
        <f t="shared" si="106"/>
        <v>#N/A</v>
      </c>
      <c r="BS213" s="436">
        <f>IFERROR(BO213*VLOOKUP(C213,'[1]PARAMETRES 2024'!$C$2:$I$27,6,FALSE),0)</f>
        <v>0</v>
      </c>
      <c r="BT213" s="436">
        <f>IFERROR((BP213+BQ213)*VLOOKUP(C213,'[1]PARAMETRES 2024'!$C$2:$I$27,7,FALSE),0)</f>
        <v>0</v>
      </c>
      <c r="BU213" s="435" t="e">
        <f t="shared" si="107"/>
        <v>#N/A</v>
      </c>
      <c r="BX213" s="434" t="e">
        <f t="shared" si="108"/>
        <v>#N/A</v>
      </c>
      <c r="BZ213" s="433"/>
      <c r="CG213" s="433"/>
      <c r="CN213" s="433"/>
    </row>
    <row r="214" spans="1:486" s="494" customFormat="1" ht="15" customHeight="1" x14ac:dyDescent="0.25">
      <c r="A214" t="str">
        <f t="shared" si="102"/>
        <v>9.066691461653029</v>
      </c>
      <c r="B214" s="445"/>
      <c r="C214" s="456" t="s">
        <v>5763</v>
      </c>
      <c r="D214" s="456" t="s">
        <v>5764</v>
      </c>
      <c r="E214" s="458" t="s">
        <v>5765</v>
      </c>
      <c r="F214" s="456">
        <v>79687</v>
      </c>
      <c r="G214" s="457" t="s">
        <v>5766</v>
      </c>
      <c r="H214" s="456" t="s">
        <v>5767</v>
      </c>
      <c r="I214" s="456">
        <v>112312</v>
      </c>
      <c r="J214" s="632">
        <v>5913929</v>
      </c>
      <c r="K214" s="456" t="s">
        <v>5768</v>
      </c>
      <c r="L214" s="456" t="s">
        <v>5769</v>
      </c>
      <c r="M214" s="456"/>
      <c r="N214" s="455"/>
      <c r="O214" s="456"/>
      <c r="P214" s="455"/>
      <c r="Q214" s="454" t="s">
        <v>105</v>
      </c>
      <c r="R214" s="453" t="s">
        <v>105</v>
      </c>
      <c r="S214" s="446" t="b">
        <f t="shared" si="110"/>
        <v>1</v>
      </c>
      <c r="T214" s="446" t="str">
        <f t="shared" si="111"/>
        <v>ok</v>
      </c>
      <c r="U214" s="452"/>
      <c r="V214" s="451">
        <f>1.02*4840000</f>
        <v>4936800</v>
      </c>
      <c r="W214" s="450">
        <v>4840000</v>
      </c>
      <c r="X214" s="442">
        <f t="shared" si="103"/>
        <v>0.02</v>
      </c>
      <c r="Y214" s="447" t="b">
        <f t="shared" si="112"/>
        <v>1</v>
      </c>
      <c r="Z214" s="492" t="str">
        <f t="shared" si="113"/>
        <v>ok</v>
      </c>
      <c r="AA214" s="452"/>
      <c r="AB214" s="489">
        <f>1.03*12137040</f>
        <v>12501151.200000001</v>
      </c>
      <c r="AC214" s="450">
        <v>12137040</v>
      </c>
      <c r="AD214" s="442">
        <f t="shared" si="104"/>
        <v>3.0000000000000093E-2</v>
      </c>
      <c r="AE214" s="447" t="b">
        <f t="shared" si="114"/>
        <v>1</v>
      </c>
      <c r="AF214" s="490" t="str">
        <f t="shared" ref="AF214:AF252" si="124">IF(AE214,"ok","")</f>
        <v>ok</v>
      </c>
      <c r="AG214" s="452"/>
      <c r="AH214" s="489"/>
      <c r="AI214" s="450">
        <v>0</v>
      </c>
      <c r="AJ214" s="442">
        <f t="shared" si="122"/>
        <v>0</v>
      </c>
      <c r="AK214" s="446" t="b">
        <f t="shared" si="115"/>
        <v>1</v>
      </c>
      <c r="AL214" s="446" t="str">
        <f t="shared" si="116"/>
        <v>ok</v>
      </c>
      <c r="AM214" s="452"/>
      <c r="AN214" s="489"/>
      <c r="AO214" s="450">
        <v>0</v>
      </c>
      <c r="AP214" s="447">
        <f t="shared" si="117"/>
        <v>0</v>
      </c>
      <c r="AQ214" s="446" t="b">
        <f t="shared" si="118"/>
        <v>1</v>
      </c>
      <c r="AR214" s="446" t="b">
        <f t="shared" si="119"/>
        <v>1</v>
      </c>
      <c r="AS214" s="446" t="str">
        <f t="shared" ref="AS214:AS255" si="125">IF(AND(AQ214,AR214),"ok","")</f>
        <v>ok</v>
      </c>
      <c r="AT214" s="452"/>
      <c r="AU214" s="443">
        <v>87677744.730000004</v>
      </c>
      <c r="AV214" s="443">
        <v>8773699.5099999998</v>
      </c>
      <c r="AW214" s="443" t="s">
        <v>7209</v>
      </c>
      <c r="AX214" s="444">
        <v>1.0773999999999999</v>
      </c>
      <c r="AY214" s="443">
        <v>61650938.899999999</v>
      </c>
      <c r="AZ214" s="443">
        <v>43037748.229999997</v>
      </c>
      <c r="BA214" s="442" t="s">
        <v>7210</v>
      </c>
      <c r="BB214" s="442">
        <v>6042636</v>
      </c>
      <c r="BC214" s="441">
        <v>5056500</v>
      </c>
      <c r="BD214" s="440">
        <v>81367505</v>
      </c>
      <c r="BE214" s="439">
        <v>68908013.159999996</v>
      </c>
      <c r="BF214" s="439">
        <v>2090</v>
      </c>
      <c r="BG214" s="439" t="s">
        <v>7211</v>
      </c>
      <c r="BH214" s="439">
        <f t="shared" si="120"/>
        <v>61653029</v>
      </c>
      <c r="BI214" s="438" t="e">
        <f t="shared" si="123"/>
        <v>#VALUE!</v>
      </c>
      <c r="BJ214" t="e">
        <f>VLOOKUP(P214,'[1]Critère Allocation'!$A$4:$K$10,11,FALSE)</f>
        <v>#N/A</v>
      </c>
      <c r="BK214" s="431" t="e">
        <f t="shared" si="101"/>
        <v>#N/A</v>
      </c>
      <c r="BL214" s="437" t="e">
        <f>$BO214*VLOOKUP($C214,'[1]PARAMETRES 2024'!$C$2:$I$27,2,FALSE)</f>
        <v>#N/A</v>
      </c>
      <c r="BM214" s="436" t="e">
        <f>$BO214*VLOOKUP($C214,'[1]PARAMETRES 2024'!$C$2:$I$27,3,FALSE)</f>
        <v>#N/A</v>
      </c>
      <c r="BN214" s="437" t="e">
        <f>$BO214*VLOOKUP($C214,'[1]PARAMETRES 2024'!$C$2:$I$27,4,FALSE)</f>
        <v>#N/A</v>
      </c>
      <c r="BO214" s="434" t="e">
        <f>$BK214/(1-VLOOKUP($C214,'[1]PARAMETRES 2024'!$C$2:$I$27,5,FALSE))</f>
        <v>#N/A</v>
      </c>
      <c r="BP214" s="437">
        <f t="shared" si="105"/>
        <v>0</v>
      </c>
      <c r="BQ214" s="467" t="e">
        <f>BO214*$BQ$1</f>
        <v>#N/A</v>
      </c>
      <c r="BR214" s="434" t="e">
        <f t="shared" si="106"/>
        <v>#N/A</v>
      </c>
      <c r="BS214" s="436"/>
      <c r="BT214" s="436"/>
      <c r="BU214" s="435" t="e">
        <f t="shared" si="107"/>
        <v>#N/A</v>
      </c>
      <c r="BV214" s="432"/>
      <c r="BW214" s="432"/>
      <c r="BX214" s="434" t="e">
        <f t="shared" si="108"/>
        <v>#N/A</v>
      </c>
      <c r="BY214" s="432"/>
      <c r="BZ214" s="433"/>
      <c r="CA214" s="432"/>
      <c r="CB214" s="432"/>
      <c r="CC214" s="432"/>
      <c r="CD214" s="432"/>
      <c r="CE214" s="432"/>
      <c r="CF214" s="432"/>
      <c r="CG214" s="433"/>
      <c r="CH214" s="432"/>
      <c r="CI214" s="432"/>
      <c r="CJ214" s="432"/>
      <c r="CK214" s="432"/>
      <c r="CL214" s="432"/>
      <c r="CM214" s="432"/>
      <c r="CN214" s="433"/>
      <c r="CO214" s="432"/>
      <c r="CP214" s="432"/>
      <c r="CQ214" s="432"/>
      <c r="CR214" s="432"/>
      <c r="CS214" s="432"/>
      <c r="CT214" s="432"/>
      <c r="CU214" s="432"/>
      <c r="CV214" s="432"/>
      <c r="CW214" s="432"/>
      <c r="CX214" s="432"/>
      <c r="CY214" s="432"/>
      <c r="CZ214" s="432"/>
      <c r="DA214" s="432"/>
      <c r="DB214" s="432"/>
      <c r="DC214" s="432"/>
      <c r="DD214" s="432"/>
      <c r="DE214" s="432"/>
      <c r="DF214" s="432"/>
      <c r="DG214" s="432"/>
      <c r="DH214" s="432"/>
      <c r="DI214" s="432"/>
      <c r="DJ214" s="432"/>
      <c r="DK214" s="432"/>
      <c r="DL214" s="432"/>
      <c r="DM214" s="432"/>
      <c r="DN214" s="432"/>
      <c r="DO214" s="432"/>
      <c r="DP214" s="432"/>
      <c r="DQ214" s="432"/>
      <c r="DR214" s="432"/>
      <c r="DS214" s="432"/>
      <c r="DT214" s="432"/>
      <c r="DU214" s="432"/>
      <c r="DV214" s="432"/>
      <c r="DW214" s="432"/>
      <c r="DX214" s="432"/>
      <c r="DY214" s="432"/>
      <c r="DZ214" s="432"/>
      <c r="EA214" s="432"/>
      <c r="EB214" s="432"/>
      <c r="EC214" s="432"/>
      <c r="ED214" s="432"/>
      <c r="EE214" s="432"/>
      <c r="EF214" s="432"/>
      <c r="EG214" s="432"/>
      <c r="EH214" s="432"/>
      <c r="EI214" s="432"/>
      <c r="EJ214" s="432"/>
      <c r="EK214" s="432"/>
      <c r="EL214" s="432"/>
      <c r="EM214" s="432"/>
      <c r="EN214" s="432"/>
      <c r="EO214" s="432"/>
      <c r="EP214" s="432"/>
      <c r="EQ214" s="432"/>
      <c r="ER214" s="432"/>
      <c r="ES214" s="432"/>
      <c r="ET214" s="432"/>
      <c r="EU214" s="432"/>
      <c r="EV214" s="432"/>
      <c r="EW214" s="432"/>
      <c r="EX214" s="432"/>
      <c r="EY214" s="432"/>
      <c r="EZ214" s="432"/>
      <c r="FA214" s="432"/>
      <c r="FB214" s="432"/>
      <c r="FC214" s="432"/>
      <c r="FD214" s="432"/>
      <c r="FE214" s="432"/>
      <c r="FF214" s="432"/>
      <c r="FG214" s="432"/>
      <c r="FH214" s="432"/>
      <c r="FI214" s="432"/>
      <c r="FJ214" s="432"/>
      <c r="FK214" s="432"/>
      <c r="FL214" s="432"/>
      <c r="FM214" s="432"/>
      <c r="FN214" s="432"/>
      <c r="FO214" s="432"/>
      <c r="FP214" s="432"/>
      <c r="FQ214" s="432"/>
      <c r="FR214" s="432"/>
      <c r="FS214" s="432"/>
      <c r="FT214" s="432"/>
      <c r="FU214" s="432"/>
      <c r="FV214" s="432"/>
      <c r="FW214" s="432"/>
      <c r="FX214" s="432"/>
      <c r="FY214" s="432"/>
      <c r="FZ214" s="432"/>
      <c r="GA214" s="432"/>
      <c r="GB214" s="432"/>
      <c r="GC214" s="432"/>
      <c r="GD214" s="432"/>
      <c r="GE214" s="432"/>
      <c r="GF214" s="432"/>
      <c r="GG214" s="432"/>
      <c r="GH214" s="432"/>
      <c r="GI214" s="432"/>
      <c r="GJ214" s="432"/>
      <c r="GK214" s="432"/>
      <c r="GL214" s="432"/>
      <c r="GM214" s="432"/>
      <c r="GN214" s="432"/>
      <c r="GO214" s="432"/>
      <c r="GP214" s="432"/>
      <c r="GQ214" s="432"/>
      <c r="GR214" s="432"/>
      <c r="GS214" s="432"/>
      <c r="GT214" s="432"/>
      <c r="GU214" s="432"/>
      <c r="GV214" s="432"/>
      <c r="GW214" s="432"/>
      <c r="GX214" s="432"/>
      <c r="GY214" s="432"/>
      <c r="GZ214" s="432"/>
      <c r="HA214" s="432"/>
      <c r="HB214" s="432"/>
      <c r="HC214" s="432"/>
      <c r="HD214" s="432"/>
      <c r="HE214" s="432"/>
      <c r="HF214" s="432"/>
      <c r="HG214" s="432"/>
      <c r="HH214" s="432"/>
      <c r="HI214" s="432"/>
      <c r="HJ214" s="432"/>
      <c r="HK214" s="432"/>
      <c r="HL214" s="432"/>
      <c r="HM214" s="432"/>
      <c r="HN214" s="432"/>
      <c r="HO214" s="432"/>
      <c r="HP214" s="432"/>
      <c r="HQ214" s="432"/>
      <c r="HR214" s="432"/>
      <c r="HS214" s="432"/>
      <c r="HT214" s="432"/>
      <c r="HU214" s="432"/>
      <c r="HV214" s="432"/>
      <c r="HW214" s="432"/>
      <c r="HX214" s="432"/>
      <c r="HY214" s="432"/>
      <c r="HZ214" s="432"/>
      <c r="IA214" s="432"/>
      <c r="IB214" s="432"/>
      <c r="IC214" s="432"/>
      <c r="ID214" s="432"/>
      <c r="IE214" s="432"/>
      <c r="IF214" s="432"/>
      <c r="IG214" s="432"/>
      <c r="IH214" s="432"/>
      <c r="II214" s="432"/>
      <c r="IJ214" s="432"/>
      <c r="IK214" s="432"/>
      <c r="IL214" s="432"/>
      <c r="IM214" s="432"/>
      <c r="IN214" s="432"/>
      <c r="IO214" s="432"/>
      <c r="IP214" s="432"/>
      <c r="IQ214" s="432"/>
      <c r="IR214" s="432"/>
      <c r="IS214" s="432"/>
      <c r="IT214" s="432"/>
      <c r="IU214" s="432"/>
      <c r="IV214" s="432"/>
      <c r="IW214" s="432"/>
      <c r="IX214" s="432"/>
      <c r="IY214" s="432"/>
      <c r="IZ214" s="432"/>
      <c r="JA214" s="432"/>
      <c r="JB214" s="432"/>
      <c r="JC214" s="432"/>
      <c r="JD214" s="432"/>
      <c r="JE214" s="432"/>
      <c r="JF214" s="432"/>
      <c r="JG214" s="432"/>
      <c r="JH214" s="432"/>
      <c r="JI214" s="432"/>
      <c r="JJ214" s="432"/>
      <c r="JK214" s="432"/>
      <c r="JL214" s="432"/>
      <c r="JM214" s="432"/>
      <c r="JN214" s="432"/>
      <c r="JO214" s="432"/>
      <c r="JP214" s="432"/>
      <c r="JQ214" s="432"/>
      <c r="JR214" s="432"/>
      <c r="JS214" s="432"/>
      <c r="JT214" s="432"/>
      <c r="JU214" s="432"/>
      <c r="JV214" s="432"/>
      <c r="JW214" s="432"/>
      <c r="JX214" s="432"/>
      <c r="JY214" s="432"/>
      <c r="JZ214" s="432"/>
      <c r="KA214" s="432"/>
      <c r="KB214" s="432"/>
      <c r="KC214" s="432"/>
      <c r="KD214" s="432"/>
      <c r="KE214" s="432"/>
      <c r="KF214" s="432"/>
      <c r="KG214" s="432"/>
      <c r="KH214" s="432"/>
      <c r="KI214" s="432"/>
      <c r="KJ214" s="432"/>
      <c r="KK214" s="432"/>
      <c r="KL214" s="432"/>
      <c r="KM214" s="432"/>
      <c r="KN214" s="432"/>
      <c r="KO214" s="432"/>
      <c r="KP214" s="432"/>
      <c r="KQ214" s="432"/>
      <c r="KR214" s="432"/>
      <c r="KS214" s="432"/>
      <c r="KT214" s="432"/>
      <c r="KU214" s="432"/>
      <c r="KV214" s="432"/>
      <c r="KW214" s="432"/>
      <c r="KX214" s="432"/>
      <c r="KY214" s="432"/>
      <c r="KZ214" s="432"/>
      <c r="LA214" s="432"/>
      <c r="LB214" s="432"/>
      <c r="LC214" s="432"/>
      <c r="LD214" s="432"/>
      <c r="LE214" s="432"/>
      <c r="LF214" s="432"/>
      <c r="LG214" s="432"/>
      <c r="LH214" s="432"/>
      <c r="LI214" s="432"/>
      <c r="LJ214" s="432"/>
      <c r="LK214" s="432"/>
      <c r="LL214" s="432"/>
      <c r="LM214" s="432"/>
      <c r="LN214" s="432"/>
      <c r="LO214" s="432"/>
      <c r="LP214" s="432"/>
      <c r="LQ214" s="432"/>
      <c r="LR214" s="432"/>
      <c r="LS214" s="432"/>
      <c r="LT214" s="432"/>
      <c r="LU214" s="432"/>
      <c r="LV214" s="432"/>
      <c r="LW214" s="432"/>
      <c r="LX214" s="432"/>
      <c r="LY214" s="432"/>
      <c r="LZ214" s="432"/>
      <c r="MA214" s="432"/>
      <c r="MB214" s="432"/>
      <c r="MC214" s="432"/>
      <c r="MD214" s="432"/>
      <c r="ME214" s="432"/>
      <c r="MF214" s="432"/>
      <c r="MG214" s="432"/>
      <c r="MH214" s="432"/>
      <c r="MI214" s="432"/>
      <c r="MJ214" s="432"/>
      <c r="MK214" s="432"/>
      <c r="ML214" s="432"/>
      <c r="MM214" s="432"/>
      <c r="MN214" s="432"/>
      <c r="MO214" s="432"/>
      <c r="MP214" s="432"/>
      <c r="MQ214" s="432"/>
      <c r="MR214" s="432"/>
      <c r="MS214" s="432"/>
      <c r="MT214" s="432"/>
      <c r="MU214" s="432"/>
      <c r="MV214" s="432"/>
      <c r="MW214" s="432"/>
      <c r="MX214" s="432"/>
      <c r="MY214" s="432"/>
      <c r="MZ214" s="432"/>
      <c r="NA214" s="432"/>
      <c r="NB214" s="432"/>
      <c r="NC214" s="432"/>
      <c r="ND214" s="432"/>
      <c r="NE214" s="432"/>
      <c r="NF214" s="432"/>
      <c r="NG214" s="432"/>
      <c r="NH214" s="432"/>
      <c r="NI214" s="432"/>
      <c r="NJ214" s="432"/>
      <c r="NK214" s="432"/>
      <c r="NL214" s="432"/>
      <c r="NM214" s="432"/>
      <c r="NN214" s="432"/>
      <c r="NO214" s="432"/>
      <c r="NP214" s="432"/>
      <c r="NQ214" s="432"/>
      <c r="NR214" s="432"/>
      <c r="NS214" s="432"/>
      <c r="NT214" s="432"/>
      <c r="NU214" s="432"/>
      <c r="NV214" s="432"/>
      <c r="NW214" s="432"/>
      <c r="NX214" s="432"/>
      <c r="NY214" s="432"/>
      <c r="NZ214" s="432"/>
      <c r="OA214" s="432"/>
      <c r="OB214" s="432"/>
      <c r="OC214" s="432"/>
      <c r="OD214" s="432"/>
      <c r="OE214" s="432"/>
      <c r="OF214" s="432"/>
      <c r="OG214" s="432"/>
      <c r="OH214" s="432"/>
      <c r="OI214" s="432"/>
      <c r="OJ214" s="432"/>
      <c r="OK214" s="432"/>
      <c r="OL214" s="432"/>
      <c r="OM214" s="432"/>
      <c r="ON214" s="432"/>
      <c r="OO214" s="432"/>
      <c r="OP214" s="432"/>
      <c r="OQ214" s="432"/>
      <c r="OR214" s="432"/>
      <c r="OS214" s="432"/>
      <c r="OT214" s="432"/>
      <c r="OU214" s="432"/>
      <c r="OV214" s="432"/>
      <c r="OW214" s="432"/>
      <c r="OX214" s="432"/>
      <c r="OY214" s="432"/>
      <c r="OZ214" s="432"/>
      <c r="PA214" s="432"/>
      <c r="PB214" s="432"/>
      <c r="PC214" s="432"/>
      <c r="PD214" s="432"/>
      <c r="PE214" s="432"/>
      <c r="PF214" s="432"/>
      <c r="PG214" s="432"/>
      <c r="PH214" s="432"/>
      <c r="PI214" s="432"/>
      <c r="PJ214" s="432"/>
      <c r="PK214" s="432"/>
      <c r="PL214" s="432"/>
      <c r="PM214" s="432"/>
      <c r="PN214" s="432"/>
      <c r="PO214" s="432"/>
      <c r="PP214" s="432"/>
      <c r="PQ214" s="432"/>
      <c r="PR214" s="432"/>
      <c r="PS214" s="432"/>
      <c r="PT214" s="432"/>
      <c r="PU214" s="432"/>
      <c r="PV214" s="432"/>
      <c r="PW214" s="432"/>
      <c r="PX214" s="432"/>
      <c r="PY214" s="432"/>
      <c r="PZ214" s="432"/>
      <c r="QA214" s="432"/>
      <c r="QB214" s="432"/>
      <c r="QC214" s="432"/>
      <c r="QD214" s="432"/>
      <c r="QE214" s="432"/>
      <c r="QF214" s="432"/>
      <c r="QG214" s="432"/>
      <c r="QH214" s="432"/>
      <c r="QI214" s="432"/>
      <c r="QJ214" s="432"/>
      <c r="QK214" s="432"/>
      <c r="QL214" s="432"/>
      <c r="QM214" s="432"/>
      <c r="QN214" s="432"/>
      <c r="QO214" s="432"/>
      <c r="QP214" s="432"/>
      <c r="QQ214" s="432"/>
      <c r="QR214" s="432"/>
      <c r="QS214" s="432"/>
      <c r="QT214" s="432"/>
      <c r="QU214" s="432"/>
      <c r="QV214" s="432"/>
      <c r="QW214" s="432"/>
      <c r="QX214" s="432"/>
      <c r="QY214" s="432"/>
      <c r="QZ214" s="432"/>
      <c r="RA214" s="432"/>
      <c r="RB214" s="432"/>
      <c r="RC214" s="432"/>
      <c r="RD214" s="432"/>
      <c r="RE214" s="432"/>
      <c r="RF214" s="432"/>
      <c r="RG214" s="432"/>
      <c r="RH214" s="432"/>
      <c r="RI214" s="432"/>
      <c r="RJ214" s="432"/>
      <c r="RK214" s="432"/>
      <c r="RL214" s="432"/>
      <c r="RM214" s="432"/>
      <c r="RN214" s="432"/>
      <c r="RO214" s="432"/>
      <c r="RP214" s="432"/>
      <c r="RQ214" s="432"/>
      <c r="RR214" s="432"/>
    </row>
    <row r="215" spans="1:486" s="432" customFormat="1" ht="15" customHeight="1" x14ac:dyDescent="0.25">
      <c r="A215" t="str">
        <f t="shared" si="102"/>
        <v>Nhartc813082</v>
      </c>
      <c r="B215" s="445"/>
      <c r="C215" s="456" t="s">
        <v>5770</v>
      </c>
      <c r="D215" s="456" t="s">
        <v>5771</v>
      </c>
      <c r="E215" s="458" t="s">
        <v>5772</v>
      </c>
      <c r="F215" s="456" t="s">
        <v>5773</v>
      </c>
      <c r="G215" s="457" t="s">
        <v>5774</v>
      </c>
      <c r="H215" s="456" t="s">
        <v>5775</v>
      </c>
      <c r="I215" s="456" t="s">
        <v>5776</v>
      </c>
      <c r="J215" s="456">
        <v>88221</v>
      </c>
      <c r="K215" s="456" t="s">
        <v>5777</v>
      </c>
      <c r="L215" s="456" t="s">
        <v>5778</v>
      </c>
      <c r="M215" s="456">
        <v>294129</v>
      </c>
      <c r="N215" s="455">
        <v>2111911</v>
      </c>
      <c r="O215" s="456" t="s">
        <v>5779</v>
      </c>
      <c r="P215" s="455" t="s">
        <v>5780</v>
      </c>
      <c r="Q215" s="454" t="s">
        <v>105</v>
      </c>
      <c r="R215" s="453" t="s">
        <v>105</v>
      </c>
      <c r="S215" s="446" t="b">
        <f t="shared" si="110"/>
        <v>1</v>
      </c>
      <c r="T215" s="446" t="str">
        <f t="shared" si="111"/>
        <v>ok</v>
      </c>
      <c r="U215" s="452"/>
      <c r="V215" s="451">
        <f>1.02*324000</f>
        <v>330480</v>
      </c>
      <c r="W215" s="450">
        <v>324000</v>
      </c>
      <c r="X215" s="442">
        <f t="shared" si="103"/>
        <v>0.02</v>
      </c>
      <c r="Y215" s="447" t="b">
        <f t="shared" si="112"/>
        <v>1</v>
      </c>
      <c r="Z215" s="492" t="str">
        <f t="shared" si="113"/>
        <v>ok</v>
      </c>
      <c r="AA215" s="452"/>
      <c r="AB215" s="489">
        <f>1.03*106560</f>
        <v>109756.8</v>
      </c>
      <c r="AC215" s="450">
        <v>106560</v>
      </c>
      <c r="AD215" s="442">
        <f t="shared" si="104"/>
        <v>3.0000000000000027E-2</v>
      </c>
      <c r="AE215" s="447" t="b">
        <f t="shared" si="114"/>
        <v>1</v>
      </c>
      <c r="AF215" s="490" t="str">
        <f t="shared" si="124"/>
        <v>ok</v>
      </c>
      <c r="AG215" s="452"/>
      <c r="AH215" s="489"/>
      <c r="AI215" s="450">
        <v>0</v>
      </c>
      <c r="AJ215" s="442">
        <f t="shared" si="122"/>
        <v>0</v>
      </c>
      <c r="AK215" s="446" t="b">
        <f t="shared" si="115"/>
        <v>1</v>
      </c>
      <c r="AL215" s="446" t="str">
        <f t="shared" si="116"/>
        <v>ok</v>
      </c>
      <c r="AM215" s="452"/>
      <c r="AN215" s="489"/>
      <c r="AO215" s="450">
        <v>0</v>
      </c>
      <c r="AP215" s="447">
        <f t="shared" si="117"/>
        <v>0</v>
      </c>
      <c r="AQ215" s="446" t="b">
        <f t="shared" si="118"/>
        <v>1</v>
      </c>
      <c r="AR215" s="446" t="b">
        <f t="shared" si="119"/>
        <v>1</v>
      </c>
      <c r="AS215" s="446" t="str">
        <f t="shared" si="125"/>
        <v>ok</v>
      </c>
      <c r="AT215" s="452"/>
      <c r="AU215" s="443">
        <v>258185.66</v>
      </c>
      <c r="AV215" s="443">
        <v>247971.1</v>
      </c>
      <c r="AW215" s="443" t="s">
        <v>7212</v>
      </c>
      <c r="AX215" s="444">
        <v>8.3680500000000002</v>
      </c>
      <c r="AY215" s="443">
        <v>810982.22</v>
      </c>
      <c r="AZ215" s="443">
        <v>93759.78</v>
      </c>
      <c r="BA215" s="442" t="s">
        <v>7213</v>
      </c>
      <c r="BB215" s="442">
        <v>84345</v>
      </c>
      <c r="BC215" s="441">
        <v>57756</v>
      </c>
      <c r="BD215" s="440">
        <v>751942</v>
      </c>
      <c r="BE215" s="439">
        <v>871192.04</v>
      </c>
      <c r="BF215" s="439">
        <v>2100</v>
      </c>
      <c r="BG215" s="439" t="s">
        <v>5223</v>
      </c>
      <c r="BH215" s="439">
        <f t="shared" si="120"/>
        <v>813082</v>
      </c>
      <c r="BI215" s="438" t="e">
        <f t="shared" si="123"/>
        <v>#VALUE!</v>
      </c>
      <c r="BJ215" t="e">
        <f>VLOOKUP(P215,'[1]Critère Allocation'!$A$4:$K$10,11,FALSE)</f>
        <v>#N/A</v>
      </c>
      <c r="BK215" s="431" t="e">
        <f t="shared" si="101"/>
        <v>#N/A</v>
      </c>
      <c r="BL215" s="437" t="e">
        <f>$BO215*VLOOKUP($C215,'[1]PARAMETRES 2024'!$C$2:$I$27,2,FALSE)</f>
        <v>#N/A</v>
      </c>
      <c r="BM215" s="436" t="e">
        <f>$BO215*VLOOKUP($C215,'[1]PARAMETRES 2024'!$C$2:$I$27,3,FALSE)</f>
        <v>#N/A</v>
      </c>
      <c r="BN215" s="437" t="e">
        <f>$BO215*VLOOKUP($C215,'[1]PARAMETRES 2024'!$C$2:$I$27,4,FALSE)</f>
        <v>#N/A</v>
      </c>
      <c r="BO215" s="434" t="e">
        <f>$BK215/(1-VLOOKUP($C215,'[1]PARAMETRES 2024'!$C$2:$I$27,5,FALSE))</f>
        <v>#N/A</v>
      </c>
      <c r="BP215" s="437">
        <f t="shared" si="105"/>
        <v>0</v>
      </c>
      <c r="BQ215" s="437">
        <f t="shared" ref="BQ215:BQ224" si="126">IF(C215="France",BO215*$BQ$2,0)</f>
        <v>0</v>
      </c>
      <c r="BR215" s="434" t="e">
        <f t="shared" si="106"/>
        <v>#N/A</v>
      </c>
      <c r="BS215" s="436"/>
      <c r="BT215" s="436"/>
      <c r="BU215" s="435" t="e">
        <f t="shared" si="107"/>
        <v>#N/A</v>
      </c>
      <c r="BX215" s="434" t="e">
        <f t="shared" si="108"/>
        <v>#N/A</v>
      </c>
      <c r="BZ215" s="433"/>
      <c r="CG215" s="433"/>
      <c r="CN215" s="433"/>
    </row>
    <row r="216" spans="1:486" s="432" customFormat="1" ht="15" customHeight="1" x14ac:dyDescent="0.25">
      <c r="A216" t="str">
        <f t="shared" si="102"/>
        <v>Grmvu-Tkysb57307287</v>
      </c>
      <c r="B216" s="445"/>
      <c r="C216" s="456" t="s">
        <v>5781</v>
      </c>
      <c r="D216" s="456" t="s">
        <v>5782</v>
      </c>
      <c r="E216" s="458" t="s">
        <v>1654</v>
      </c>
      <c r="F216" s="456" t="s">
        <v>5783</v>
      </c>
      <c r="G216" s="457" t="s">
        <v>5784</v>
      </c>
      <c r="H216" s="456" t="s">
        <v>5785</v>
      </c>
      <c r="I216" s="456" t="s">
        <v>5786</v>
      </c>
      <c r="J216" s="456">
        <v>23151</v>
      </c>
      <c r="K216" s="456" t="s">
        <v>5787</v>
      </c>
      <c r="L216" s="456" t="s">
        <v>5788</v>
      </c>
      <c r="M216" s="456" t="s">
        <v>5789</v>
      </c>
      <c r="N216" s="455">
        <v>2217062</v>
      </c>
      <c r="O216" s="456" t="s">
        <v>5790</v>
      </c>
      <c r="P216" s="455" t="s">
        <v>5791</v>
      </c>
      <c r="Q216" s="454" t="s">
        <v>105</v>
      </c>
      <c r="R216" s="453" t="s">
        <v>105</v>
      </c>
      <c r="S216" s="446" t="b">
        <f t="shared" si="110"/>
        <v>1</v>
      </c>
      <c r="T216" s="446" t="str">
        <f t="shared" si="111"/>
        <v>ok</v>
      </c>
      <c r="U216" s="452"/>
      <c r="V216" s="451">
        <f>(27499000*1.02)+108000</f>
        <v>28156980</v>
      </c>
      <c r="W216" s="450">
        <v>27499000</v>
      </c>
      <c r="X216" s="442">
        <f t="shared" si="103"/>
        <v>2.3927415542383361E-2</v>
      </c>
      <c r="Y216" s="447" t="b">
        <f t="shared" si="112"/>
        <v>1</v>
      </c>
      <c r="Z216" s="492" t="str">
        <f t="shared" si="113"/>
        <v>ok</v>
      </c>
      <c r="AA216" s="452"/>
      <c r="AB216" s="451">
        <f>(1.03*873720)+233000</f>
        <v>1132931.6000000001</v>
      </c>
      <c r="AC216" s="450">
        <v>873720</v>
      </c>
      <c r="AD216" s="442">
        <f t="shared" si="104"/>
        <v>0.29667582291809746</v>
      </c>
      <c r="AE216" s="447" t="b">
        <f t="shared" si="114"/>
        <v>0</v>
      </c>
      <c r="AF216" s="490" t="str">
        <f t="shared" si="124"/>
        <v/>
      </c>
      <c r="AG216" s="461"/>
      <c r="AH216" s="489"/>
      <c r="AI216" s="450">
        <v>0</v>
      </c>
      <c r="AJ216" s="442">
        <f t="shared" si="122"/>
        <v>0</v>
      </c>
      <c r="AK216" s="446" t="b">
        <f t="shared" si="115"/>
        <v>1</v>
      </c>
      <c r="AL216" s="446" t="str">
        <f t="shared" si="116"/>
        <v>ok</v>
      </c>
      <c r="AM216" s="452"/>
      <c r="AN216" s="489"/>
      <c r="AO216" s="450">
        <v>0</v>
      </c>
      <c r="AP216" s="447">
        <f t="shared" si="117"/>
        <v>0</v>
      </c>
      <c r="AQ216" s="446" t="b">
        <f t="shared" si="118"/>
        <v>1</v>
      </c>
      <c r="AR216" s="446" t="b">
        <f t="shared" si="119"/>
        <v>1</v>
      </c>
      <c r="AS216" s="446" t="str">
        <f t="shared" si="125"/>
        <v>ok</v>
      </c>
      <c r="AT216" s="452"/>
      <c r="AU216" s="443">
        <v>62547776.619999997</v>
      </c>
      <c r="AV216" s="443">
        <v>95155916.140000001</v>
      </c>
      <c r="AW216" s="443" t="s">
        <v>7214</v>
      </c>
      <c r="AX216" s="444">
        <v>3.3399399999999999</v>
      </c>
      <c r="AY216" s="443">
        <v>57305175.5</v>
      </c>
      <c r="AZ216" s="443">
        <v>73888641.620000005</v>
      </c>
      <c r="BA216" s="442" t="s">
        <v>7215</v>
      </c>
      <c r="BB216" s="442">
        <v>5559973</v>
      </c>
      <c r="BC216" s="441" t="s">
        <v>7216</v>
      </c>
      <c r="BD216" s="440">
        <v>56738941</v>
      </c>
      <c r="BE216" s="439">
        <v>55392793.25</v>
      </c>
      <c r="BF216" s="439">
        <v>2110</v>
      </c>
      <c r="BG216" s="439" t="s">
        <v>6669</v>
      </c>
      <c r="BH216" s="439">
        <f>ROUND((AY216+BF216),0)+1</f>
        <v>57307287</v>
      </c>
      <c r="BI216" s="438" t="e">
        <f t="shared" si="123"/>
        <v>#VALUE!</v>
      </c>
      <c r="BJ216" t="e">
        <f>VLOOKUP(P216,'[1]Critère Allocation'!$A$4:$K$10,11,FALSE)</f>
        <v>#N/A</v>
      </c>
      <c r="BK216" s="431" t="e">
        <f t="shared" si="101"/>
        <v>#N/A</v>
      </c>
      <c r="BL216" s="437" t="e">
        <f>$BO216*VLOOKUP($C216,'[1]PARAMETRES 2024'!$C$2:$I$27,2,FALSE)</f>
        <v>#N/A</v>
      </c>
      <c r="BM216" s="436" t="e">
        <f>$BO216*VLOOKUP($C216,'[1]PARAMETRES 2024'!$C$2:$I$27,3,FALSE)</f>
        <v>#N/A</v>
      </c>
      <c r="BN216" s="437" t="e">
        <f>$BO216*VLOOKUP($C216,'[1]PARAMETRES 2024'!$C$2:$I$27,4,FALSE)</f>
        <v>#N/A</v>
      </c>
      <c r="BO216" s="434" t="e">
        <f>$BK216/(1-VLOOKUP($C216,'[1]PARAMETRES 2024'!$C$2:$I$27,5,FALSE))</f>
        <v>#N/A</v>
      </c>
      <c r="BP216" s="437">
        <f t="shared" si="105"/>
        <v>0</v>
      </c>
      <c r="BQ216" s="437">
        <f t="shared" si="126"/>
        <v>0</v>
      </c>
      <c r="BR216" s="434" t="e">
        <f t="shared" si="106"/>
        <v>#N/A</v>
      </c>
      <c r="BS216" s="436"/>
      <c r="BT216" s="436"/>
      <c r="BU216" s="435" t="e">
        <f t="shared" si="107"/>
        <v>#N/A</v>
      </c>
      <c r="BX216" s="434" t="e">
        <f t="shared" si="108"/>
        <v>#N/A</v>
      </c>
      <c r="BZ216" s="433"/>
      <c r="CG216" s="433"/>
      <c r="CN216" s="433"/>
    </row>
    <row r="217" spans="1:486" s="432" customFormat="1" ht="15" customHeight="1" x14ac:dyDescent="0.25">
      <c r="A217" t="str">
        <f t="shared" si="102"/>
        <v>Nrbnm8287788</v>
      </c>
      <c r="B217" s="445"/>
      <c r="C217" s="456" t="s">
        <v>5792</v>
      </c>
      <c r="D217" s="456" t="s">
        <v>5793</v>
      </c>
      <c r="E217" s="458" t="s">
        <v>5794</v>
      </c>
      <c r="F217" s="456" t="s">
        <v>5795</v>
      </c>
      <c r="G217" s="457" t="s">
        <v>5796</v>
      </c>
      <c r="H217" s="456" t="s">
        <v>5797</v>
      </c>
      <c r="I217" s="456" t="s">
        <v>5798</v>
      </c>
      <c r="J217" s="456">
        <v>75476</v>
      </c>
      <c r="K217" s="456" t="s">
        <v>5799</v>
      </c>
      <c r="L217" s="456" t="s">
        <v>5800</v>
      </c>
      <c r="M217" s="456">
        <v>780432</v>
      </c>
      <c r="N217" s="455">
        <v>9968302</v>
      </c>
      <c r="O217" s="456" t="s">
        <v>5801</v>
      </c>
      <c r="P217" s="455" t="s">
        <v>5802</v>
      </c>
      <c r="Q217" s="454" t="s">
        <v>105</v>
      </c>
      <c r="R217" s="453" t="s">
        <v>105</v>
      </c>
      <c r="S217" s="446" t="b">
        <f t="shared" si="110"/>
        <v>1</v>
      </c>
      <c r="T217" s="446" t="str">
        <f t="shared" si="111"/>
        <v>ok</v>
      </c>
      <c r="U217" s="452"/>
      <c r="V217" s="451">
        <f>1.02*928760</f>
        <v>947335.20000000007</v>
      </c>
      <c r="W217" s="450">
        <v>928760</v>
      </c>
      <c r="X217" s="442">
        <f t="shared" si="103"/>
        <v>2.0000000000000077E-2</v>
      </c>
      <c r="Y217" s="447" t="b">
        <f t="shared" si="112"/>
        <v>1</v>
      </c>
      <c r="Z217" s="492" t="str">
        <f t="shared" si="113"/>
        <v>ok</v>
      </c>
      <c r="AA217" s="452"/>
      <c r="AB217" s="489">
        <f>1.03*168726</f>
        <v>173787.78</v>
      </c>
      <c r="AC217" s="450">
        <v>168726</v>
      </c>
      <c r="AD217" s="442">
        <f t="shared" si="104"/>
        <v>2.9999999999999992E-2</v>
      </c>
      <c r="AE217" s="447" t="b">
        <f t="shared" si="114"/>
        <v>1</v>
      </c>
      <c r="AF217" s="490" t="str">
        <f t="shared" si="124"/>
        <v>ok</v>
      </c>
      <c r="AG217" s="461"/>
      <c r="AH217" s="489">
        <v>529700</v>
      </c>
      <c r="AI217" s="450">
        <v>529700</v>
      </c>
      <c r="AJ217" s="442">
        <f t="shared" si="122"/>
        <v>0</v>
      </c>
      <c r="AK217" s="446" t="b">
        <f t="shared" si="115"/>
        <v>1</v>
      </c>
      <c r="AL217" s="446" t="str">
        <f t="shared" si="116"/>
        <v>ok</v>
      </c>
      <c r="AM217" s="452"/>
      <c r="AN217" s="489">
        <v>630210</v>
      </c>
      <c r="AO217" s="450">
        <v>630210</v>
      </c>
      <c r="AP217" s="447">
        <f t="shared" si="117"/>
        <v>0</v>
      </c>
      <c r="AQ217" s="446" t="b">
        <f t="shared" si="118"/>
        <v>1</v>
      </c>
      <c r="AR217" s="446" t="b">
        <f t="shared" si="119"/>
        <v>1</v>
      </c>
      <c r="AS217" s="446" t="str">
        <f t="shared" si="125"/>
        <v>ok</v>
      </c>
      <c r="AT217" s="452"/>
      <c r="AU217" s="443">
        <v>1634221.49</v>
      </c>
      <c r="AV217" s="443">
        <v>5074942.03</v>
      </c>
      <c r="AW217" s="443" t="s">
        <v>7217</v>
      </c>
      <c r="AX217" s="444">
        <v>2.2159800000000001</v>
      </c>
      <c r="AY217" s="443">
        <v>8285668.3600000003</v>
      </c>
      <c r="AZ217" s="443">
        <v>3836671.06</v>
      </c>
      <c r="BA217" s="442" t="s">
        <v>7218</v>
      </c>
      <c r="BB217" s="442">
        <v>334891</v>
      </c>
      <c r="BC217" s="441">
        <v>66185</v>
      </c>
      <c r="BD217" s="440">
        <v>9063611</v>
      </c>
      <c r="BE217" s="439">
        <v>2876269.79</v>
      </c>
      <c r="BF217" s="439">
        <v>2120</v>
      </c>
      <c r="BG217" s="439" t="s">
        <v>6834</v>
      </c>
      <c r="BH217" s="439">
        <f>ROUND((AY217+BF217),0)</f>
        <v>8287788</v>
      </c>
      <c r="BI217" s="438" t="e">
        <f t="shared" si="123"/>
        <v>#VALUE!</v>
      </c>
      <c r="BJ217" t="e">
        <f>VLOOKUP(P217,'[1]Critère Allocation'!$A$4:$K$10,11,FALSE)</f>
        <v>#N/A</v>
      </c>
      <c r="BK217" s="431" t="e">
        <f t="shared" si="101"/>
        <v>#N/A</v>
      </c>
      <c r="BL217" s="437" t="e">
        <f>$BO217*VLOOKUP($C217,'[1]PARAMETRES 2024'!$C$2:$I$27,2,FALSE)</f>
        <v>#N/A</v>
      </c>
      <c r="BM217" s="436" t="e">
        <f>$BO217*VLOOKUP($C217,'[1]PARAMETRES 2024'!$C$2:$I$27,3,FALSE)</f>
        <v>#N/A</v>
      </c>
      <c r="BN217" s="437" t="e">
        <f>$BO217*VLOOKUP($C217,'[1]PARAMETRES 2024'!$C$2:$I$27,4,FALSE)</f>
        <v>#N/A</v>
      </c>
      <c r="BO217" s="434" t="e">
        <f>$BK217/(1-VLOOKUP($C217,'[1]PARAMETRES 2024'!$C$2:$I$27,5,FALSE))</f>
        <v>#N/A</v>
      </c>
      <c r="BP217" s="437">
        <f t="shared" si="105"/>
        <v>0</v>
      </c>
      <c r="BQ217" s="437">
        <f t="shared" si="126"/>
        <v>0</v>
      </c>
      <c r="BR217" s="434" t="e">
        <f t="shared" si="106"/>
        <v>#N/A</v>
      </c>
      <c r="BS217" s="436"/>
      <c r="BT217" s="436"/>
      <c r="BU217" s="435" t="e">
        <f t="shared" si="107"/>
        <v>#N/A</v>
      </c>
      <c r="BX217" s="434" t="e">
        <f t="shared" si="108"/>
        <v>#N/A</v>
      </c>
      <c r="BZ217" s="433"/>
      <c r="CG217" s="433"/>
      <c r="CN217" s="433"/>
    </row>
    <row r="218" spans="1:486" s="432" customFormat="1" ht="15" customHeight="1" x14ac:dyDescent="0.25">
      <c r="A218" t="str">
        <f t="shared" si="102"/>
        <v xml:space="preserve"> Qqmwrkc- Rkvjz Bvw Orsoiof 5070472</v>
      </c>
      <c r="B218" s="445"/>
      <c r="C218" s="456" t="s">
        <v>5803</v>
      </c>
      <c r="D218" s="456" t="s">
        <v>5804</v>
      </c>
      <c r="E218" s="458" t="s">
        <v>5805</v>
      </c>
      <c r="F218" s="456" t="s">
        <v>5806</v>
      </c>
      <c r="G218" s="457" t="s">
        <v>5807</v>
      </c>
      <c r="H218" s="456" t="s">
        <v>5808</v>
      </c>
      <c r="I218" s="456" t="s">
        <v>5809</v>
      </c>
      <c r="J218" s="456">
        <v>91486</v>
      </c>
      <c r="K218" s="456" t="s">
        <v>5810</v>
      </c>
      <c r="L218" s="456" t="s">
        <v>5811</v>
      </c>
      <c r="M218" s="632">
        <v>817990</v>
      </c>
      <c r="N218" s="455">
        <v>2377708</v>
      </c>
      <c r="O218" s="456" t="s">
        <v>5812</v>
      </c>
      <c r="P218" s="455" t="s">
        <v>5813</v>
      </c>
      <c r="Q218" s="454" t="s">
        <v>105</v>
      </c>
      <c r="R218" s="453" t="s">
        <v>105</v>
      </c>
      <c r="S218" s="446" t="b">
        <f t="shared" si="110"/>
        <v>1</v>
      </c>
      <c r="T218" s="446" t="str">
        <f t="shared" si="111"/>
        <v>ok</v>
      </c>
      <c r="U218" s="452"/>
      <c r="V218" s="451">
        <f>1.02*1136400</f>
        <v>1159128</v>
      </c>
      <c r="W218" s="450">
        <v>1136400</v>
      </c>
      <c r="X218" s="442">
        <f t="shared" si="103"/>
        <v>0.02</v>
      </c>
      <c r="Y218" s="447" t="b">
        <f t="shared" si="112"/>
        <v>1</v>
      </c>
      <c r="Z218" s="492" t="str">
        <f t="shared" si="113"/>
        <v>ok</v>
      </c>
      <c r="AA218" s="452"/>
      <c r="AB218" s="489">
        <f>1.03*187636</f>
        <v>193265.08000000002</v>
      </c>
      <c r="AC218" s="450">
        <v>187636</v>
      </c>
      <c r="AD218" s="442">
        <f t="shared" si="104"/>
        <v>3.0000000000000086E-2</v>
      </c>
      <c r="AE218" s="447" t="b">
        <f t="shared" si="114"/>
        <v>1</v>
      </c>
      <c r="AF218" s="490" t="str">
        <f t="shared" si="124"/>
        <v>ok</v>
      </c>
      <c r="AG218" s="461"/>
      <c r="AH218" s="489">
        <v>446643</v>
      </c>
      <c r="AI218" s="450">
        <v>446643</v>
      </c>
      <c r="AJ218" s="442">
        <f t="shared" si="122"/>
        <v>0</v>
      </c>
      <c r="AK218" s="446" t="b">
        <f t="shared" si="115"/>
        <v>1</v>
      </c>
      <c r="AL218" s="446" t="str">
        <f t="shared" si="116"/>
        <v>ok</v>
      </c>
      <c r="AM218" s="452"/>
      <c r="AN218" s="489">
        <v>577515</v>
      </c>
      <c r="AO218" s="450">
        <v>577515</v>
      </c>
      <c r="AP218" s="447">
        <f t="shared" si="117"/>
        <v>0</v>
      </c>
      <c r="AQ218" s="446" t="b">
        <f t="shared" si="118"/>
        <v>1</v>
      </c>
      <c r="AR218" s="446" t="b">
        <f t="shared" si="119"/>
        <v>1</v>
      </c>
      <c r="AS218" s="446" t="str">
        <f t="shared" si="125"/>
        <v>ok</v>
      </c>
      <c r="AT218" s="452"/>
      <c r="AU218" s="443">
        <v>7510152.46</v>
      </c>
      <c r="AV218" s="443">
        <v>3265291.63</v>
      </c>
      <c r="AW218" s="443" t="s">
        <v>7219</v>
      </c>
      <c r="AX218" s="444">
        <v>9.9912399999999995</v>
      </c>
      <c r="AY218" s="443">
        <v>5068341.5</v>
      </c>
      <c r="AZ218" s="443">
        <v>3284558.15</v>
      </c>
      <c r="BA218" s="442" t="s">
        <v>7220</v>
      </c>
      <c r="BB218" s="442">
        <v>192721</v>
      </c>
      <c r="BC218" s="441">
        <v>295765</v>
      </c>
      <c r="BD218" s="440">
        <v>2056663</v>
      </c>
      <c r="BE218" s="439">
        <v>7888636.79</v>
      </c>
      <c r="BF218" s="439">
        <v>2130</v>
      </c>
      <c r="BG218" s="439" t="s">
        <v>7221</v>
      </c>
      <c r="BH218" s="439">
        <f>ROUND((AY218+BF218),0)</f>
        <v>5070472</v>
      </c>
      <c r="BI218" s="438" t="e">
        <f t="shared" si="123"/>
        <v>#VALUE!</v>
      </c>
      <c r="BJ218" t="e">
        <f>VLOOKUP(P218,'[1]Critère Allocation'!$A$4:$K$10,11,FALSE)</f>
        <v>#N/A</v>
      </c>
      <c r="BK218" s="431" t="e">
        <f t="shared" si="101"/>
        <v>#N/A</v>
      </c>
      <c r="BL218" s="437" t="e">
        <f>$BO218*VLOOKUP($C218,'[1]PARAMETRES 2024'!$C$2:$I$27,2,FALSE)</f>
        <v>#N/A</v>
      </c>
      <c r="BM218" s="436" t="e">
        <f>$BO218*VLOOKUP($C218,'[1]PARAMETRES 2024'!$C$2:$I$27,3,FALSE)</f>
        <v>#N/A</v>
      </c>
      <c r="BN218" s="437" t="e">
        <f>$BO218*VLOOKUP($C218,'[1]PARAMETRES 2024'!$C$2:$I$27,4,FALSE)</f>
        <v>#N/A</v>
      </c>
      <c r="BO218" s="434" t="e">
        <f>$BK218/(1-VLOOKUP($C218,'[1]PARAMETRES 2024'!$C$2:$I$27,5,FALSE))</f>
        <v>#N/A</v>
      </c>
      <c r="BP218" s="437">
        <f t="shared" si="105"/>
        <v>0</v>
      </c>
      <c r="BQ218" s="437">
        <f t="shared" si="126"/>
        <v>0</v>
      </c>
      <c r="BR218" s="434" t="e">
        <f t="shared" si="106"/>
        <v>#N/A</v>
      </c>
      <c r="BS218" s="436"/>
      <c r="BT218" s="436"/>
      <c r="BU218" s="435" t="e">
        <f t="shared" si="107"/>
        <v>#N/A</v>
      </c>
      <c r="BX218" s="434" t="e">
        <f t="shared" si="108"/>
        <v>#N/A</v>
      </c>
      <c r="BZ218" s="433"/>
      <c r="CG218" s="433"/>
      <c r="CN218" s="433"/>
    </row>
    <row r="219" spans="1:486" s="432" customFormat="1" ht="15" customHeight="1" x14ac:dyDescent="0.25">
      <c r="A219" t="str">
        <f t="shared" si="102"/>
        <v xml:space="preserve"> Cbigt Mkysslfj 9869454</v>
      </c>
      <c r="B219" s="445"/>
      <c r="C219" s="456" t="s">
        <v>5814</v>
      </c>
      <c r="D219" s="456" t="s">
        <v>5815</v>
      </c>
      <c r="E219" s="458" t="s">
        <v>5816</v>
      </c>
      <c r="F219" s="456" t="s">
        <v>5817</v>
      </c>
      <c r="G219" s="457" t="s">
        <v>5818</v>
      </c>
      <c r="H219" s="456" t="s">
        <v>5819</v>
      </c>
      <c r="I219" s="456" t="s">
        <v>5820</v>
      </c>
      <c r="J219" s="456">
        <v>23111</v>
      </c>
      <c r="K219" s="456" t="s">
        <v>5821</v>
      </c>
      <c r="L219" s="456" t="s">
        <v>5822</v>
      </c>
      <c r="M219" s="632">
        <v>893670</v>
      </c>
      <c r="N219" s="455">
        <v>2754984</v>
      </c>
      <c r="O219" s="456" t="s">
        <v>5823</v>
      </c>
      <c r="P219" s="455" t="s">
        <v>5824</v>
      </c>
      <c r="Q219" s="454" t="s">
        <v>105</v>
      </c>
      <c r="R219" s="453" t="s">
        <v>105</v>
      </c>
      <c r="S219" s="446" t="b">
        <f t="shared" si="110"/>
        <v>1</v>
      </c>
      <c r="T219" s="446" t="str">
        <f t="shared" si="111"/>
        <v>ok</v>
      </c>
      <c r="U219" s="452"/>
      <c r="V219" s="451">
        <f>1.02*2944256</f>
        <v>3003141.12</v>
      </c>
      <c r="W219" s="450">
        <v>2944256</v>
      </c>
      <c r="X219" s="442">
        <f t="shared" si="103"/>
        <v>2.0000000000000039E-2</v>
      </c>
      <c r="Y219" s="447" t="b">
        <f t="shared" si="112"/>
        <v>1</v>
      </c>
      <c r="Z219" s="492" t="str">
        <f t="shared" si="113"/>
        <v>ok</v>
      </c>
      <c r="AA219" s="452"/>
      <c r="AB219" s="489">
        <f>1.03*337818</f>
        <v>347952.54000000004</v>
      </c>
      <c r="AC219" s="450">
        <v>337818</v>
      </c>
      <c r="AD219" s="442">
        <f t="shared" si="104"/>
        <v>3.000000000000011E-2</v>
      </c>
      <c r="AE219" s="447" t="b">
        <f t="shared" si="114"/>
        <v>1</v>
      </c>
      <c r="AF219" s="490" t="str">
        <f t="shared" si="124"/>
        <v>ok</v>
      </c>
      <c r="AG219" s="461"/>
      <c r="AH219" s="489">
        <v>779153</v>
      </c>
      <c r="AI219" s="450">
        <v>779153</v>
      </c>
      <c r="AJ219" s="442">
        <f t="shared" si="122"/>
        <v>0</v>
      </c>
      <c r="AK219" s="446" t="b">
        <f t="shared" si="115"/>
        <v>1</v>
      </c>
      <c r="AL219" s="446" t="str">
        <f t="shared" si="116"/>
        <v>ok</v>
      </c>
      <c r="AM219" s="452"/>
      <c r="AN219" s="489">
        <v>937224</v>
      </c>
      <c r="AO219" s="450">
        <v>937224</v>
      </c>
      <c r="AP219" s="447">
        <f t="shared" si="117"/>
        <v>0</v>
      </c>
      <c r="AQ219" s="446" t="b">
        <f t="shared" si="118"/>
        <v>1</v>
      </c>
      <c r="AR219" s="446" t="b">
        <f t="shared" si="119"/>
        <v>1</v>
      </c>
      <c r="AS219" s="446" t="str">
        <f t="shared" si="125"/>
        <v>ok</v>
      </c>
      <c r="AT219" s="452"/>
      <c r="AU219" s="443">
        <v>7756454.0199999996</v>
      </c>
      <c r="AV219" s="443">
        <v>3748520.03</v>
      </c>
      <c r="AW219" s="443" t="s">
        <v>7222</v>
      </c>
      <c r="AX219" s="444">
        <v>3.3299799999999999</v>
      </c>
      <c r="AY219" s="443">
        <v>9867314.2400000002</v>
      </c>
      <c r="AZ219" s="443">
        <v>6722315.2000000002</v>
      </c>
      <c r="BA219" s="442" t="s">
        <v>7223</v>
      </c>
      <c r="BB219" s="442">
        <v>294611</v>
      </c>
      <c r="BC219" s="441">
        <v>476147</v>
      </c>
      <c r="BD219" s="440">
        <v>7546595</v>
      </c>
      <c r="BE219" s="439">
        <v>7664500.7400000002</v>
      </c>
      <c r="BF219" s="439">
        <v>2140</v>
      </c>
      <c r="BG219" s="439" t="s">
        <v>6738</v>
      </c>
      <c r="BH219" s="439">
        <f>ROUND((AY219+BF219),0)</f>
        <v>9869454</v>
      </c>
      <c r="BI219" s="438" t="e">
        <f t="shared" si="123"/>
        <v>#VALUE!</v>
      </c>
      <c r="BJ219" t="e">
        <f>VLOOKUP(P219,'[1]Critère Allocation'!$A$4:$K$10,11,FALSE)</f>
        <v>#N/A</v>
      </c>
      <c r="BK219" s="431" t="e">
        <f t="shared" si="101"/>
        <v>#N/A</v>
      </c>
      <c r="BL219" s="437" t="e">
        <f>$BO219*VLOOKUP($C219,'[1]PARAMETRES 2024'!$C$2:$I$27,2,FALSE)</f>
        <v>#N/A</v>
      </c>
      <c r="BM219" s="436" t="e">
        <f>$BO219*VLOOKUP($C219,'[1]PARAMETRES 2024'!$C$2:$I$27,3,FALSE)</f>
        <v>#N/A</v>
      </c>
      <c r="BN219" s="437" t="e">
        <f>$BO219*VLOOKUP($C219,'[1]PARAMETRES 2024'!$C$2:$I$27,4,FALSE)</f>
        <v>#N/A</v>
      </c>
      <c r="BO219" s="434" t="e">
        <f>$BK219/(1-VLOOKUP($C219,'[1]PARAMETRES 2024'!$C$2:$I$27,5,FALSE))</f>
        <v>#N/A</v>
      </c>
      <c r="BP219" s="437">
        <f t="shared" si="105"/>
        <v>0</v>
      </c>
      <c r="BQ219" s="437">
        <f t="shared" si="126"/>
        <v>0</v>
      </c>
      <c r="BR219" s="434" t="e">
        <f t="shared" si="106"/>
        <v>#N/A</v>
      </c>
      <c r="BS219" s="436"/>
      <c r="BT219" s="436"/>
      <c r="BU219" s="435" t="e">
        <f t="shared" si="107"/>
        <v>#N/A</v>
      </c>
      <c r="BX219" s="434" t="e">
        <f t="shared" si="108"/>
        <v>#N/A</v>
      </c>
      <c r="BZ219" s="433"/>
      <c r="CG219" s="433"/>
      <c r="CN219" s="433"/>
    </row>
    <row r="220" spans="1:486" s="432" customFormat="1" ht="15" customHeight="1" x14ac:dyDescent="0.25">
      <c r="A220" t="str">
        <f t="shared" si="102"/>
        <v xml:space="preserve"> Vaytiqg 5329222</v>
      </c>
      <c r="B220" s="445"/>
      <c r="C220" s="456" t="s">
        <v>5825</v>
      </c>
      <c r="D220" s="456" t="s">
        <v>5826</v>
      </c>
      <c r="E220" s="458" t="s">
        <v>5827</v>
      </c>
      <c r="F220" s="456" t="s">
        <v>5828</v>
      </c>
      <c r="G220" s="457" t="s">
        <v>5829</v>
      </c>
      <c r="H220" s="456" t="s">
        <v>5830</v>
      </c>
      <c r="I220" s="456" t="s">
        <v>5831</v>
      </c>
      <c r="J220" s="456">
        <v>27091</v>
      </c>
      <c r="K220" s="456" t="s">
        <v>5832</v>
      </c>
      <c r="L220" s="456" t="s">
        <v>5833</v>
      </c>
      <c r="M220" s="632">
        <v>814960</v>
      </c>
      <c r="N220" s="455">
        <v>4430243</v>
      </c>
      <c r="O220" s="456" t="s">
        <v>5834</v>
      </c>
      <c r="P220" s="455" t="s">
        <v>5835</v>
      </c>
      <c r="Q220" s="454" t="s">
        <v>105</v>
      </c>
      <c r="R220" s="453" t="s">
        <v>105</v>
      </c>
      <c r="S220" s="446" t="b">
        <f t="shared" si="110"/>
        <v>1</v>
      </c>
      <c r="T220" s="446" t="str">
        <f t="shared" si="111"/>
        <v>ok</v>
      </c>
      <c r="U220" s="452"/>
      <c r="V220" s="451">
        <f>1.02*1919020</f>
        <v>1957400.4000000001</v>
      </c>
      <c r="W220" s="450">
        <v>1919020</v>
      </c>
      <c r="X220" s="442">
        <f t="shared" si="103"/>
        <v>2.0000000000000073E-2</v>
      </c>
      <c r="Y220" s="447" t="b">
        <f t="shared" si="112"/>
        <v>1</v>
      </c>
      <c r="Z220" s="492" t="str">
        <f t="shared" si="113"/>
        <v>ok</v>
      </c>
      <c r="AA220" s="452"/>
      <c r="AB220" s="489">
        <f>1.03*214720</f>
        <v>221161.60000000001</v>
      </c>
      <c r="AC220" s="450">
        <v>214720</v>
      </c>
      <c r="AD220" s="442">
        <f t="shared" si="104"/>
        <v>3.0000000000000027E-2</v>
      </c>
      <c r="AE220" s="447" t="b">
        <f t="shared" si="114"/>
        <v>1</v>
      </c>
      <c r="AF220" s="490" t="str">
        <f t="shared" si="124"/>
        <v>ok</v>
      </c>
      <c r="AG220" s="452"/>
      <c r="AH220" s="489">
        <v>726279</v>
      </c>
      <c r="AI220" s="450">
        <v>726279</v>
      </c>
      <c r="AJ220" s="442">
        <f t="shared" si="122"/>
        <v>0</v>
      </c>
      <c r="AK220" s="446" t="b">
        <f t="shared" si="115"/>
        <v>1</v>
      </c>
      <c r="AL220" s="446" t="str">
        <f t="shared" si="116"/>
        <v>ok</v>
      </c>
      <c r="AM220" s="452"/>
      <c r="AN220" s="489">
        <v>885669</v>
      </c>
      <c r="AO220" s="450">
        <v>885669</v>
      </c>
      <c r="AP220" s="447">
        <f t="shared" si="117"/>
        <v>0</v>
      </c>
      <c r="AQ220" s="446" t="b">
        <f t="shared" si="118"/>
        <v>1</v>
      </c>
      <c r="AR220" s="446" t="b">
        <f t="shared" si="119"/>
        <v>1</v>
      </c>
      <c r="AS220" s="446" t="str">
        <f t="shared" si="125"/>
        <v>ok</v>
      </c>
      <c r="AT220" s="452"/>
      <c r="AU220" s="443">
        <v>5539133.4299999997</v>
      </c>
      <c r="AV220" s="443">
        <v>6433931.6500000004</v>
      </c>
      <c r="AW220" s="443" t="s">
        <v>7224</v>
      </c>
      <c r="AX220" s="444">
        <v>9.2422699999999995</v>
      </c>
      <c r="AY220" s="443">
        <v>5327072.22</v>
      </c>
      <c r="AZ220" s="443" t="s">
        <v>7225</v>
      </c>
      <c r="BA220" s="442" t="s">
        <v>6612</v>
      </c>
      <c r="BB220" s="442">
        <v>874040</v>
      </c>
      <c r="BC220" s="441">
        <v>220797</v>
      </c>
      <c r="BD220" s="440">
        <v>6045739</v>
      </c>
      <c r="BE220" s="439">
        <v>7395832.9400000004</v>
      </c>
      <c r="BF220" s="439">
        <v>2150</v>
      </c>
      <c r="BG220" s="439" t="s">
        <v>6939</v>
      </c>
      <c r="BH220" s="439">
        <f>ROUND((AY220+BF220),0)</f>
        <v>5329222</v>
      </c>
      <c r="BI220" s="438" t="e">
        <f t="shared" si="123"/>
        <v>#VALUE!</v>
      </c>
      <c r="BJ220" t="e">
        <f>VLOOKUP(P220,'[1]Critère Allocation'!$A$4:$K$10,11,FALSE)</f>
        <v>#N/A</v>
      </c>
      <c r="BK220" s="431" t="e">
        <f t="shared" si="101"/>
        <v>#N/A</v>
      </c>
      <c r="BL220" s="437" t="e">
        <f>$BO220*VLOOKUP($C220,'[1]PARAMETRES 2024'!$C$2:$I$27,2,FALSE)</f>
        <v>#N/A</v>
      </c>
      <c r="BM220" s="436" t="e">
        <f>$BO220*VLOOKUP($C220,'[1]PARAMETRES 2024'!$C$2:$I$27,3,FALSE)</f>
        <v>#N/A</v>
      </c>
      <c r="BN220" s="437" t="e">
        <f>$BO220*VLOOKUP($C220,'[1]PARAMETRES 2024'!$C$2:$I$27,4,FALSE)</f>
        <v>#N/A</v>
      </c>
      <c r="BO220" s="434" t="e">
        <f>$BK220/(1-VLOOKUP($C220,'[1]PARAMETRES 2024'!$C$2:$I$27,5,FALSE))</f>
        <v>#N/A</v>
      </c>
      <c r="BP220" s="437">
        <f t="shared" si="105"/>
        <v>0</v>
      </c>
      <c r="BQ220" s="437">
        <f t="shared" si="126"/>
        <v>0</v>
      </c>
      <c r="BR220" s="434" t="e">
        <f t="shared" si="106"/>
        <v>#N/A</v>
      </c>
      <c r="BS220" s="436"/>
      <c r="BT220" s="436"/>
      <c r="BU220" s="435" t="e">
        <f t="shared" si="107"/>
        <v>#N/A</v>
      </c>
      <c r="BX220" s="434" t="e">
        <f t="shared" si="108"/>
        <v>#N/A</v>
      </c>
      <c r="BZ220" s="433"/>
      <c r="CG220" s="433"/>
      <c r="CN220" s="433"/>
    </row>
    <row r="221" spans="1:486" s="432" customFormat="1" ht="15" customHeight="1" x14ac:dyDescent="0.25">
      <c r="A221" t="str">
        <f t="shared" si="102"/>
        <v xml:space="preserve"> Fiqevhct 8709397</v>
      </c>
      <c r="B221" s="445"/>
      <c r="C221" s="456" t="s">
        <v>5836</v>
      </c>
      <c r="D221" s="456" t="s">
        <v>5837</v>
      </c>
      <c r="E221" s="458" t="s">
        <v>5838</v>
      </c>
      <c r="F221" s="456" t="s">
        <v>5839</v>
      </c>
      <c r="G221" s="457" t="s">
        <v>5840</v>
      </c>
      <c r="H221" s="456" t="s">
        <v>5841</v>
      </c>
      <c r="I221" s="456"/>
      <c r="J221" s="456" t="s">
        <v>5842</v>
      </c>
      <c r="K221" s="456"/>
      <c r="L221" s="456"/>
      <c r="M221" s="456"/>
      <c r="N221" s="455">
        <v>2631710</v>
      </c>
      <c r="O221" s="456" t="s">
        <v>5843</v>
      </c>
      <c r="P221" s="455" t="s">
        <v>5844</v>
      </c>
      <c r="Q221" s="454" t="s">
        <v>105</v>
      </c>
      <c r="R221" s="453" t="s">
        <v>105</v>
      </c>
      <c r="S221" s="446" t="b">
        <f t="shared" si="110"/>
        <v>1</v>
      </c>
      <c r="T221" s="446" t="str">
        <f t="shared" si="111"/>
        <v>ok</v>
      </c>
      <c r="U221" s="452"/>
      <c r="V221" s="451">
        <f>1.02*6484890</f>
        <v>6614587.7999999998</v>
      </c>
      <c r="W221" s="450">
        <v>6484890</v>
      </c>
      <c r="X221" s="442">
        <f t="shared" si="103"/>
        <v>1.9999999999999973E-2</v>
      </c>
      <c r="Y221" s="447" t="b">
        <f t="shared" si="112"/>
        <v>1</v>
      </c>
      <c r="Z221" s="492" t="str">
        <f t="shared" si="113"/>
        <v>ok</v>
      </c>
      <c r="AA221" s="452"/>
      <c r="AB221" s="489">
        <f>1.03*3218726</f>
        <v>3315287.7800000003</v>
      </c>
      <c r="AC221" s="450">
        <v>3218726</v>
      </c>
      <c r="AD221" s="442">
        <f t="shared" si="104"/>
        <v>3.0000000000000082E-2</v>
      </c>
      <c r="AE221" s="447" t="b">
        <f t="shared" si="114"/>
        <v>1</v>
      </c>
      <c r="AF221" s="490" t="str">
        <f t="shared" si="124"/>
        <v>ok</v>
      </c>
      <c r="AG221" s="452"/>
      <c r="AH221" s="489"/>
      <c r="AI221" s="450">
        <v>0</v>
      </c>
      <c r="AJ221" s="442">
        <f t="shared" si="122"/>
        <v>0</v>
      </c>
      <c r="AK221" s="446" t="b">
        <f t="shared" si="115"/>
        <v>1</v>
      </c>
      <c r="AL221" s="446" t="str">
        <f t="shared" si="116"/>
        <v>ok</v>
      </c>
      <c r="AM221" s="452"/>
      <c r="AN221" s="489"/>
      <c r="AO221" s="450">
        <v>0</v>
      </c>
      <c r="AP221" s="447">
        <f t="shared" si="117"/>
        <v>0</v>
      </c>
      <c r="AQ221" s="446" t="b">
        <f t="shared" si="118"/>
        <v>1</v>
      </c>
      <c r="AR221" s="446" t="b">
        <f t="shared" si="119"/>
        <v>1</v>
      </c>
      <c r="AS221" s="446" t="str">
        <f t="shared" si="125"/>
        <v>ok</v>
      </c>
      <c r="AT221" s="452"/>
      <c r="AU221" s="443">
        <v>6034172.9000000004</v>
      </c>
      <c r="AV221" s="443">
        <v>6396103.2300000004</v>
      </c>
      <c r="AW221" s="443" t="s">
        <v>7226</v>
      </c>
      <c r="AX221" s="444">
        <v>7.59551</v>
      </c>
      <c r="AY221" s="443">
        <v>8707235.8300000001</v>
      </c>
      <c r="AZ221" s="443">
        <v>5243106.5199999996</v>
      </c>
      <c r="BA221" s="442" t="s">
        <v>7227</v>
      </c>
      <c r="BB221" s="442">
        <v>619063</v>
      </c>
      <c r="BC221" s="441">
        <v>8135231</v>
      </c>
      <c r="BD221" s="440">
        <v>33994712</v>
      </c>
      <c r="BE221" s="439">
        <v>73814832.280000001</v>
      </c>
      <c r="BF221" s="439">
        <v>2160</v>
      </c>
      <c r="BG221" s="439" t="s">
        <v>7228</v>
      </c>
      <c r="BH221" s="439">
        <f>ROUND((AY221+BF221),0)+1</f>
        <v>8709397</v>
      </c>
      <c r="BI221" s="438" t="e">
        <f t="shared" si="123"/>
        <v>#VALUE!</v>
      </c>
      <c r="BJ221" t="e">
        <f>VLOOKUP(P221,'[1]Critère Allocation'!$A$4:$K$10,11,FALSE)</f>
        <v>#N/A</v>
      </c>
      <c r="BK221" s="431" t="e">
        <f t="shared" si="101"/>
        <v>#N/A</v>
      </c>
      <c r="BL221" s="437" t="e">
        <f>$BO221*VLOOKUP($C221,'[1]PARAMETRES 2024'!$C$2:$I$27,2,FALSE)</f>
        <v>#N/A</v>
      </c>
      <c r="BM221" s="436" t="e">
        <f>$BO221*VLOOKUP($C221,'[1]PARAMETRES 2024'!$C$2:$I$27,3,FALSE)</f>
        <v>#N/A</v>
      </c>
      <c r="BN221" s="437" t="e">
        <f>$BO221*VLOOKUP($C221,'[1]PARAMETRES 2024'!$C$2:$I$27,4,FALSE)</f>
        <v>#N/A</v>
      </c>
      <c r="BO221" s="434" t="e">
        <f>$BK221/(1-VLOOKUP($C221,'[1]PARAMETRES 2024'!$C$2:$I$27,5,FALSE))</f>
        <v>#N/A</v>
      </c>
      <c r="BP221" s="437">
        <f t="shared" si="105"/>
        <v>0</v>
      </c>
      <c r="BQ221" s="437">
        <f t="shared" si="126"/>
        <v>0</v>
      </c>
      <c r="BR221" s="434" t="e">
        <f t="shared" si="106"/>
        <v>#N/A</v>
      </c>
      <c r="BS221" s="436"/>
      <c r="BT221" s="436"/>
      <c r="BU221" s="435" t="e">
        <f t="shared" si="107"/>
        <v>#N/A</v>
      </c>
      <c r="BX221" s="434" t="e">
        <f t="shared" si="108"/>
        <v>#N/A</v>
      </c>
      <c r="BZ221" s="433"/>
      <c r="CG221" s="433"/>
      <c r="CN221" s="433"/>
    </row>
    <row r="222" spans="1:486" s="432" customFormat="1" ht="15" customHeight="1" x14ac:dyDescent="0.25">
      <c r="A222" t="str">
        <f t="shared" si="102"/>
        <v xml:space="preserve"> Yvozeho 1343816</v>
      </c>
      <c r="B222" s="445"/>
      <c r="C222" s="456" t="s">
        <v>5845</v>
      </c>
      <c r="D222" s="456" t="s">
        <v>5846</v>
      </c>
      <c r="E222" s="458" t="s">
        <v>5847</v>
      </c>
      <c r="F222" s="456" t="s">
        <v>5848</v>
      </c>
      <c r="G222" s="457" t="s">
        <v>5849</v>
      </c>
      <c r="H222" s="456" t="s">
        <v>5850</v>
      </c>
      <c r="I222" s="456" t="s">
        <v>5851</v>
      </c>
      <c r="J222" s="456" t="s">
        <v>5852</v>
      </c>
      <c r="K222" s="456" t="s">
        <v>5853</v>
      </c>
      <c r="L222" s="456" t="s">
        <v>5854</v>
      </c>
      <c r="M222" s="632">
        <v>147443</v>
      </c>
      <c r="N222" s="455">
        <v>3268033</v>
      </c>
      <c r="O222" s="456" t="s">
        <v>5855</v>
      </c>
      <c r="P222" s="455" t="s">
        <v>5856</v>
      </c>
      <c r="Q222" s="454" t="s">
        <v>105</v>
      </c>
      <c r="R222" s="453" t="s">
        <v>105</v>
      </c>
      <c r="S222" s="446" t="b">
        <f t="shared" si="110"/>
        <v>1</v>
      </c>
      <c r="T222" s="446" t="str">
        <f t="shared" si="111"/>
        <v>ok</v>
      </c>
      <c r="U222" s="452"/>
      <c r="V222" s="451">
        <f>1.02*859320</f>
        <v>876506.4</v>
      </c>
      <c r="W222" s="450">
        <v>859320</v>
      </c>
      <c r="X222" s="442">
        <f t="shared" si="103"/>
        <v>2.0000000000000028E-2</v>
      </c>
      <c r="Y222" s="447" t="b">
        <f t="shared" si="112"/>
        <v>1</v>
      </c>
      <c r="Z222" s="492" t="str">
        <f t="shared" si="113"/>
        <v>ok</v>
      </c>
      <c r="AA222" s="452"/>
      <c r="AB222" s="489">
        <f>1.03*148352</f>
        <v>152802.56</v>
      </c>
      <c r="AC222" s="450">
        <v>148352</v>
      </c>
      <c r="AD222" s="442">
        <f t="shared" si="104"/>
        <v>2.9999999999999985E-2</v>
      </c>
      <c r="AE222" s="447" t="b">
        <f t="shared" si="114"/>
        <v>1</v>
      </c>
      <c r="AF222" s="490" t="str">
        <f t="shared" si="124"/>
        <v>ok</v>
      </c>
      <c r="AG222" s="452"/>
      <c r="AH222" s="489">
        <v>261693</v>
      </c>
      <c r="AI222" s="450">
        <v>261693</v>
      </c>
      <c r="AJ222" s="442">
        <f t="shared" si="122"/>
        <v>0</v>
      </c>
      <c r="AK222" s="446" t="b">
        <f t="shared" si="115"/>
        <v>1</v>
      </c>
      <c r="AL222" s="446" t="str">
        <f t="shared" si="116"/>
        <v>ok</v>
      </c>
      <c r="AM222" s="452"/>
      <c r="AN222" s="489">
        <v>316105</v>
      </c>
      <c r="AO222" s="450">
        <v>316105</v>
      </c>
      <c r="AP222" s="447">
        <f t="shared" si="117"/>
        <v>0</v>
      </c>
      <c r="AQ222" s="446" t="b">
        <f t="shared" si="118"/>
        <v>1</v>
      </c>
      <c r="AR222" s="446" t="b">
        <f t="shared" si="119"/>
        <v>1</v>
      </c>
      <c r="AS222" s="446" t="str">
        <f t="shared" si="125"/>
        <v>ok</v>
      </c>
      <c r="AT222" s="452"/>
      <c r="AU222" s="443" t="s">
        <v>7229</v>
      </c>
      <c r="AV222" s="443">
        <v>4290879.75</v>
      </c>
      <c r="AW222" s="443" t="s">
        <v>7230</v>
      </c>
      <c r="AX222" s="444">
        <v>0.61911000000000005</v>
      </c>
      <c r="AY222" s="443">
        <v>1341645.6100000001</v>
      </c>
      <c r="AZ222" s="443">
        <v>5632486.1299999999</v>
      </c>
      <c r="BA222" s="442" t="s">
        <v>7231</v>
      </c>
      <c r="BB222" s="442">
        <v>66488</v>
      </c>
      <c r="BC222" s="441">
        <v>965559</v>
      </c>
      <c r="BD222" s="440">
        <v>3821951</v>
      </c>
      <c r="BE222" s="439" t="s">
        <v>7232</v>
      </c>
      <c r="BF222" s="439">
        <v>2170</v>
      </c>
      <c r="BG222" s="439" t="s">
        <v>7014</v>
      </c>
      <c r="BH222" s="439">
        <f>ROUND((AY222+BF222),0)</f>
        <v>1343816</v>
      </c>
      <c r="BI222" s="438" t="e">
        <f t="shared" si="123"/>
        <v>#VALUE!</v>
      </c>
      <c r="BJ222" t="e">
        <f>VLOOKUP(P222,'[1]Critère Allocation'!$A$4:$K$10,11,FALSE)</f>
        <v>#N/A</v>
      </c>
      <c r="BK222" s="431" t="e">
        <f t="shared" si="101"/>
        <v>#N/A</v>
      </c>
      <c r="BL222" s="437" t="e">
        <f>$BO222*VLOOKUP($C222,'[1]PARAMETRES 2024'!$C$2:$I$27,2,FALSE)</f>
        <v>#N/A</v>
      </c>
      <c r="BM222" s="436" t="e">
        <f>$BO222*VLOOKUP($C222,'[1]PARAMETRES 2024'!$C$2:$I$27,3,FALSE)</f>
        <v>#N/A</v>
      </c>
      <c r="BN222" s="437" t="e">
        <f>$BO222*VLOOKUP($C222,'[1]PARAMETRES 2024'!$C$2:$I$27,4,FALSE)</f>
        <v>#N/A</v>
      </c>
      <c r="BO222" s="434" t="e">
        <f>$BK222/(1-VLOOKUP($C222,'[1]PARAMETRES 2024'!$C$2:$I$27,5,FALSE))</f>
        <v>#N/A</v>
      </c>
      <c r="BP222" s="437">
        <f t="shared" si="105"/>
        <v>0</v>
      </c>
      <c r="BQ222" s="437">
        <f t="shared" si="126"/>
        <v>0</v>
      </c>
      <c r="BR222" s="434" t="e">
        <f t="shared" si="106"/>
        <v>#N/A</v>
      </c>
      <c r="BS222" s="436"/>
      <c r="BT222" s="436"/>
      <c r="BU222" s="435" t="e">
        <f t="shared" si="107"/>
        <v>#N/A</v>
      </c>
      <c r="BX222" s="434" t="e">
        <f t="shared" si="108"/>
        <v>#N/A</v>
      </c>
      <c r="BZ222" s="433"/>
      <c r="CG222" s="433"/>
      <c r="CN222" s="433"/>
    </row>
    <row r="223" spans="1:486" s="432" customFormat="1" ht="15" customHeight="1" x14ac:dyDescent="0.25">
      <c r="A223" t="str">
        <f t="shared" si="102"/>
        <v xml:space="preserve"> Bjwbhmsowz 2389680</v>
      </c>
      <c r="B223" s="445"/>
      <c r="C223" s="456" t="s">
        <v>5857</v>
      </c>
      <c r="D223" s="456" t="s">
        <v>5858</v>
      </c>
      <c r="E223" s="458" t="s">
        <v>5859</v>
      </c>
      <c r="F223" s="456" t="s">
        <v>5860</v>
      </c>
      <c r="G223" s="457" t="s">
        <v>5861</v>
      </c>
      <c r="H223" s="456" t="s">
        <v>5862</v>
      </c>
      <c r="I223" s="456" t="s">
        <v>5863</v>
      </c>
      <c r="J223" s="456" t="s">
        <v>5864</v>
      </c>
      <c r="K223" s="456" t="s">
        <v>5865</v>
      </c>
      <c r="L223" s="456" t="s">
        <v>5866</v>
      </c>
      <c r="M223" s="632">
        <v>155936</v>
      </c>
      <c r="N223" s="455">
        <v>2799707</v>
      </c>
      <c r="O223" s="456" t="s">
        <v>5867</v>
      </c>
      <c r="P223" s="455" t="s">
        <v>5868</v>
      </c>
      <c r="Q223" s="454" t="s">
        <v>105</v>
      </c>
      <c r="R223" s="453" t="s">
        <v>105</v>
      </c>
      <c r="S223" s="446" t="b">
        <f t="shared" si="110"/>
        <v>1</v>
      </c>
      <c r="T223" s="446" t="str">
        <f t="shared" si="111"/>
        <v>ok</v>
      </c>
      <c r="U223" s="452"/>
      <c r="V223" s="451"/>
      <c r="W223" s="450">
        <v>0</v>
      </c>
      <c r="X223" s="442">
        <f t="shared" si="103"/>
        <v>0</v>
      </c>
      <c r="Y223" s="447" t="b">
        <f t="shared" si="112"/>
        <v>1</v>
      </c>
      <c r="Z223" s="492" t="str">
        <f t="shared" si="113"/>
        <v>ok</v>
      </c>
      <c r="AA223" s="452"/>
      <c r="AB223" s="477">
        <f>1.03*1028920</f>
        <v>1059787.6000000001</v>
      </c>
      <c r="AC223" s="450">
        <v>1028920</v>
      </c>
      <c r="AD223" s="442">
        <f t="shared" si="104"/>
        <v>3.0000000000000089E-2</v>
      </c>
      <c r="AE223" s="447" t="b">
        <f t="shared" si="114"/>
        <v>1</v>
      </c>
      <c r="AF223" s="490" t="str">
        <f t="shared" si="124"/>
        <v>ok</v>
      </c>
      <c r="AG223" s="452"/>
      <c r="AH223" s="489"/>
      <c r="AI223" s="450">
        <v>0</v>
      </c>
      <c r="AJ223" s="442">
        <f t="shared" si="122"/>
        <v>0</v>
      </c>
      <c r="AK223" s="446" t="b">
        <f t="shared" si="115"/>
        <v>1</v>
      </c>
      <c r="AL223" s="446" t="str">
        <f t="shared" si="116"/>
        <v>ok</v>
      </c>
      <c r="AM223" s="452"/>
      <c r="AN223" s="489"/>
      <c r="AO223" s="450">
        <v>0</v>
      </c>
      <c r="AP223" s="447">
        <f t="shared" si="117"/>
        <v>0</v>
      </c>
      <c r="AQ223" s="446" t="b">
        <f t="shared" si="118"/>
        <v>1</v>
      </c>
      <c r="AR223" s="446" t="b">
        <f t="shared" si="119"/>
        <v>1</v>
      </c>
      <c r="AS223" s="446" t="str">
        <f t="shared" si="125"/>
        <v>ok</v>
      </c>
      <c r="AT223" s="452"/>
      <c r="AU223" s="443">
        <v>2500199.7000000002</v>
      </c>
      <c r="AV223" s="443">
        <v>2660340.67</v>
      </c>
      <c r="AW223" s="443" t="s">
        <v>7233</v>
      </c>
      <c r="AX223" s="444">
        <v>9.1993200000000002</v>
      </c>
      <c r="AY223" s="443">
        <v>2387499.9900000002</v>
      </c>
      <c r="AZ223" s="443">
        <v>2344937.5299999998</v>
      </c>
      <c r="BA223" s="442" t="s">
        <v>7234</v>
      </c>
      <c r="BB223" s="442">
        <v>33792</v>
      </c>
      <c r="BC223" s="441">
        <v>682596</v>
      </c>
      <c r="BD223" s="440" t="s">
        <v>7235</v>
      </c>
      <c r="BE223" s="439">
        <v>7666789.29</v>
      </c>
      <c r="BF223" s="439">
        <v>2180</v>
      </c>
      <c r="BG223" s="439" t="s">
        <v>7236</v>
      </c>
      <c r="BH223" s="439">
        <f>ROUND((AY223+BF223),0)</f>
        <v>2389680</v>
      </c>
      <c r="BI223" s="438" t="e">
        <f t="shared" si="123"/>
        <v>#VALUE!</v>
      </c>
      <c r="BJ223" t="e">
        <f>VLOOKUP(P223,'[1]Critère Allocation'!$A$4:$K$10,11,FALSE)</f>
        <v>#N/A</v>
      </c>
      <c r="BK223" s="431" t="e">
        <f t="shared" si="101"/>
        <v>#N/A</v>
      </c>
      <c r="BL223" s="437" t="e">
        <f>$BO223*VLOOKUP($C223,'[1]PARAMETRES 2024'!$C$2:$I$27,2,FALSE)</f>
        <v>#N/A</v>
      </c>
      <c r="BM223" s="436" t="e">
        <f>$BO223*VLOOKUP($C223,'[1]PARAMETRES 2024'!$C$2:$I$27,3,FALSE)</f>
        <v>#N/A</v>
      </c>
      <c r="BN223" s="437" t="e">
        <f>$BO223*VLOOKUP($C223,'[1]PARAMETRES 2024'!$C$2:$I$27,4,FALSE)</f>
        <v>#N/A</v>
      </c>
      <c r="BO223" s="434" t="e">
        <f>$BK223/(1-VLOOKUP($C223,'[1]PARAMETRES 2024'!$C$2:$I$27,5,FALSE))</f>
        <v>#N/A</v>
      </c>
      <c r="BP223" s="437">
        <f t="shared" si="105"/>
        <v>0</v>
      </c>
      <c r="BQ223" s="437">
        <f t="shared" si="126"/>
        <v>0</v>
      </c>
      <c r="BR223" s="434" t="e">
        <f t="shared" si="106"/>
        <v>#N/A</v>
      </c>
      <c r="BS223" s="436"/>
      <c r="BT223" s="436"/>
      <c r="BU223" s="435" t="e">
        <f t="shared" si="107"/>
        <v>#N/A</v>
      </c>
      <c r="BX223" s="434" t="e">
        <f t="shared" si="108"/>
        <v>#N/A</v>
      </c>
      <c r="BZ223" s="433"/>
      <c r="CG223" s="433"/>
      <c r="CN223" s="433"/>
    </row>
    <row r="224" spans="1:486" s="432" customFormat="1" ht="15" customHeight="1" x14ac:dyDescent="0.25">
      <c r="A224" t="str">
        <f t="shared" si="102"/>
        <v xml:space="preserve"> Asjx 454468</v>
      </c>
      <c r="B224" s="445"/>
      <c r="C224" s="456" t="s">
        <v>5869</v>
      </c>
      <c r="D224" s="456" t="s">
        <v>5870</v>
      </c>
      <c r="E224" s="458" t="s">
        <v>5871</v>
      </c>
      <c r="F224" s="456" t="s">
        <v>5872</v>
      </c>
      <c r="G224" s="457" t="s">
        <v>5873</v>
      </c>
      <c r="H224" s="456" t="s">
        <v>5874</v>
      </c>
      <c r="I224" s="456" t="s">
        <v>5875</v>
      </c>
      <c r="J224" s="456" t="s">
        <v>5876</v>
      </c>
      <c r="K224" s="456" t="s">
        <v>5877</v>
      </c>
      <c r="L224" s="456" t="s">
        <v>5878</v>
      </c>
      <c r="M224" s="632">
        <v>919643</v>
      </c>
      <c r="N224" s="455">
        <v>3933696</v>
      </c>
      <c r="O224" s="456" t="s">
        <v>5879</v>
      </c>
      <c r="P224" s="455" t="s">
        <v>5880</v>
      </c>
      <c r="Q224" s="454" t="s">
        <v>105</v>
      </c>
      <c r="R224" s="453" t="s">
        <v>105</v>
      </c>
      <c r="S224" s="446" t="b">
        <f t="shared" si="110"/>
        <v>1</v>
      </c>
      <c r="T224" s="446" t="str">
        <f t="shared" si="111"/>
        <v>ok</v>
      </c>
      <c r="U224" s="452"/>
      <c r="V224" s="451"/>
      <c r="W224" s="450"/>
      <c r="X224" s="442">
        <f t="shared" si="103"/>
        <v>0</v>
      </c>
      <c r="Y224" s="447" t="b">
        <f t="shared" si="112"/>
        <v>1</v>
      </c>
      <c r="Z224" s="492"/>
      <c r="AA224" s="452"/>
      <c r="AB224" s="477">
        <f>1.03*531000</f>
        <v>546930</v>
      </c>
      <c r="AC224" s="450">
        <v>531000</v>
      </c>
      <c r="AD224" s="442">
        <f t="shared" si="104"/>
        <v>0.03</v>
      </c>
      <c r="AE224" s="447" t="b">
        <f t="shared" si="114"/>
        <v>1</v>
      </c>
      <c r="AF224" s="490" t="str">
        <f t="shared" si="124"/>
        <v>ok</v>
      </c>
      <c r="AG224" s="452"/>
      <c r="AH224" s="489"/>
      <c r="AI224" s="450">
        <v>0</v>
      </c>
      <c r="AJ224" s="442">
        <f t="shared" si="122"/>
        <v>0</v>
      </c>
      <c r="AK224" s="446" t="b">
        <f t="shared" si="115"/>
        <v>1</v>
      </c>
      <c r="AL224" s="446" t="str">
        <f t="shared" si="116"/>
        <v>ok</v>
      </c>
      <c r="AM224" s="452"/>
      <c r="AN224" s="489"/>
      <c r="AO224" s="450">
        <v>0</v>
      </c>
      <c r="AP224" s="447">
        <f t="shared" si="117"/>
        <v>0</v>
      </c>
      <c r="AQ224" s="446" t="b">
        <f t="shared" si="118"/>
        <v>1</v>
      </c>
      <c r="AR224" s="446" t="b">
        <f t="shared" si="119"/>
        <v>1</v>
      </c>
      <c r="AS224" s="446" t="str">
        <f t="shared" si="125"/>
        <v>ok</v>
      </c>
      <c r="AT224" s="452"/>
      <c r="AU224" s="443">
        <v>752898.25</v>
      </c>
      <c r="AV224" s="443">
        <v>638495.25</v>
      </c>
      <c r="AW224" s="443" t="s">
        <v>7237</v>
      </c>
      <c r="AX224" s="444">
        <v>0.99182000000000003</v>
      </c>
      <c r="AY224" s="443">
        <v>452276.5</v>
      </c>
      <c r="AZ224" s="443">
        <v>672234.68</v>
      </c>
      <c r="BA224" s="442" t="s">
        <v>7238</v>
      </c>
      <c r="BB224" s="442">
        <v>15917</v>
      </c>
      <c r="BC224" s="441">
        <v>51159</v>
      </c>
      <c r="BD224" s="440">
        <v>746030</v>
      </c>
      <c r="BE224" s="439">
        <v>402858.38</v>
      </c>
      <c r="BF224" s="439">
        <v>2190</v>
      </c>
      <c r="BG224" s="439" t="s">
        <v>7239</v>
      </c>
      <c r="BH224" s="439">
        <f>ROUND((AY224+BF224),0)+1</f>
        <v>454468</v>
      </c>
      <c r="BI224" s="438" t="e">
        <f t="shared" si="123"/>
        <v>#VALUE!</v>
      </c>
      <c r="BJ224" t="e">
        <f>VLOOKUP(P224,'[1]Critère Allocation'!$A$4:$K$10,11,FALSE)</f>
        <v>#N/A</v>
      </c>
      <c r="BK224" s="431" t="e">
        <f t="shared" si="101"/>
        <v>#N/A</v>
      </c>
      <c r="BL224" s="437" t="e">
        <f>$BO224*VLOOKUP($C224,'[1]PARAMETRES 2024'!$C$2:$I$27,2,FALSE)</f>
        <v>#N/A</v>
      </c>
      <c r="BM224" s="436" t="e">
        <f>$BO224*VLOOKUP($C224,'[1]PARAMETRES 2024'!$C$2:$I$27,3,FALSE)</f>
        <v>#N/A</v>
      </c>
      <c r="BN224" s="437" t="e">
        <f>$BO224*VLOOKUP($C224,'[1]PARAMETRES 2024'!$C$2:$I$27,4,FALSE)</f>
        <v>#N/A</v>
      </c>
      <c r="BO224" s="434" t="e">
        <f>$BK224/(1-VLOOKUP($C224,'[1]PARAMETRES 2024'!$C$2:$I$27,5,FALSE))</f>
        <v>#N/A</v>
      </c>
      <c r="BP224" s="437">
        <f t="shared" si="105"/>
        <v>0</v>
      </c>
      <c r="BQ224" s="437">
        <f t="shared" si="126"/>
        <v>0</v>
      </c>
      <c r="BR224" s="434" t="e">
        <f t="shared" si="106"/>
        <v>#N/A</v>
      </c>
      <c r="BS224" s="436"/>
      <c r="BT224" s="436"/>
      <c r="BU224" s="435" t="e">
        <f t="shared" si="107"/>
        <v>#N/A</v>
      </c>
      <c r="BX224" s="434" t="e">
        <f t="shared" si="108"/>
        <v>#N/A</v>
      </c>
      <c r="BZ224" s="433"/>
      <c r="CG224" s="433"/>
      <c r="CN224" s="433"/>
    </row>
    <row r="225" spans="1:92" s="432" customFormat="1" ht="15" customHeight="1" x14ac:dyDescent="0.25">
      <c r="A225" t="str">
        <f t="shared" si="102"/>
        <v xml:space="preserve"> Ognori 745399723</v>
      </c>
      <c r="B225" s="445"/>
      <c r="C225" s="456" t="s">
        <v>5881</v>
      </c>
      <c r="D225" s="456" t="s">
        <v>5882</v>
      </c>
      <c r="E225" s="458" t="s">
        <v>5883</v>
      </c>
      <c r="F225" s="456" t="s">
        <v>5884</v>
      </c>
      <c r="G225" s="457" t="s">
        <v>5885</v>
      </c>
      <c r="H225" s="456" t="s">
        <v>5886</v>
      </c>
      <c r="I225" s="456" t="s">
        <v>5887</v>
      </c>
      <c r="J225" s="456" t="s">
        <v>5888</v>
      </c>
      <c r="K225" s="456" t="s">
        <v>5889</v>
      </c>
      <c r="L225" s="456" t="s">
        <v>5890</v>
      </c>
      <c r="M225" s="632">
        <v>48814</v>
      </c>
      <c r="N225" s="455">
        <v>6880774</v>
      </c>
      <c r="O225" s="456" t="s">
        <v>5891</v>
      </c>
      <c r="P225" s="455" t="s">
        <v>5892</v>
      </c>
      <c r="Q225" s="454" t="s">
        <v>105</v>
      </c>
      <c r="R225" s="453" t="s">
        <v>105</v>
      </c>
      <c r="S225" s="446" t="b">
        <f t="shared" si="110"/>
        <v>1</v>
      </c>
      <c r="T225" s="446" t="str">
        <f t="shared" si="111"/>
        <v>ok</v>
      </c>
      <c r="U225" s="452"/>
      <c r="V225" s="493">
        <f>46035000*1.02</f>
        <v>46955700</v>
      </c>
      <c r="W225" s="450">
        <v>46035000</v>
      </c>
      <c r="X225" s="442">
        <f t="shared" si="103"/>
        <v>0.02</v>
      </c>
      <c r="Y225" s="447" t="b">
        <f t="shared" si="112"/>
        <v>1</v>
      </c>
      <c r="Z225" s="492" t="str">
        <f t="shared" ref="Z225:Z247" si="127">IF(Y225,"ok","")</f>
        <v>ok</v>
      </c>
      <c r="AA225" s="452"/>
      <c r="AB225" s="489">
        <f>1.03*49379760</f>
        <v>50861152.800000004</v>
      </c>
      <c r="AC225" s="450">
        <v>49379760</v>
      </c>
      <c r="AD225" s="442">
        <f t="shared" si="104"/>
        <v>3.0000000000000089E-2</v>
      </c>
      <c r="AE225" s="447" t="b">
        <f t="shared" si="114"/>
        <v>1</v>
      </c>
      <c r="AF225" s="490" t="str">
        <f t="shared" si="124"/>
        <v>ok</v>
      </c>
      <c r="AG225" s="452"/>
      <c r="AH225" s="489">
        <v>21808426</v>
      </c>
      <c r="AI225" s="450">
        <v>21808426</v>
      </c>
      <c r="AJ225" s="442">
        <f t="shared" si="122"/>
        <v>0</v>
      </c>
      <c r="AK225" s="446" t="b">
        <f t="shared" si="115"/>
        <v>1</v>
      </c>
      <c r="AL225" s="446" t="str">
        <f t="shared" si="116"/>
        <v>ok</v>
      </c>
      <c r="AM225" s="452"/>
      <c r="AN225" s="489">
        <v>64984873</v>
      </c>
      <c r="AO225" s="450">
        <v>64984873</v>
      </c>
      <c r="AP225" s="447">
        <f t="shared" si="117"/>
        <v>0</v>
      </c>
      <c r="AQ225" s="446" t="b">
        <f t="shared" si="118"/>
        <v>1</v>
      </c>
      <c r="AR225" s="446" t="b">
        <f t="shared" si="119"/>
        <v>1</v>
      </c>
      <c r="AS225" s="446" t="str">
        <f t="shared" si="125"/>
        <v>ok</v>
      </c>
      <c r="AT225" s="452"/>
      <c r="AU225" s="443">
        <v>441095455.92000002</v>
      </c>
      <c r="AV225" s="443">
        <v>295815731.52999997</v>
      </c>
      <c r="AW225" s="443" t="s">
        <v>7240</v>
      </c>
      <c r="AX225" s="444">
        <v>6.1644899999999998</v>
      </c>
      <c r="AY225" s="443">
        <v>745397522.23000002</v>
      </c>
      <c r="AZ225" s="443">
        <v>68717300.560000002</v>
      </c>
      <c r="BA225" s="442" t="s">
        <v>7241</v>
      </c>
      <c r="BB225" s="442">
        <v>57361586</v>
      </c>
      <c r="BC225" s="441">
        <v>74337708</v>
      </c>
      <c r="BD225" s="440">
        <v>159592908</v>
      </c>
      <c r="BE225" s="439">
        <v>79786383.760000005</v>
      </c>
      <c r="BF225" s="439">
        <v>2200</v>
      </c>
      <c r="BG225" s="439" t="s">
        <v>7242</v>
      </c>
      <c r="BH225" s="439">
        <f>ROUND((AY225+BF225),0)+1</f>
        <v>745399723</v>
      </c>
      <c r="BI225" s="438" t="e">
        <f t="shared" si="123"/>
        <v>#VALUE!</v>
      </c>
      <c r="BJ225" t="e">
        <f>VLOOKUP(P225,'[1]Critère Allocation'!$A$4:$K$10,11,FALSE)</f>
        <v>#N/A</v>
      </c>
      <c r="BK225" s="431" t="e">
        <f t="shared" si="101"/>
        <v>#N/A</v>
      </c>
      <c r="BL225" s="437" t="e">
        <f>$BO225*VLOOKUP($C225,'[1]PARAMETRES 2024'!$C$2:$I$27,2,FALSE)</f>
        <v>#N/A</v>
      </c>
      <c r="BM225" s="436" t="e">
        <f>$BO225*VLOOKUP($C225,'[1]PARAMETRES 2024'!$C$2:$I$27,3,FALSE)</f>
        <v>#N/A</v>
      </c>
      <c r="BN225" s="437" t="e">
        <f>$BO225*VLOOKUP($C225,'[1]PARAMETRES 2024'!$C$2:$I$27,4,FALSE)</f>
        <v>#N/A</v>
      </c>
      <c r="BO225" s="434" t="e">
        <f>$BK225/(1-VLOOKUP($C225,'[1]PARAMETRES 2024'!$C$2:$I$27,5,FALSE))</f>
        <v>#N/A</v>
      </c>
      <c r="BP225" s="437">
        <f t="shared" si="105"/>
        <v>0</v>
      </c>
      <c r="BQ225" s="467" t="e">
        <f>BO225*$BQ$1</f>
        <v>#N/A</v>
      </c>
      <c r="BR225" s="434" t="e">
        <f t="shared" si="106"/>
        <v>#N/A</v>
      </c>
      <c r="BS225" s="436"/>
      <c r="BT225" s="436"/>
      <c r="BU225" s="435" t="e">
        <f t="shared" si="107"/>
        <v>#N/A</v>
      </c>
      <c r="BX225" s="434" t="e">
        <f t="shared" si="108"/>
        <v>#N/A</v>
      </c>
      <c r="BZ225" s="433"/>
      <c r="CG225" s="433"/>
      <c r="CN225" s="433"/>
    </row>
    <row r="226" spans="1:92" s="432" customFormat="1" ht="15" customHeight="1" x14ac:dyDescent="0.25">
      <c r="A226" t="str">
        <f t="shared" si="102"/>
        <v xml:space="preserve"> Yeyxvjv 5758606</v>
      </c>
      <c r="B226" s="445"/>
      <c r="C226" s="456" t="s">
        <v>5893</v>
      </c>
      <c r="D226" s="456" t="s">
        <v>5894</v>
      </c>
      <c r="E226" s="458" t="s">
        <v>5895</v>
      </c>
      <c r="F226" s="456" t="s">
        <v>5896</v>
      </c>
      <c r="G226" s="457" t="s">
        <v>5897</v>
      </c>
      <c r="H226" s="456" t="s">
        <v>5898</v>
      </c>
      <c r="I226" s="456" t="s">
        <v>5899</v>
      </c>
      <c r="J226" s="456" t="s">
        <v>5900</v>
      </c>
      <c r="K226" s="456" t="s">
        <v>5901</v>
      </c>
      <c r="L226" s="456" t="s">
        <v>5902</v>
      </c>
      <c r="M226" s="632">
        <v>332723</v>
      </c>
      <c r="N226" s="455">
        <v>8635449</v>
      </c>
      <c r="O226" s="456" t="s">
        <v>5903</v>
      </c>
      <c r="P226" s="455" t="s">
        <v>5904</v>
      </c>
      <c r="Q226" s="454" t="s">
        <v>105</v>
      </c>
      <c r="R226" s="453" t="s">
        <v>105</v>
      </c>
      <c r="S226" s="446" t="b">
        <f t="shared" si="110"/>
        <v>1</v>
      </c>
      <c r="T226" s="446" t="str">
        <f t="shared" si="111"/>
        <v>ok</v>
      </c>
      <c r="U226" s="452"/>
      <c r="V226" s="493">
        <f>582279*1.02</f>
        <v>593924.57999999996</v>
      </c>
      <c r="W226" s="450">
        <v>582279</v>
      </c>
      <c r="X226" s="442">
        <f t="shared" si="103"/>
        <v>1.9999999999999928E-2</v>
      </c>
      <c r="Y226" s="447" t="b">
        <f t="shared" si="112"/>
        <v>1</v>
      </c>
      <c r="Z226" s="492" t="str">
        <f t="shared" si="127"/>
        <v>ok</v>
      </c>
      <c r="AA226" s="452"/>
      <c r="AB226" s="489">
        <f>1.03*409511</f>
        <v>421796.33</v>
      </c>
      <c r="AC226" s="450">
        <v>409511</v>
      </c>
      <c r="AD226" s="442">
        <f t="shared" si="104"/>
        <v>3.0000000000000041E-2</v>
      </c>
      <c r="AE226" s="447" t="b">
        <f t="shared" si="114"/>
        <v>1</v>
      </c>
      <c r="AF226" s="490" t="str">
        <f t="shared" si="124"/>
        <v>ok</v>
      </c>
      <c r="AG226" s="452"/>
      <c r="AH226" s="489">
        <v>171750</v>
      </c>
      <c r="AI226" s="450">
        <v>171750</v>
      </c>
      <c r="AJ226" s="442">
        <f t="shared" si="122"/>
        <v>0</v>
      </c>
      <c r="AK226" s="446" t="b">
        <f t="shared" si="115"/>
        <v>1</v>
      </c>
      <c r="AL226" s="446" t="str">
        <f t="shared" si="116"/>
        <v>ok</v>
      </c>
      <c r="AM226" s="452"/>
      <c r="AN226" s="489">
        <v>386437</v>
      </c>
      <c r="AO226" s="450">
        <v>386437</v>
      </c>
      <c r="AP226" s="447">
        <f t="shared" si="117"/>
        <v>0</v>
      </c>
      <c r="AQ226" s="446" t="b">
        <f t="shared" si="118"/>
        <v>1</v>
      </c>
      <c r="AR226" s="446" t="b">
        <f t="shared" si="119"/>
        <v>1</v>
      </c>
      <c r="AS226" s="446" t="str">
        <f t="shared" si="125"/>
        <v>ok</v>
      </c>
      <c r="AT226" s="465"/>
      <c r="AU226" s="443">
        <v>1997947.81</v>
      </c>
      <c r="AV226" s="443">
        <v>8100217.2400000002</v>
      </c>
      <c r="AW226" s="443" t="s">
        <v>7243</v>
      </c>
      <c r="AX226" s="444">
        <v>5.1035300000000001</v>
      </c>
      <c r="AY226" s="443">
        <v>5756395.3700000001</v>
      </c>
      <c r="AZ226" s="443">
        <v>3331882.06</v>
      </c>
      <c r="BA226" s="442" t="s">
        <v>7244</v>
      </c>
      <c r="BB226" s="442">
        <v>83916</v>
      </c>
      <c r="BC226" s="441">
        <v>975618</v>
      </c>
      <c r="BD226" s="440">
        <v>9055755</v>
      </c>
      <c r="BE226" s="439">
        <v>5826018.8899999997</v>
      </c>
      <c r="BF226" s="439">
        <v>2210</v>
      </c>
      <c r="BG226" s="439" t="s">
        <v>6949</v>
      </c>
      <c r="BH226" s="439">
        <f>ROUND((AY226+BF226),0)+1</f>
        <v>5758606</v>
      </c>
      <c r="BI226" s="438" t="e">
        <f t="shared" si="123"/>
        <v>#VALUE!</v>
      </c>
      <c r="BJ226" t="e">
        <f>VLOOKUP(P226,'[1]Critère Allocation'!$A$4:$K$10,11,FALSE)</f>
        <v>#N/A</v>
      </c>
      <c r="BK226" s="431" t="e">
        <f t="shared" si="101"/>
        <v>#N/A</v>
      </c>
      <c r="BL226" s="437" t="e">
        <f>$BO226*VLOOKUP($C226,'[1]PARAMETRES 2024'!$C$2:$I$27,2,FALSE)</f>
        <v>#N/A</v>
      </c>
      <c r="BM226" s="436" t="e">
        <f>$BO226*VLOOKUP($C226,'[1]PARAMETRES 2024'!$C$2:$I$27,3,FALSE)</f>
        <v>#N/A</v>
      </c>
      <c r="BN226" s="437" t="e">
        <f>$BO226*VLOOKUP($C226,'[1]PARAMETRES 2024'!$C$2:$I$27,4,FALSE)</f>
        <v>#N/A</v>
      </c>
      <c r="BO226" s="434" t="e">
        <f>$BK226/(1-VLOOKUP($C226,'[1]PARAMETRES 2024'!$C$2:$I$27,5,FALSE))</f>
        <v>#N/A</v>
      </c>
      <c r="BP226" s="437">
        <f t="shared" si="105"/>
        <v>0</v>
      </c>
      <c r="BQ226" s="437">
        <f t="shared" ref="BQ226:BQ232" si="128">IF(C226="France",BO226*$BQ$2,0)</f>
        <v>0</v>
      </c>
      <c r="BR226" s="434" t="e">
        <f t="shared" si="106"/>
        <v>#N/A</v>
      </c>
      <c r="BS226" s="436"/>
      <c r="BT226" s="436"/>
      <c r="BU226" s="435" t="e">
        <f t="shared" si="107"/>
        <v>#N/A</v>
      </c>
      <c r="BX226" s="434" t="e">
        <f t="shared" si="108"/>
        <v>#N/A</v>
      </c>
      <c r="BZ226" s="433"/>
      <c r="CG226" s="433"/>
      <c r="CN226" s="433"/>
    </row>
    <row r="227" spans="1:92" s="432" customFormat="1" ht="15" customHeight="1" x14ac:dyDescent="0.25">
      <c r="A227" t="str">
        <f t="shared" si="102"/>
        <v xml:space="preserve"> Fmffvje 3121977</v>
      </c>
      <c r="B227" s="445"/>
      <c r="C227" s="456" t="s">
        <v>5905</v>
      </c>
      <c r="D227" s="456" t="s">
        <v>5906</v>
      </c>
      <c r="E227" s="458" t="s">
        <v>5907</v>
      </c>
      <c r="F227" s="456" t="s">
        <v>5908</v>
      </c>
      <c r="G227" s="457" t="s">
        <v>5909</v>
      </c>
      <c r="H227" s="456" t="s">
        <v>5910</v>
      </c>
      <c r="I227" s="456" t="s">
        <v>5911</v>
      </c>
      <c r="J227" s="456" t="s">
        <v>5912</v>
      </c>
      <c r="K227" s="456" t="s">
        <v>5913</v>
      </c>
      <c r="L227" s="456" t="s">
        <v>5914</v>
      </c>
      <c r="M227" s="632">
        <v>561740</v>
      </c>
      <c r="N227" s="455">
        <v>6326651</v>
      </c>
      <c r="O227" s="456" t="s">
        <v>5915</v>
      </c>
      <c r="P227" s="455" t="s">
        <v>5916</v>
      </c>
      <c r="Q227" s="454" t="s">
        <v>105</v>
      </c>
      <c r="R227" s="453" t="s">
        <v>105</v>
      </c>
      <c r="S227" s="446" t="b">
        <f t="shared" si="110"/>
        <v>1</v>
      </c>
      <c r="T227" s="446" t="str">
        <f t="shared" si="111"/>
        <v>ok</v>
      </c>
      <c r="U227" s="452"/>
      <c r="V227" s="493">
        <f>720049*1.02</f>
        <v>734449.98</v>
      </c>
      <c r="W227" s="450">
        <v>720049</v>
      </c>
      <c r="X227" s="442">
        <f t="shared" si="103"/>
        <v>1.9999999999999973E-2</v>
      </c>
      <c r="Y227" s="447" t="b">
        <f t="shared" si="112"/>
        <v>1</v>
      </c>
      <c r="Z227" s="492" t="str">
        <f t="shared" si="127"/>
        <v>ok</v>
      </c>
      <c r="AA227" s="452"/>
      <c r="AB227" s="489">
        <f>1.03*301554</f>
        <v>310600.62</v>
      </c>
      <c r="AC227" s="450">
        <v>301554</v>
      </c>
      <c r="AD227" s="442">
        <f t="shared" si="104"/>
        <v>2.9999999999999985E-2</v>
      </c>
      <c r="AE227" s="447" t="b">
        <f t="shared" si="114"/>
        <v>1</v>
      </c>
      <c r="AF227" s="490" t="str">
        <f t="shared" si="124"/>
        <v>ok</v>
      </c>
      <c r="AG227" s="452"/>
      <c r="AH227" s="489"/>
      <c r="AI227" s="450">
        <v>0</v>
      </c>
      <c r="AJ227" s="442">
        <f t="shared" si="122"/>
        <v>0</v>
      </c>
      <c r="AK227" s="446" t="b">
        <f t="shared" si="115"/>
        <v>1</v>
      </c>
      <c r="AL227" s="446" t="str">
        <f t="shared" si="116"/>
        <v>ok</v>
      </c>
      <c r="AM227" s="452"/>
      <c r="AN227" s="489"/>
      <c r="AO227" s="450">
        <v>0</v>
      </c>
      <c r="AP227" s="447">
        <f t="shared" si="117"/>
        <v>0</v>
      </c>
      <c r="AQ227" s="446" t="b">
        <f t="shared" si="118"/>
        <v>1</v>
      </c>
      <c r="AR227" s="446" t="b">
        <f t="shared" si="119"/>
        <v>1</v>
      </c>
      <c r="AS227" s="446" t="str">
        <f t="shared" si="125"/>
        <v>ok</v>
      </c>
      <c r="AT227" s="452"/>
      <c r="AU227" s="443">
        <v>5001172.9400000004</v>
      </c>
      <c r="AV227" s="443">
        <v>7088632.6600000001</v>
      </c>
      <c r="AW227" s="443" t="s">
        <v>7245</v>
      </c>
      <c r="AX227" s="444">
        <v>8.02271</v>
      </c>
      <c r="AY227" s="443">
        <v>3119756.47</v>
      </c>
      <c r="AZ227" s="443">
        <v>3688999.08</v>
      </c>
      <c r="BA227" s="442" t="s">
        <v>7246</v>
      </c>
      <c r="BB227" s="442">
        <v>30094</v>
      </c>
      <c r="BC227" s="441">
        <v>61993</v>
      </c>
      <c r="BD227" s="440">
        <v>3639963</v>
      </c>
      <c r="BE227" s="439">
        <v>2474964.71</v>
      </c>
      <c r="BF227" s="439">
        <v>2220</v>
      </c>
      <c r="BG227" s="439" t="s">
        <v>6723</v>
      </c>
      <c r="BH227" s="439">
        <f>ROUND((AY227+BF227),0)+1</f>
        <v>3121977</v>
      </c>
      <c r="BI227" s="438" t="e">
        <f t="shared" si="123"/>
        <v>#VALUE!</v>
      </c>
      <c r="BJ227" t="e">
        <f>VLOOKUP(P227,'[1]Critère Allocation'!$A$4:$K$10,11,FALSE)</f>
        <v>#N/A</v>
      </c>
      <c r="BK227" s="431" t="e">
        <f t="shared" si="101"/>
        <v>#N/A</v>
      </c>
      <c r="BL227" s="437" t="e">
        <f>$BO227*VLOOKUP($C227,'[1]PARAMETRES 2024'!$C$2:$I$27,2,FALSE)</f>
        <v>#N/A</v>
      </c>
      <c r="BM227" s="436" t="e">
        <f>$BO227*VLOOKUP($C227,'[1]PARAMETRES 2024'!$C$2:$I$27,3,FALSE)</f>
        <v>#N/A</v>
      </c>
      <c r="BN227" s="437" t="e">
        <f>$BO227*VLOOKUP($C227,'[1]PARAMETRES 2024'!$C$2:$I$27,4,FALSE)</f>
        <v>#N/A</v>
      </c>
      <c r="BO227" s="434" t="e">
        <f>$BK227/(1-VLOOKUP($C227,'[1]PARAMETRES 2024'!$C$2:$I$27,5,FALSE))</f>
        <v>#N/A</v>
      </c>
      <c r="BP227" s="437">
        <f t="shared" si="105"/>
        <v>0</v>
      </c>
      <c r="BQ227" s="437">
        <f t="shared" si="128"/>
        <v>0</v>
      </c>
      <c r="BR227" s="434" t="e">
        <f t="shared" si="106"/>
        <v>#N/A</v>
      </c>
      <c r="BS227" s="436"/>
      <c r="BT227" s="436"/>
      <c r="BU227" s="435" t="e">
        <f t="shared" si="107"/>
        <v>#N/A</v>
      </c>
      <c r="BX227" s="434" t="e">
        <f t="shared" si="108"/>
        <v>#N/A</v>
      </c>
      <c r="BZ227" s="433"/>
      <c r="CG227" s="433"/>
      <c r="CN227" s="433"/>
    </row>
    <row r="228" spans="1:92" s="432" customFormat="1" ht="15" customHeight="1" x14ac:dyDescent="0.25">
      <c r="A228" t="str">
        <f t="shared" si="102"/>
        <v xml:space="preserve"> Hcgwafk 55565958</v>
      </c>
      <c r="B228" s="445"/>
      <c r="C228" s="456" t="s">
        <v>5917</v>
      </c>
      <c r="D228" s="456" t="s">
        <v>5918</v>
      </c>
      <c r="E228" s="458" t="s">
        <v>5919</v>
      </c>
      <c r="F228" s="456" t="s">
        <v>5920</v>
      </c>
      <c r="G228" s="457" t="s">
        <v>5921</v>
      </c>
      <c r="H228" s="456" t="s">
        <v>5922</v>
      </c>
      <c r="I228" s="456" t="s">
        <v>5923</v>
      </c>
      <c r="J228" s="456" t="s">
        <v>5924</v>
      </c>
      <c r="K228" s="456" t="s">
        <v>5925</v>
      </c>
      <c r="L228" s="456" t="s">
        <v>5926</v>
      </c>
      <c r="M228" s="632">
        <v>570013</v>
      </c>
      <c r="N228" s="455">
        <v>8665296</v>
      </c>
      <c r="O228" s="456" t="s">
        <v>5927</v>
      </c>
      <c r="P228" s="455" t="s">
        <v>5928</v>
      </c>
      <c r="Q228" s="454" t="s">
        <v>105</v>
      </c>
      <c r="R228" s="453" t="s">
        <v>105</v>
      </c>
      <c r="S228" s="446" t="b">
        <f t="shared" si="110"/>
        <v>1</v>
      </c>
      <c r="T228" s="446" t="str">
        <f t="shared" si="111"/>
        <v>ok</v>
      </c>
      <c r="U228" s="452"/>
      <c r="V228" s="493">
        <f>12200000*1.02</f>
        <v>12444000</v>
      </c>
      <c r="W228" s="450">
        <v>12200000</v>
      </c>
      <c r="X228" s="442">
        <f t="shared" si="103"/>
        <v>0.02</v>
      </c>
      <c r="Y228" s="447" t="b">
        <f t="shared" si="112"/>
        <v>1</v>
      </c>
      <c r="Z228" s="492" t="str">
        <f t="shared" si="127"/>
        <v>ok</v>
      </c>
      <c r="AA228" s="452"/>
      <c r="AB228" s="489">
        <f>1.03*2720000</f>
        <v>2801600</v>
      </c>
      <c r="AC228" s="450">
        <v>2720000</v>
      </c>
      <c r="AD228" s="442">
        <f t="shared" si="104"/>
        <v>0.03</v>
      </c>
      <c r="AE228" s="447" t="b">
        <f t="shared" si="114"/>
        <v>1</v>
      </c>
      <c r="AF228" s="490" t="str">
        <f t="shared" si="124"/>
        <v>ok</v>
      </c>
      <c r="AG228" s="452"/>
      <c r="AH228" s="489">
        <v>3956347</v>
      </c>
      <c r="AI228" s="450">
        <v>3956347</v>
      </c>
      <c r="AJ228" s="442">
        <f t="shared" si="122"/>
        <v>0</v>
      </c>
      <c r="AK228" s="446" t="b">
        <f t="shared" si="115"/>
        <v>1</v>
      </c>
      <c r="AL228" s="446" t="str">
        <f t="shared" si="116"/>
        <v>ok</v>
      </c>
      <c r="AM228" s="452"/>
      <c r="AN228" s="489">
        <v>8873530</v>
      </c>
      <c r="AO228" s="450">
        <v>8873530</v>
      </c>
      <c r="AP228" s="447">
        <f t="shared" si="117"/>
        <v>0</v>
      </c>
      <c r="AQ228" s="446" t="b">
        <f t="shared" si="118"/>
        <v>1</v>
      </c>
      <c r="AR228" s="446" t="b">
        <f t="shared" si="119"/>
        <v>1</v>
      </c>
      <c r="AS228" s="446" t="str">
        <f t="shared" si="125"/>
        <v>ok</v>
      </c>
      <c r="AT228" s="452"/>
      <c r="AU228" s="443">
        <v>65598070.43</v>
      </c>
      <c r="AV228" s="443">
        <v>94983906.510000005</v>
      </c>
      <c r="AW228" s="443" t="s">
        <v>7247</v>
      </c>
      <c r="AX228" s="444">
        <v>2.6185700000000001</v>
      </c>
      <c r="AY228" s="443">
        <v>55563727.93</v>
      </c>
      <c r="AZ228" s="443">
        <v>66640413.289999999</v>
      </c>
      <c r="BA228" s="442" t="s">
        <v>7248</v>
      </c>
      <c r="BB228" s="442">
        <v>4830377</v>
      </c>
      <c r="BC228" s="441">
        <v>5845027</v>
      </c>
      <c r="BD228" s="440">
        <v>30735159</v>
      </c>
      <c r="BE228" s="439" t="s">
        <v>7249</v>
      </c>
      <c r="BF228" s="439">
        <v>2230</v>
      </c>
      <c r="BG228" s="439" t="s">
        <v>7048</v>
      </c>
      <c r="BH228" s="439">
        <f>ROUND((AY228+BF228),0)</f>
        <v>55565958</v>
      </c>
      <c r="BI228" s="438" t="e">
        <f t="shared" si="123"/>
        <v>#VALUE!</v>
      </c>
      <c r="BJ228" t="e">
        <f>VLOOKUP(P228,'[1]Critère Allocation'!$A$4:$K$10,11,FALSE)</f>
        <v>#N/A</v>
      </c>
      <c r="BK228" s="431" t="e">
        <f t="shared" si="101"/>
        <v>#N/A</v>
      </c>
      <c r="BL228" s="437" t="e">
        <f>$BO228*VLOOKUP($C228,'[1]PARAMETRES 2024'!$C$2:$I$27,2,FALSE)</f>
        <v>#N/A</v>
      </c>
      <c r="BM228" s="436" t="e">
        <f>$BO228*VLOOKUP($C228,'[1]PARAMETRES 2024'!$C$2:$I$27,3,FALSE)</f>
        <v>#N/A</v>
      </c>
      <c r="BN228" s="437" t="e">
        <f>$BO228*VLOOKUP($C228,'[1]PARAMETRES 2024'!$C$2:$I$27,4,FALSE)</f>
        <v>#N/A</v>
      </c>
      <c r="BO228" s="434" t="e">
        <f>$BK228/(1-VLOOKUP($C228,'[1]PARAMETRES 2024'!$C$2:$I$27,5,FALSE))</f>
        <v>#N/A</v>
      </c>
      <c r="BP228" s="437">
        <f t="shared" si="105"/>
        <v>0</v>
      </c>
      <c r="BQ228" s="437">
        <f t="shared" si="128"/>
        <v>0</v>
      </c>
      <c r="BR228" s="434" t="e">
        <f t="shared" si="106"/>
        <v>#N/A</v>
      </c>
      <c r="BS228" s="436"/>
      <c r="BT228" s="436"/>
      <c r="BU228" s="435" t="e">
        <f t="shared" si="107"/>
        <v>#N/A</v>
      </c>
      <c r="BX228" s="434" t="e">
        <f t="shared" si="108"/>
        <v>#N/A</v>
      </c>
      <c r="BZ228" s="433"/>
      <c r="CG228" s="433"/>
      <c r="CN228" s="433"/>
    </row>
    <row r="229" spans="1:92" s="432" customFormat="1" ht="15" customHeight="1" x14ac:dyDescent="0.25">
      <c r="A229" t="str">
        <f t="shared" si="102"/>
        <v xml:space="preserve"> Ignjftw 619510</v>
      </c>
      <c r="B229" s="445"/>
      <c r="C229" s="456" t="s">
        <v>5929</v>
      </c>
      <c r="D229" s="456" t="s">
        <v>5930</v>
      </c>
      <c r="E229" s="458" t="s">
        <v>5931</v>
      </c>
      <c r="F229" s="456" t="s">
        <v>5932</v>
      </c>
      <c r="G229" s="457" t="s">
        <v>5933</v>
      </c>
      <c r="H229" s="456" t="s">
        <v>5934</v>
      </c>
      <c r="I229" s="456" t="s">
        <v>5935</v>
      </c>
      <c r="J229" s="456" t="s">
        <v>5936</v>
      </c>
      <c r="K229" s="456" t="s">
        <v>5937</v>
      </c>
      <c r="L229" s="456" t="s">
        <v>5938</v>
      </c>
      <c r="M229" s="632">
        <v>867483</v>
      </c>
      <c r="N229" s="455">
        <v>4910384</v>
      </c>
      <c r="O229" s="456" t="s">
        <v>5939</v>
      </c>
      <c r="P229" s="455" t="s">
        <v>5940</v>
      </c>
      <c r="Q229" s="454" t="s">
        <v>105</v>
      </c>
      <c r="R229" s="453" t="s">
        <v>105</v>
      </c>
      <c r="S229" s="446" t="b">
        <f t="shared" si="110"/>
        <v>1</v>
      </c>
      <c r="T229" s="446" t="str">
        <f t="shared" si="111"/>
        <v>ok</v>
      </c>
      <c r="U229" s="452"/>
      <c r="V229" s="493">
        <f>490552*1.02</f>
        <v>500363.04000000004</v>
      </c>
      <c r="W229" s="450">
        <v>490552</v>
      </c>
      <c r="X229" s="442">
        <f t="shared" si="103"/>
        <v>2.0000000000000077E-2</v>
      </c>
      <c r="Y229" s="447" t="b">
        <f t="shared" si="112"/>
        <v>1</v>
      </c>
      <c r="Z229" s="492" t="str">
        <f t="shared" si="127"/>
        <v>ok</v>
      </c>
      <c r="AA229" s="452"/>
      <c r="AB229" s="489">
        <f>1.03*194814</f>
        <v>200658.42</v>
      </c>
      <c r="AC229" s="450">
        <v>194814</v>
      </c>
      <c r="AD229" s="442">
        <f t="shared" si="104"/>
        <v>3.0000000000000065E-2</v>
      </c>
      <c r="AE229" s="447" t="b">
        <f t="shared" si="114"/>
        <v>1</v>
      </c>
      <c r="AF229" s="490" t="str">
        <f t="shared" si="124"/>
        <v>ok</v>
      </c>
      <c r="AG229" s="452"/>
      <c r="AH229" s="489">
        <v>107343</v>
      </c>
      <c r="AI229" s="450">
        <v>107343</v>
      </c>
      <c r="AJ229" s="442">
        <f t="shared" si="122"/>
        <v>0</v>
      </c>
      <c r="AK229" s="446" t="b">
        <f t="shared" si="115"/>
        <v>1</v>
      </c>
      <c r="AL229" s="446" t="str">
        <f t="shared" si="116"/>
        <v>ok</v>
      </c>
      <c r="AM229" s="452"/>
      <c r="AN229" s="489">
        <v>268359</v>
      </c>
      <c r="AO229" s="450">
        <v>268359</v>
      </c>
      <c r="AP229" s="447">
        <f t="shared" si="117"/>
        <v>0</v>
      </c>
      <c r="AQ229" s="446" t="b">
        <f t="shared" si="118"/>
        <v>1</v>
      </c>
      <c r="AR229" s="446" t="b">
        <f t="shared" si="119"/>
        <v>1</v>
      </c>
      <c r="AS229" s="446" t="str">
        <f t="shared" si="125"/>
        <v>ok</v>
      </c>
      <c r="AT229" s="452"/>
      <c r="AU229" s="443">
        <v>955124.11</v>
      </c>
      <c r="AV229" s="443">
        <v>944355.11</v>
      </c>
      <c r="AW229" s="443" t="s">
        <v>7250</v>
      </c>
      <c r="AX229" s="444">
        <v>6.04312</v>
      </c>
      <c r="AY229" s="443">
        <v>617270.41</v>
      </c>
      <c r="AZ229" s="443">
        <v>684795.32</v>
      </c>
      <c r="BA229" s="442" t="s">
        <v>7251</v>
      </c>
      <c r="BB229" s="442">
        <v>767020</v>
      </c>
      <c r="BC229" s="441">
        <v>968596</v>
      </c>
      <c r="BD229" s="440">
        <v>278405</v>
      </c>
      <c r="BE229" s="439">
        <v>4928494.76</v>
      </c>
      <c r="BF229" s="439">
        <v>2240</v>
      </c>
      <c r="BG229" s="439" t="s">
        <v>7252</v>
      </c>
      <c r="BH229" s="439">
        <f>ROUND((AY229+BF229),0)</f>
        <v>619510</v>
      </c>
      <c r="BI229" s="438" t="e">
        <f t="shared" si="123"/>
        <v>#VALUE!</v>
      </c>
      <c r="BJ229" t="e">
        <f>VLOOKUP(P229,'[1]Critère Allocation'!$A$4:$K$10,11,FALSE)</f>
        <v>#N/A</v>
      </c>
      <c r="BK229" s="431" t="e">
        <f t="shared" si="101"/>
        <v>#N/A</v>
      </c>
      <c r="BL229" s="437" t="e">
        <f>$BO229*VLOOKUP($C229,'[1]PARAMETRES 2024'!$C$2:$I$27,2,FALSE)</f>
        <v>#N/A</v>
      </c>
      <c r="BM229" s="436" t="e">
        <f>$BO229*VLOOKUP($C229,'[1]PARAMETRES 2024'!$C$2:$I$27,3,FALSE)</f>
        <v>#N/A</v>
      </c>
      <c r="BN229" s="437" t="e">
        <f>$BO229*VLOOKUP($C229,'[1]PARAMETRES 2024'!$C$2:$I$27,4,FALSE)</f>
        <v>#N/A</v>
      </c>
      <c r="BO229" s="434" t="e">
        <f>$BK229/(1-VLOOKUP($C229,'[1]PARAMETRES 2024'!$C$2:$I$27,5,FALSE))</f>
        <v>#N/A</v>
      </c>
      <c r="BP229" s="437">
        <f t="shared" si="105"/>
        <v>0</v>
      </c>
      <c r="BQ229" s="437">
        <f t="shared" si="128"/>
        <v>0</v>
      </c>
      <c r="BR229" s="434" t="e">
        <f t="shared" si="106"/>
        <v>#N/A</v>
      </c>
      <c r="BS229" s="436"/>
      <c r="BT229" s="436"/>
      <c r="BU229" s="435" t="e">
        <f t="shared" si="107"/>
        <v>#N/A</v>
      </c>
      <c r="BX229" s="434" t="e">
        <f t="shared" si="108"/>
        <v>#N/A</v>
      </c>
      <c r="BZ229" s="433"/>
      <c r="CG229" s="433"/>
      <c r="CN229" s="433"/>
    </row>
    <row r="230" spans="1:92" s="432" customFormat="1" ht="15" customHeight="1" x14ac:dyDescent="0.25">
      <c r="A230" t="str">
        <f t="shared" si="102"/>
        <v xml:space="preserve"> Zbpkhfa 909218</v>
      </c>
      <c r="B230" s="445"/>
      <c r="C230" s="456" t="s">
        <v>5941</v>
      </c>
      <c r="D230" s="456" t="s">
        <v>5942</v>
      </c>
      <c r="E230" s="458" t="s">
        <v>5943</v>
      </c>
      <c r="F230" s="456" t="s">
        <v>5944</v>
      </c>
      <c r="G230" s="457" t="s">
        <v>5945</v>
      </c>
      <c r="H230" s="456" t="s">
        <v>5946</v>
      </c>
      <c r="I230" s="456" t="s">
        <v>5947</v>
      </c>
      <c r="J230" s="456" t="s">
        <v>5948</v>
      </c>
      <c r="K230" s="456" t="s">
        <v>5949</v>
      </c>
      <c r="L230" s="456" t="s">
        <v>5950</v>
      </c>
      <c r="M230" s="632">
        <v>678759</v>
      </c>
      <c r="N230" s="455">
        <v>5346030</v>
      </c>
      <c r="O230" s="456" t="s">
        <v>5951</v>
      </c>
      <c r="P230" s="455" t="s">
        <v>3661</v>
      </c>
      <c r="Q230" s="454" t="s">
        <v>105</v>
      </c>
      <c r="R230" s="453" t="s">
        <v>105</v>
      </c>
      <c r="S230" s="446" t="b">
        <f t="shared" si="110"/>
        <v>1</v>
      </c>
      <c r="T230" s="446" t="str">
        <f t="shared" si="111"/>
        <v>ok</v>
      </c>
      <c r="U230" s="452"/>
      <c r="V230" s="493">
        <f>241662*1.02</f>
        <v>246495.24</v>
      </c>
      <c r="W230" s="450">
        <v>241662</v>
      </c>
      <c r="X230" s="442">
        <f t="shared" si="103"/>
        <v>1.9999999999999962E-2</v>
      </c>
      <c r="Y230" s="447" t="b">
        <f t="shared" si="112"/>
        <v>1</v>
      </c>
      <c r="Z230" s="492" t="str">
        <f t="shared" si="127"/>
        <v>ok</v>
      </c>
      <c r="AA230" s="452"/>
      <c r="AB230" s="489">
        <f>1.03*562023</f>
        <v>578883.69000000006</v>
      </c>
      <c r="AC230" s="450">
        <v>562023</v>
      </c>
      <c r="AD230" s="442">
        <f t="shared" si="104"/>
        <v>3.0000000000000106E-2</v>
      </c>
      <c r="AE230" s="447" t="b">
        <f t="shared" si="114"/>
        <v>1</v>
      </c>
      <c r="AF230" s="490" t="str">
        <f t="shared" si="124"/>
        <v>ok</v>
      </c>
      <c r="AG230" s="452"/>
      <c r="AH230" s="489"/>
      <c r="AI230" s="450">
        <v>0</v>
      </c>
      <c r="AJ230" s="442">
        <f t="shared" si="122"/>
        <v>0</v>
      </c>
      <c r="AK230" s="446" t="b">
        <f t="shared" si="115"/>
        <v>1</v>
      </c>
      <c r="AL230" s="446" t="str">
        <f t="shared" si="116"/>
        <v>ok</v>
      </c>
      <c r="AM230" s="452"/>
      <c r="AN230" s="489"/>
      <c r="AO230" s="450">
        <v>0</v>
      </c>
      <c r="AP230" s="447">
        <f t="shared" si="117"/>
        <v>0</v>
      </c>
      <c r="AQ230" s="446" t="b">
        <f t="shared" si="118"/>
        <v>1</v>
      </c>
      <c r="AR230" s="446" t="b">
        <f t="shared" si="119"/>
        <v>1</v>
      </c>
      <c r="AS230" s="446" t="str">
        <f t="shared" si="125"/>
        <v>ok</v>
      </c>
      <c r="AT230" s="452"/>
      <c r="AU230" s="443">
        <v>511328.04</v>
      </c>
      <c r="AV230" s="443">
        <v>884983.41</v>
      </c>
      <c r="AW230" s="443" t="s">
        <v>7253</v>
      </c>
      <c r="AX230" s="444">
        <v>9.5858600000000003</v>
      </c>
      <c r="AY230" s="443">
        <v>906968.03</v>
      </c>
      <c r="AZ230" s="443">
        <v>423280.72</v>
      </c>
      <c r="BA230" s="442" t="s">
        <v>7254</v>
      </c>
      <c r="BB230" s="442">
        <v>403556</v>
      </c>
      <c r="BC230" s="441">
        <v>734069</v>
      </c>
      <c r="BD230" s="440">
        <v>612530</v>
      </c>
      <c r="BE230" s="439">
        <v>7958229.0199999996</v>
      </c>
      <c r="BF230" s="439">
        <v>2250</v>
      </c>
      <c r="BG230" s="439" t="s">
        <v>7175</v>
      </c>
      <c r="BH230" s="439">
        <f>ROUND((AY230+BF230),0)</f>
        <v>909218</v>
      </c>
      <c r="BI230" s="438" t="e">
        <f t="shared" si="123"/>
        <v>#VALUE!</v>
      </c>
      <c r="BJ230" t="e">
        <f>VLOOKUP(P230,'[1]Critère Allocation'!$A$4:$K$10,11,FALSE)</f>
        <v>#N/A</v>
      </c>
      <c r="BK230" s="431" t="e">
        <f t="shared" si="101"/>
        <v>#N/A</v>
      </c>
      <c r="BL230" s="437" t="e">
        <f>$BO230*VLOOKUP($C230,'[1]PARAMETRES 2024'!$C$2:$I$27,2,FALSE)</f>
        <v>#N/A</v>
      </c>
      <c r="BM230" s="436" t="e">
        <f>$BO230*VLOOKUP($C230,'[1]PARAMETRES 2024'!$C$2:$I$27,3,FALSE)</f>
        <v>#N/A</v>
      </c>
      <c r="BN230" s="437" t="e">
        <f>$BO230*VLOOKUP($C230,'[1]PARAMETRES 2024'!$C$2:$I$27,4,FALSE)</f>
        <v>#N/A</v>
      </c>
      <c r="BO230" s="434" t="e">
        <f>$BK230/(1-VLOOKUP($C230,'[1]PARAMETRES 2024'!$C$2:$I$27,5,FALSE))</f>
        <v>#N/A</v>
      </c>
      <c r="BP230" s="437">
        <f t="shared" si="105"/>
        <v>0</v>
      </c>
      <c r="BQ230" s="437">
        <f t="shared" si="128"/>
        <v>0</v>
      </c>
      <c r="BR230" s="434" t="e">
        <f t="shared" si="106"/>
        <v>#N/A</v>
      </c>
      <c r="BS230" s="436"/>
      <c r="BT230" s="436"/>
      <c r="BU230" s="435" t="e">
        <f t="shared" si="107"/>
        <v>#N/A</v>
      </c>
      <c r="BX230" s="434" t="e">
        <f t="shared" si="108"/>
        <v>#N/A</v>
      </c>
      <c r="BZ230" s="433"/>
      <c r="CG230" s="433"/>
      <c r="CN230" s="433"/>
    </row>
    <row r="231" spans="1:92" s="432" customFormat="1" ht="15" customHeight="1" x14ac:dyDescent="0.25">
      <c r="A231" t="str">
        <f t="shared" si="102"/>
        <v xml:space="preserve"> Zeddkilzobx 386576</v>
      </c>
      <c r="B231" s="445"/>
      <c r="C231" s="456" t="s">
        <v>5952</v>
      </c>
      <c r="D231" s="456" t="s">
        <v>5953</v>
      </c>
      <c r="E231" s="458" t="s">
        <v>5954</v>
      </c>
      <c r="F231" s="456" t="s">
        <v>5955</v>
      </c>
      <c r="G231" s="457" t="s">
        <v>5956</v>
      </c>
      <c r="H231" s="456" t="s">
        <v>5957</v>
      </c>
      <c r="I231" s="456" t="s">
        <v>5958</v>
      </c>
      <c r="J231" s="456" t="s">
        <v>5959</v>
      </c>
      <c r="K231" s="456">
        <v>58.128959999999999</v>
      </c>
      <c r="L231" s="456">
        <v>0.38449</v>
      </c>
      <c r="M231" s="456"/>
      <c r="N231" s="455">
        <v>1546836</v>
      </c>
      <c r="O231" s="456" t="s">
        <v>5960</v>
      </c>
      <c r="P231" s="455" t="s">
        <v>5961</v>
      </c>
      <c r="Q231" s="454" t="s">
        <v>105</v>
      </c>
      <c r="R231" s="453" t="s">
        <v>105</v>
      </c>
      <c r="S231" s="446" t="b">
        <f t="shared" si="110"/>
        <v>1</v>
      </c>
      <c r="T231" s="446" t="str">
        <f t="shared" si="111"/>
        <v>ok</v>
      </c>
      <c r="U231" s="452"/>
      <c r="V231" s="493">
        <f>508604*1.02</f>
        <v>518776.08</v>
      </c>
      <c r="W231" s="450">
        <v>508604</v>
      </c>
      <c r="X231" s="442">
        <f t="shared" si="103"/>
        <v>2.0000000000000032E-2</v>
      </c>
      <c r="Y231" s="447" t="b">
        <f t="shared" si="112"/>
        <v>1</v>
      </c>
      <c r="Z231" s="492" t="str">
        <f t="shared" si="127"/>
        <v>ok</v>
      </c>
      <c r="AA231" s="452"/>
      <c r="AB231" s="489">
        <f>1.03*357533</f>
        <v>368258.99</v>
      </c>
      <c r="AC231" s="450">
        <v>357533</v>
      </c>
      <c r="AD231" s="442">
        <f t="shared" si="104"/>
        <v>2.9999999999999975E-2</v>
      </c>
      <c r="AE231" s="447" t="b">
        <f t="shared" si="114"/>
        <v>1</v>
      </c>
      <c r="AF231" s="490" t="str">
        <f t="shared" si="124"/>
        <v>ok</v>
      </c>
      <c r="AG231" s="452"/>
      <c r="AH231" s="489"/>
      <c r="AI231" s="450">
        <v>0</v>
      </c>
      <c r="AJ231" s="442">
        <f t="shared" si="122"/>
        <v>0</v>
      </c>
      <c r="AK231" s="446" t="b">
        <f t="shared" si="115"/>
        <v>1</v>
      </c>
      <c r="AL231" s="446" t="str">
        <f t="shared" si="116"/>
        <v>ok</v>
      </c>
      <c r="AM231" s="452"/>
      <c r="AN231" s="489"/>
      <c r="AO231" s="450">
        <v>0</v>
      </c>
      <c r="AP231" s="447">
        <f t="shared" si="117"/>
        <v>0</v>
      </c>
      <c r="AQ231" s="446" t="b">
        <f t="shared" si="118"/>
        <v>1</v>
      </c>
      <c r="AR231" s="446" t="b">
        <f t="shared" si="119"/>
        <v>1</v>
      </c>
      <c r="AS231" s="446" t="str">
        <f t="shared" si="125"/>
        <v>ok</v>
      </c>
      <c r="AT231" s="452"/>
      <c r="AU231" s="443">
        <v>134947.41</v>
      </c>
      <c r="AV231" s="443">
        <v>744527.42</v>
      </c>
      <c r="AW231" s="443" t="s">
        <v>7255</v>
      </c>
      <c r="AX231" s="444">
        <v>4.2705000000000002</v>
      </c>
      <c r="AY231" s="443">
        <v>384315.3</v>
      </c>
      <c r="AZ231" s="443">
        <v>348627.95</v>
      </c>
      <c r="BA231" s="442" t="s">
        <v>7256</v>
      </c>
      <c r="BB231" s="442">
        <v>246737</v>
      </c>
      <c r="BC231" s="441">
        <v>179766</v>
      </c>
      <c r="BD231" s="440">
        <v>6123614</v>
      </c>
      <c r="BE231" s="439">
        <v>6117383.6500000004</v>
      </c>
      <c r="BF231" s="439">
        <v>2260</v>
      </c>
      <c r="BG231" s="439" t="s">
        <v>7257</v>
      </c>
      <c r="BH231" s="439">
        <f>ROUND((AY231+BF231),0)+1</f>
        <v>386576</v>
      </c>
      <c r="BI231" s="438" t="e">
        <f t="shared" si="123"/>
        <v>#VALUE!</v>
      </c>
      <c r="BJ231" t="e">
        <f>VLOOKUP(P231,'[1]Critère Allocation'!$A$4:$K$10,11,FALSE)</f>
        <v>#N/A</v>
      </c>
      <c r="BK231" s="431" t="e">
        <f t="shared" si="101"/>
        <v>#N/A</v>
      </c>
      <c r="BL231" s="437" t="e">
        <f>$BO231*VLOOKUP($C231,'[1]PARAMETRES 2024'!$C$2:$I$27,2,FALSE)</f>
        <v>#N/A</v>
      </c>
      <c r="BM231" s="436" t="e">
        <f>$BO231*VLOOKUP($C231,'[1]PARAMETRES 2024'!$C$2:$I$27,3,FALSE)</f>
        <v>#N/A</v>
      </c>
      <c r="BN231" s="437" t="e">
        <f>$BO231*VLOOKUP($C231,'[1]PARAMETRES 2024'!$C$2:$I$27,4,FALSE)</f>
        <v>#N/A</v>
      </c>
      <c r="BO231" s="434" t="e">
        <f>$BK231/(1-VLOOKUP($C231,'[1]PARAMETRES 2024'!$C$2:$I$27,5,FALSE))</f>
        <v>#N/A</v>
      </c>
      <c r="BP231" s="437">
        <f t="shared" si="105"/>
        <v>0</v>
      </c>
      <c r="BQ231" s="437">
        <f t="shared" si="128"/>
        <v>0</v>
      </c>
      <c r="BR231" s="434" t="e">
        <f t="shared" si="106"/>
        <v>#N/A</v>
      </c>
      <c r="BS231" s="436"/>
      <c r="BT231" s="436"/>
      <c r="BU231" s="435" t="e">
        <f t="shared" si="107"/>
        <v>#N/A</v>
      </c>
      <c r="BX231" s="434" t="e">
        <f t="shared" si="108"/>
        <v>#N/A</v>
      </c>
      <c r="BZ231" s="433"/>
      <c r="CG231" s="433"/>
      <c r="CN231" s="433"/>
    </row>
    <row r="232" spans="1:92" s="432" customFormat="1" ht="15" customHeight="1" x14ac:dyDescent="0.25">
      <c r="A232" t="str">
        <f t="shared" si="102"/>
        <v xml:space="preserve"> Htjpruegd 460880</v>
      </c>
      <c r="B232" s="445"/>
      <c r="C232" s="456" t="s">
        <v>5962</v>
      </c>
      <c r="D232" s="456" t="s">
        <v>5963</v>
      </c>
      <c r="E232" s="458" t="s">
        <v>5964</v>
      </c>
      <c r="F232" s="456" t="s">
        <v>5965</v>
      </c>
      <c r="G232" s="457" t="s">
        <v>5966</v>
      </c>
      <c r="H232" s="456" t="s">
        <v>5967</v>
      </c>
      <c r="I232" s="456" t="s">
        <v>5968</v>
      </c>
      <c r="J232" s="456" t="s">
        <v>5969</v>
      </c>
      <c r="K232" s="456">
        <v>49.07938</v>
      </c>
      <c r="L232" s="456">
        <v>5.8886099999999999</v>
      </c>
      <c r="M232" s="456"/>
      <c r="N232" s="455">
        <v>1527724</v>
      </c>
      <c r="O232" s="456" t="s">
        <v>5970</v>
      </c>
      <c r="P232" s="455" t="s">
        <v>5971</v>
      </c>
      <c r="Q232" s="454" t="s">
        <v>105</v>
      </c>
      <c r="R232" s="453" t="s">
        <v>105</v>
      </c>
      <c r="S232" s="446" t="b">
        <f t="shared" si="110"/>
        <v>1</v>
      </c>
      <c r="T232" s="446" t="str">
        <f t="shared" si="111"/>
        <v>ok</v>
      </c>
      <c r="U232" s="452"/>
      <c r="V232" s="493">
        <f>259207*1.02</f>
        <v>264391.14</v>
      </c>
      <c r="W232" s="450">
        <v>259207</v>
      </c>
      <c r="X232" s="442">
        <f t="shared" si="103"/>
        <v>2.0000000000000052E-2</v>
      </c>
      <c r="Y232" s="447" t="b">
        <f t="shared" si="112"/>
        <v>1</v>
      </c>
      <c r="Z232" s="492" t="str">
        <f t="shared" si="127"/>
        <v>ok</v>
      </c>
      <c r="AA232" s="452"/>
      <c r="AB232" s="489">
        <f>1.03*117160</f>
        <v>120674.8</v>
      </c>
      <c r="AC232" s="450">
        <v>117160</v>
      </c>
      <c r="AD232" s="442">
        <f t="shared" si="104"/>
        <v>3.0000000000000023E-2</v>
      </c>
      <c r="AE232" s="447" t="b">
        <f t="shared" si="114"/>
        <v>1</v>
      </c>
      <c r="AF232" s="490" t="str">
        <f t="shared" si="124"/>
        <v>ok</v>
      </c>
      <c r="AG232" s="452"/>
      <c r="AH232" s="489"/>
      <c r="AI232" s="450">
        <v>0</v>
      </c>
      <c r="AJ232" s="442">
        <f t="shared" si="122"/>
        <v>0</v>
      </c>
      <c r="AK232" s="446" t="b">
        <f t="shared" si="115"/>
        <v>1</v>
      </c>
      <c r="AL232" s="446" t="str">
        <f t="shared" si="116"/>
        <v>ok</v>
      </c>
      <c r="AM232" s="452"/>
      <c r="AN232" s="489"/>
      <c r="AO232" s="450">
        <v>0</v>
      </c>
      <c r="AP232" s="447">
        <f t="shared" si="117"/>
        <v>0</v>
      </c>
      <c r="AQ232" s="446" t="b">
        <f t="shared" si="118"/>
        <v>1</v>
      </c>
      <c r="AR232" s="446" t="b">
        <f t="shared" si="119"/>
        <v>1</v>
      </c>
      <c r="AS232" s="446" t="str">
        <f t="shared" si="125"/>
        <v>ok</v>
      </c>
      <c r="AT232" s="452"/>
      <c r="AU232" s="443">
        <v>866371.63</v>
      </c>
      <c r="AV232" s="443">
        <v>737235.76</v>
      </c>
      <c r="AW232" s="443" t="s">
        <v>7258</v>
      </c>
      <c r="AX232" s="444">
        <v>5.2374900000000002</v>
      </c>
      <c r="AY232" s="443">
        <v>458610.33</v>
      </c>
      <c r="AZ232" s="443">
        <v>178085.47</v>
      </c>
      <c r="BA232" s="442" t="s">
        <v>6897</v>
      </c>
      <c r="BB232" s="442">
        <v>65723</v>
      </c>
      <c r="BC232" s="441">
        <v>657178</v>
      </c>
      <c r="BD232" s="440">
        <v>738051</v>
      </c>
      <c r="BE232" s="439">
        <v>27835.86</v>
      </c>
      <c r="BF232" s="439">
        <v>2270</v>
      </c>
      <c r="BG232" s="439" t="s">
        <v>6824</v>
      </c>
      <c r="BH232" s="439">
        <f>ROUND((AY232+BF232),0)</f>
        <v>460880</v>
      </c>
      <c r="BI232" s="438" t="e">
        <f t="shared" si="123"/>
        <v>#VALUE!</v>
      </c>
      <c r="BJ232" t="e">
        <f>VLOOKUP(P232,'[1]Critère Allocation'!$A$4:$K$10,11,FALSE)</f>
        <v>#N/A</v>
      </c>
      <c r="BK232" s="431" t="e">
        <f t="shared" si="101"/>
        <v>#N/A</v>
      </c>
      <c r="BL232" s="437" t="e">
        <f>$BO232*VLOOKUP($C232,'[1]PARAMETRES 2024'!$C$2:$I$27,2,FALSE)</f>
        <v>#N/A</v>
      </c>
      <c r="BM232" s="436" t="e">
        <f>$BO232*VLOOKUP($C232,'[1]PARAMETRES 2024'!$C$2:$I$27,3,FALSE)</f>
        <v>#N/A</v>
      </c>
      <c r="BN232" s="437" t="e">
        <f>$BO232*VLOOKUP($C232,'[1]PARAMETRES 2024'!$C$2:$I$27,4,FALSE)</f>
        <v>#N/A</v>
      </c>
      <c r="BO232" s="434" t="e">
        <f>$BK232/(1-VLOOKUP($C232,'[1]PARAMETRES 2024'!$C$2:$I$27,5,FALSE))</f>
        <v>#N/A</v>
      </c>
      <c r="BP232" s="437">
        <f t="shared" si="105"/>
        <v>0</v>
      </c>
      <c r="BQ232" s="437">
        <f t="shared" si="128"/>
        <v>0</v>
      </c>
      <c r="BR232" s="434" t="e">
        <f t="shared" si="106"/>
        <v>#N/A</v>
      </c>
      <c r="BS232" s="436"/>
      <c r="BT232" s="436"/>
      <c r="BU232" s="435" t="e">
        <f t="shared" si="107"/>
        <v>#N/A</v>
      </c>
      <c r="BX232" s="434" t="e">
        <f t="shared" si="108"/>
        <v>#N/A</v>
      </c>
      <c r="BZ232" s="433"/>
      <c r="CG232" s="433"/>
      <c r="CN232" s="433"/>
    </row>
    <row r="233" spans="1:92" s="432" customFormat="1" ht="15" customHeight="1" x14ac:dyDescent="0.25">
      <c r="A233" t="str">
        <f t="shared" si="102"/>
        <v>Hnzgfjlksk856742816</v>
      </c>
      <c r="B233" s="445"/>
      <c r="C233" s="456" t="s">
        <v>5972</v>
      </c>
      <c r="D233" s="456" t="s">
        <v>5973</v>
      </c>
      <c r="E233" s="458" t="s">
        <v>5974</v>
      </c>
      <c r="F233" s="456" t="s">
        <v>5975</v>
      </c>
      <c r="G233" s="457" t="s">
        <v>5976</v>
      </c>
      <c r="H233" s="456" t="s">
        <v>5977</v>
      </c>
      <c r="I233" s="456" t="s">
        <v>5978</v>
      </c>
      <c r="J233" s="456" t="s">
        <v>5979</v>
      </c>
      <c r="K233" s="456">
        <v>83.029160000000005</v>
      </c>
      <c r="L233" s="456">
        <v>1.3908100000000001</v>
      </c>
      <c r="M233" s="456"/>
      <c r="N233" s="455">
        <v>2403430</v>
      </c>
      <c r="O233" s="456" t="s">
        <v>5980</v>
      </c>
      <c r="P233" s="455" t="s">
        <v>5981</v>
      </c>
      <c r="Q233" s="454" t="s">
        <v>105</v>
      </c>
      <c r="R233" s="453" t="s">
        <v>105</v>
      </c>
      <c r="S233" s="446" t="b">
        <f t="shared" si="110"/>
        <v>1</v>
      </c>
      <c r="T233" s="446" t="str">
        <f t="shared" si="111"/>
        <v>ok</v>
      </c>
      <c r="U233" s="452"/>
      <c r="V233" s="493">
        <f>47432000*1.02</f>
        <v>48380640</v>
      </c>
      <c r="W233" s="450">
        <v>47432000</v>
      </c>
      <c r="X233" s="442">
        <f t="shared" si="103"/>
        <v>0.02</v>
      </c>
      <c r="Y233" s="447" t="b">
        <f t="shared" si="112"/>
        <v>1</v>
      </c>
      <c r="Z233" s="492" t="str">
        <f t="shared" si="127"/>
        <v>ok</v>
      </c>
      <c r="AA233" s="452"/>
      <c r="AB233" s="489">
        <f>1.03*35235000</f>
        <v>36292050</v>
      </c>
      <c r="AC233" s="450">
        <v>35235000</v>
      </c>
      <c r="AD233" s="442">
        <f t="shared" si="104"/>
        <v>0.03</v>
      </c>
      <c r="AE233" s="447" t="b">
        <f t="shared" si="114"/>
        <v>1</v>
      </c>
      <c r="AF233" s="490" t="str">
        <f t="shared" si="124"/>
        <v>ok</v>
      </c>
      <c r="AG233" s="452"/>
      <c r="AH233" s="489">
        <v>35875171</v>
      </c>
      <c r="AI233" s="450">
        <v>35875171</v>
      </c>
      <c r="AJ233" s="442">
        <f t="shared" si="122"/>
        <v>0</v>
      </c>
      <c r="AK233" s="446" t="b">
        <f t="shared" si="115"/>
        <v>1</v>
      </c>
      <c r="AL233" s="446" t="str">
        <f t="shared" si="116"/>
        <v>ok</v>
      </c>
      <c r="AM233" s="452"/>
      <c r="AN233" s="489">
        <v>52601676</v>
      </c>
      <c r="AO233" s="450">
        <v>52601676</v>
      </c>
      <c r="AP233" s="447">
        <f t="shared" si="117"/>
        <v>0</v>
      </c>
      <c r="AQ233" s="446" t="b">
        <f t="shared" si="118"/>
        <v>1</v>
      </c>
      <c r="AR233" s="446" t="b">
        <f t="shared" si="119"/>
        <v>1</v>
      </c>
      <c r="AS233" s="446" t="str">
        <f t="shared" si="125"/>
        <v>ok</v>
      </c>
      <c r="AT233" s="452"/>
      <c r="AU233" s="443">
        <v>881718231.26999998</v>
      </c>
      <c r="AV233" s="443">
        <v>439217443.35000002</v>
      </c>
      <c r="AW233" s="443" t="s">
        <v>7260</v>
      </c>
      <c r="AX233" s="444">
        <v>6.3524399999999996</v>
      </c>
      <c r="AY233" s="443">
        <v>856740536.25999999</v>
      </c>
      <c r="AZ233" s="443">
        <v>87695606.510000005</v>
      </c>
      <c r="BA233" s="442" t="s">
        <v>7261</v>
      </c>
      <c r="BB233" s="442">
        <v>69592911</v>
      </c>
      <c r="BC233" s="441">
        <v>51118432</v>
      </c>
      <c r="BD233" s="440">
        <v>102622261</v>
      </c>
      <c r="BE233" s="439">
        <v>381313825.81</v>
      </c>
      <c r="BF233" s="439">
        <v>2280</v>
      </c>
      <c r="BG233" s="439" t="s">
        <v>7262</v>
      </c>
      <c r="BH233" s="439">
        <f>ROUND((AY233+BF233),0)</f>
        <v>856742816</v>
      </c>
      <c r="BI233" s="438" t="e">
        <f t="shared" si="123"/>
        <v>#VALUE!</v>
      </c>
      <c r="BJ233" t="e">
        <f>VLOOKUP(P233,'[1]Critère Allocation'!$A$4:$K$10,11,FALSE)</f>
        <v>#N/A</v>
      </c>
      <c r="BK233" s="431" t="e">
        <f t="shared" si="101"/>
        <v>#N/A</v>
      </c>
      <c r="BL233" s="437" t="e">
        <f>$BO233*VLOOKUP($C233,'[1]PARAMETRES 2024'!$C$2:$I$27,2,FALSE)</f>
        <v>#N/A</v>
      </c>
      <c r="BM233" s="436" t="e">
        <f>$BO233*VLOOKUP($C233,'[1]PARAMETRES 2024'!$C$2:$I$27,3,FALSE)</f>
        <v>#N/A</v>
      </c>
      <c r="BN233" s="437" t="e">
        <f>$BO233*VLOOKUP($C233,'[1]PARAMETRES 2024'!$C$2:$I$27,4,FALSE)</f>
        <v>#N/A</v>
      </c>
      <c r="BO233" s="434" t="e">
        <f>$BK233/(1-VLOOKUP($C233,'[1]PARAMETRES 2024'!$C$2:$I$27,5,FALSE))</f>
        <v>#N/A</v>
      </c>
      <c r="BP233" s="437">
        <f t="shared" si="105"/>
        <v>0</v>
      </c>
      <c r="BQ233" s="467" t="e">
        <f>BO233*$BQ$1</f>
        <v>#N/A</v>
      </c>
      <c r="BR233" s="434" t="e">
        <f t="shared" si="106"/>
        <v>#N/A</v>
      </c>
      <c r="BS233" s="436"/>
      <c r="BT233" s="436"/>
      <c r="BU233" s="435" t="e">
        <f t="shared" si="107"/>
        <v>#N/A</v>
      </c>
      <c r="BX233" s="434" t="e">
        <f t="shared" si="108"/>
        <v>#N/A</v>
      </c>
      <c r="BZ233" s="433"/>
      <c r="CG233" s="433"/>
      <c r="CN233" s="433"/>
    </row>
    <row r="234" spans="1:92" s="432" customFormat="1" ht="15" customHeight="1" x14ac:dyDescent="0.25">
      <c r="A234" t="str">
        <f t="shared" si="102"/>
        <v>Wtkirw1692228</v>
      </c>
      <c r="B234" s="445"/>
      <c r="C234" s="456" t="s">
        <v>5982</v>
      </c>
      <c r="D234" s="456" t="s">
        <v>5983</v>
      </c>
      <c r="E234" s="458" t="s">
        <v>5984</v>
      </c>
      <c r="F234" s="456" t="s">
        <v>5985</v>
      </c>
      <c r="G234" s="457" t="s">
        <v>5986</v>
      </c>
      <c r="H234" s="456" t="s">
        <v>5987</v>
      </c>
      <c r="I234" s="456"/>
      <c r="J234" s="456" t="s">
        <v>5988</v>
      </c>
      <c r="K234" s="456">
        <v>85.930459999999997</v>
      </c>
      <c r="L234" s="456">
        <v>24.553809999999999</v>
      </c>
      <c r="M234" s="456"/>
      <c r="N234" s="455" t="s">
        <v>5989</v>
      </c>
      <c r="O234" s="456" t="s">
        <v>5990</v>
      </c>
      <c r="P234" s="455" t="s">
        <v>5991</v>
      </c>
      <c r="Q234" s="454" t="s">
        <v>105</v>
      </c>
      <c r="R234" s="453" t="s">
        <v>105</v>
      </c>
      <c r="S234" s="446" t="b">
        <f t="shared" si="110"/>
        <v>1</v>
      </c>
      <c r="T234" s="446" t="str">
        <f t="shared" si="111"/>
        <v>ok</v>
      </c>
      <c r="U234" s="452"/>
      <c r="V234" s="493">
        <f>1907120*1.02</f>
        <v>1945262.4000000001</v>
      </c>
      <c r="W234" s="450">
        <v>1907120</v>
      </c>
      <c r="X234" s="442">
        <f t="shared" si="103"/>
        <v>2.0000000000000073E-2</v>
      </c>
      <c r="Y234" s="447" t="b">
        <f t="shared" si="112"/>
        <v>1</v>
      </c>
      <c r="Z234" s="492" t="str">
        <f t="shared" si="127"/>
        <v>ok</v>
      </c>
      <c r="AA234" s="452"/>
      <c r="AB234" s="489">
        <f>1.03*2917142</f>
        <v>3004656.2600000002</v>
      </c>
      <c r="AC234" s="450">
        <v>2917142</v>
      </c>
      <c r="AD234" s="442">
        <f t="shared" si="104"/>
        <v>3.0000000000000082E-2</v>
      </c>
      <c r="AE234" s="447" t="b">
        <f t="shared" si="114"/>
        <v>1</v>
      </c>
      <c r="AF234" s="490" t="str">
        <f t="shared" si="124"/>
        <v>ok</v>
      </c>
      <c r="AG234" s="452"/>
      <c r="AH234" s="489">
        <v>974965</v>
      </c>
      <c r="AI234" s="450">
        <v>974965</v>
      </c>
      <c r="AJ234" s="442">
        <f t="shared" si="122"/>
        <v>0</v>
      </c>
      <c r="AK234" s="446" t="b">
        <f t="shared" si="115"/>
        <v>1</v>
      </c>
      <c r="AL234" s="446" t="str">
        <f t="shared" si="116"/>
        <v>ok</v>
      </c>
      <c r="AM234" s="452"/>
      <c r="AN234" s="489">
        <v>1693034</v>
      </c>
      <c r="AO234" s="450">
        <v>1693034</v>
      </c>
      <c r="AP234" s="447">
        <f t="shared" si="117"/>
        <v>0</v>
      </c>
      <c r="AQ234" s="446" t="b">
        <f t="shared" si="118"/>
        <v>1</v>
      </c>
      <c r="AR234" s="446" t="b">
        <f t="shared" si="119"/>
        <v>1</v>
      </c>
      <c r="AS234" s="446" t="str">
        <f t="shared" si="125"/>
        <v>ok</v>
      </c>
      <c r="AT234" s="452"/>
      <c r="AU234" s="443">
        <v>4518934.71</v>
      </c>
      <c r="AV234" s="443">
        <v>4517208.55</v>
      </c>
      <c r="AW234" s="443" t="s">
        <v>7263</v>
      </c>
      <c r="AX234" s="444">
        <v>4.17171</v>
      </c>
      <c r="AY234" s="443">
        <v>1689939.34</v>
      </c>
      <c r="AZ234" s="443">
        <v>7951456.6500000004</v>
      </c>
      <c r="BA234" s="442" t="s">
        <v>6972</v>
      </c>
      <c r="BB234" s="442">
        <v>222798</v>
      </c>
      <c r="BC234" s="441">
        <v>1372288</v>
      </c>
      <c r="BD234" s="440">
        <v>8553228</v>
      </c>
      <c r="BE234" s="439">
        <v>9584120.6500000004</v>
      </c>
      <c r="BF234" s="439">
        <v>2290</v>
      </c>
      <c r="BG234" s="439" t="s">
        <v>5989</v>
      </c>
      <c r="BH234" s="439">
        <f>ROUND((AY234+BF234),0)-1</f>
        <v>1692228</v>
      </c>
      <c r="BI234" s="438" t="e">
        <f t="shared" si="123"/>
        <v>#VALUE!</v>
      </c>
      <c r="BJ234" t="e">
        <f>VLOOKUP(P234,'[1]Critère Allocation'!$A$4:$K$10,11,FALSE)</f>
        <v>#N/A</v>
      </c>
      <c r="BK234" s="431" t="e">
        <f t="shared" si="101"/>
        <v>#N/A</v>
      </c>
      <c r="BL234" s="437" t="e">
        <f>$BO234*VLOOKUP($C234,'[1]PARAMETRES 2024'!$C$2:$I$27,2,FALSE)</f>
        <v>#N/A</v>
      </c>
      <c r="BM234" s="436" t="e">
        <f>$BO234*VLOOKUP($C234,'[1]PARAMETRES 2024'!$C$2:$I$27,3,FALSE)</f>
        <v>#N/A</v>
      </c>
      <c r="BN234" s="437" t="e">
        <f>$BO234*VLOOKUP($C234,'[1]PARAMETRES 2024'!$C$2:$I$27,4,FALSE)</f>
        <v>#N/A</v>
      </c>
      <c r="BO234" s="434" t="e">
        <f>$BK234/(1-VLOOKUP($C234,'[1]PARAMETRES 2024'!$C$2:$I$27,5,FALSE))</f>
        <v>#N/A</v>
      </c>
      <c r="BP234" s="437">
        <f t="shared" si="105"/>
        <v>0</v>
      </c>
      <c r="BQ234" s="437">
        <f t="shared" ref="BQ234:BQ259" si="129">IF(C234="France",BO234*$BQ$2,0)</f>
        <v>0</v>
      </c>
      <c r="BR234" s="434" t="e">
        <f t="shared" si="106"/>
        <v>#N/A</v>
      </c>
      <c r="BS234" s="436"/>
      <c r="BT234" s="436"/>
      <c r="BU234" s="435" t="e">
        <f t="shared" si="107"/>
        <v>#N/A</v>
      </c>
      <c r="BX234" s="434" t="e">
        <f t="shared" si="108"/>
        <v>#N/A</v>
      </c>
      <c r="BZ234" s="433"/>
      <c r="CG234" s="433"/>
      <c r="CN234" s="433"/>
    </row>
    <row r="235" spans="1:92" s="432" customFormat="1" ht="15" customHeight="1" x14ac:dyDescent="0.25">
      <c r="A235" t="str">
        <f t="shared" si="102"/>
        <v>Jages Piheckwrrmut3769749</v>
      </c>
      <c r="B235" s="445"/>
      <c r="C235" s="456" t="s">
        <v>5992</v>
      </c>
      <c r="D235" s="456" t="s">
        <v>5993</v>
      </c>
      <c r="E235" s="458" t="s">
        <v>5994</v>
      </c>
      <c r="F235" s="456" t="s">
        <v>5995</v>
      </c>
      <c r="G235" s="457" t="s">
        <v>5996</v>
      </c>
      <c r="H235" s="456" t="s">
        <v>5997</v>
      </c>
      <c r="I235" s="456"/>
      <c r="J235" s="456" t="s">
        <v>5998</v>
      </c>
      <c r="K235" s="456">
        <v>46.252099999999999</v>
      </c>
      <c r="L235" s="456">
        <v>48.572200000000002</v>
      </c>
      <c r="M235" s="456"/>
      <c r="N235" s="455" t="s">
        <v>5999</v>
      </c>
      <c r="O235" s="456" t="s">
        <v>6000</v>
      </c>
      <c r="P235" s="455" t="s">
        <v>6001</v>
      </c>
      <c r="Q235" s="454" t="s">
        <v>105</v>
      </c>
      <c r="R235" s="453" t="s">
        <v>105</v>
      </c>
      <c r="S235" s="446" t="b">
        <f t="shared" si="110"/>
        <v>1</v>
      </c>
      <c r="T235" s="446" t="str">
        <f t="shared" si="111"/>
        <v>ok</v>
      </c>
      <c r="U235" s="452"/>
      <c r="V235" s="493">
        <f>1364930*1.02</f>
        <v>1392228.6</v>
      </c>
      <c r="W235" s="450">
        <v>1364930</v>
      </c>
      <c r="X235" s="442">
        <f t="shared" si="103"/>
        <v>2.000000000000007E-2</v>
      </c>
      <c r="Y235" s="447" t="b">
        <f t="shared" si="112"/>
        <v>1</v>
      </c>
      <c r="Z235" s="492" t="str">
        <f t="shared" si="127"/>
        <v>ok</v>
      </c>
      <c r="AA235" s="452"/>
      <c r="AB235" s="489">
        <f>1.03*4269730</f>
        <v>4397821.9000000004</v>
      </c>
      <c r="AC235" s="450">
        <v>4269730</v>
      </c>
      <c r="AD235" s="442">
        <f t="shared" si="104"/>
        <v>3.0000000000000086E-2</v>
      </c>
      <c r="AE235" s="447" t="b">
        <f t="shared" si="114"/>
        <v>1</v>
      </c>
      <c r="AF235" s="490" t="str">
        <f t="shared" si="124"/>
        <v>ok</v>
      </c>
      <c r="AG235" s="452"/>
      <c r="AH235" s="489">
        <v>784766</v>
      </c>
      <c r="AI235" s="450">
        <v>784766</v>
      </c>
      <c r="AJ235" s="442">
        <f t="shared" si="122"/>
        <v>0</v>
      </c>
      <c r="AK235" s="446" t="b">
        <f t="shared" si="115"/>
        <v>1</v>
      </c>
      <c r="AL235" s="446" t="str">
        <f t="shared" si="116"/>
        <v>ok</v>
      </c>
      <c r="AM235" s="452"/>
      <c r="AN235" s="489">
        <v>1569531</v>
      </c>
      <c r="AO235" s="450">
        <v>1569531</v>
      </c>
      <c r="AP235" s="447">
        <f t="shared" si="117"/>
        <v>0</v>
      </c>
      <c r="AQ235" s="446" t="b">
        <f t="shared" si="118"/>
        <v>1</v>
      </c>
      <c r="AR235" s="446" t="b">
        <f t="shared" si="119"/>
        <v>1</v>
      </c>
      <c r="AS235" s="446" t="str">
        <f t="shared" si="125"/>
        <v>ok</v>
      </c>
      <c r="AT235" s="452"/>
      <c r="AU235" s="443" t="s">
        <v>7264</v>
      </c>
      <c r="AV235" s="443" t="s">
        <v>7265</v>
      </c>
      <c r="AW235" s="443" t="s">
        <v>7266</v>
      </c>
      <c r="AX235" s="444">
        <v>3.15903</v>
      </c>
      <c r="AY235" s="443">
        <v>3767449.49</v>
      </c>
      <c r="AZ235" s="443" t="s">
        <v>7267</v>
      </c>
      <c r="BA235" s="442" t="s">
        <v>7268</v>
      </c>
      <c r="BB235" s="442">
        <v>968028</v>
      </c>
      <c r="BC235" s="441">
        <v>7956242</v>
      </c>
      <c r="BD235" s="440">
        <v>1852869</v>
      </c>
      <c r="BE235" s="439">
        <v>8409579.5600000005</v>
      </c>
      <c r="BF235" s="439">
        <v>2300</v>
      </c>
      <c r="BG235" s="439" t="s">
        <v>7067</v>
      </c>
      <c r="BH235" s="439">
        <f>ROUND((AY235+BF235),0)</f>
        <v>3769749</v>
      </c>
      <c r="BI235" s="438" t="e">
        <f t="shared" si="123"/>
        <v>#VALUE!</v>
      </c>
      <c r="BJ235" t="e">
        <f>VLOOKUP(P235,'[1]Critère Allocation'!$A$4:$K$10,11,FALSE)</f>
        <v>#N/A</v>
      </c>
      <c r="BK235" s="431" t="e">
        <f t="shared" si="101"/>
        <v>#N/A</v>
      </c>
      <c r="BL235" s="437" t="e">
        <f>$BO235*VLOOKUP($C235,'[1]PARAMETRES 2024'!$C$2:$I$27,2,FALSE)</f>
        <v>#N/A</v>
      </c>
      <c r="BM235" s="436" t="e">
        <f>$BO235*VLOOKUP($C235,'[1]PARAMETRES 2024'!$C$2:$I$27,3,FALSE)</f>
        <v>#N/A</v>
      </c>
      <c r="BN235" s="437" t="e">
        <f>$BO235*VLOOKUP($C235,'[1]PARAMETRES 2024'!$C$2:$I$27,4,FALSE)</f>
        <v>#N/A</v>
      </c>
      <c r="BO235" s="434" t="e">
        <f>$BK235/(1-VLOOKUP($C235,'[1]PARAMETRES 2024'!$C$2:$I$27,5,FALSE))</f>
        <v>#N/A</v>
      </c>
      <c r="BP235" s="437">
        <f t="shared" si="105"/>
        <v>0</v>
      </c>
      <c r="BQ235" s="437">
        <f t="shared" si="129"/>
        <v>0</v>
      </c>
      <c r="BR235" s="434" t="e">
        <f t="shared" si="106"/>
        <v>#N/A</v>
      </c>
      <c r="BS235" s="436"/>
      <c r="BT235" s="436"/>
      <c r="BU235" s="435" t="e">
        <f t="shared" si="107"/>
        <v>#N/A</v>
      </c>
      <c r="BX235" s="434" t="e">
        <f t="shared" si="108"/>
        <v>#N/A</v>
      </c>
      <c r="BZ235" s="433"/>
      <c r="CG235" s="433"/>
      <c r="CN235" s="433"/>
    </row>
    <row r="236" spans="1:92" s="432" customFormat="1" ht="15.75" customHeight="1" x14ac:dyDescent="0.25">
      <c r="A236" t="str">
        <f t="shared" si="102"/>
        <v>Dlrjotvlg1019412</v>
      </c>
      <c r="B236" s="445"/>
      <c r="C236" s="456" t="s">
        <v>6002</v>
      </c>
      <c r="D236" s="456" t="s">
        <v>6003</v>
      </c>
      <c r="E236" s="458" t="s">
        <v>6004</v>
      </c>
      <c r="F236" s="456" t="s">
        <v>6005</v>
      </c>
      <c r="G236" s="457" t="s">
        <v>6006</v>
      </c>
      <c r="H236" s="456" t="s">
        <v>6007</v>
      </c>
      <c r="I236" s="456"/>
      <c r="J236" s="456" t="s">
        <v>6008</v>
      </c>
      <c r="K236" s="456">
        <v>51.038490000000003</v>
      </c>
      <c r="L236" s="456">
        <v>87.990679999999998</v>
      </c>
      <c r="M236" s="456"/>
      <c r="N236" s="455" t="s">
        <v>6009</v>
      </c>
      <c r="O236" s="456" t="s">
        <v>6010</v>
      </c>
      <c r="P236" s="455" t="s">
        <v>6011</v>
      </c>
      <c r="Q236" s="454" t="s">
        <v>105</v>
      </c>
      <c r="R236" s="453" t="s">
        <v>105</v>
      </c>
      <c r="S236" s="446" t="b">
        <f t="shared" si="110"/>
        <v>1</v>
      </c>
      <c r="T236" s="446" t="str">
        <f t="shared" si="111"/>
        <v>ok</v>
      </c>
      <c r="U236" s="452"/>
      <c r="V236" s="493">
        <f>1165352*1.02</f>
        <v>1188659.04</v>
      </c>
      <c r="W236" s="450">
        <v>1165352</v>
      </c>
      <c r="X236" s="442">
        <f t="shared" si="103"/>
        <v>2.0000000000000032E-2</v>
      </c>
      <c r="Y236" s="447" t="b">
        <f t="shared" si="112"/>
        <v>1</v>
      </c>
      <c r="Z236" s="492" t="str">
        <f t="shared" si="127"/>
        <v>ok</v>
      </c>
      <c r="AA236" s="452"/>
      <c r="AB236" s="489">
        <f>1.03*1738622</f>
        <v>1790780.6600000001</v>
      </c>
      <c r="AC236" s="450">
        <v>1738622</v>
      </c>
      <c r="AD236" s="442">
        <f t="shared" si="104"/>
        <v>3.0000000000000086E-2</v>
      </c>
      <c r="AE236" s="447" t="b">
        <f t="shared" si="114"/>
        <v>1</v>
      </c>
      <c r="AF236" s="490" t="str">
        <f t="shared" si="124"/>
        <v>ok</v>
      </c>
      <c r="AG236" s="452"/>
      <c r="AH236" s="489">
        <v>511562</v>
      </c>
      <c r="AI236" s="450">
        <v>511562</v>
      </c>
      <c r="AJ236" s="442">
        <f t="shared" si="122"/>
        <v>0</v>
      </c>
      <c r="AK236" s="446" t="b">
        <f t="shared" si="115"/>
        <v>1</v>
      </c>
      <c r="AL236" s="446" t="str">
        <f t="shared" si="116"/>
        <v>ok</v>
      </c>
      <c r="AM236" s="452"/>
      <c r="AN236" s="489">
        <v>737095</v>
      </c>
      <c r="AO236" s="450">
        <v>737095</v>
      </c>
      <c r="AP236" s="447">
        <f t="shared" si="117"/>
        <v>0</v>
      </c>
      <c r="AQ236" s="446" t="b">
        <f t="shared" si="118"/>
        <v>1</v>
      </c>
      <c r="AR236" s="446" t="b">
        <f t="shared" si="119"/>
        <v>1</v>
      </c>
      <c r="AS236" s="446" t="str">
        <f t="shared" si="125"/>
        <v>ok</v>
      </c>
      <c r="AT236" s="452"/>
      <c r="AU236" s="443">
        <v>4660793.78</v>
      </c>
      <c r="AV236" s="443">
        <v>2348862.1800000002</v>
      </c>
      <c r="AW236" s="443" t="s">
        <v>7269</v>
      </c>
      <c r="AX236" s="444">
        <v>8.9929900000000007</v>
      </c>
      <c r="AY236" s="443">
        <v>1017101.59</v>
      </c>
      <c r="AZ236" s="443">
        <v>8155782.4400000004</v>
      </c>
      <c r="BA236" s="442" t="s">
        <v>7270</v>
      </c>
      <c r="BB236" s="442">
        <v>550863</v>
      </c>
      <c r="BC236" s="441">
        <v>3781263</v>
      </c>
      <c r="BD236" s="440">
        <v>4102849</v>
      </c>
      <c r="BE236" s="439">
        <v>8175951.8499999996</v>
      </c>
      <c r="BF236" s="439">
        <v>2310</v>
      </c>
      <c r="BG236" s="439" t="s">
        <v>7271</v>
      </c>
      <c r="BH236" s="439">
        <f>ROUND((AY236+BF236),0)</f>
        <v>1019412</v>
      </c>
      <c r="BI236" s="438" t="e">
        <f t="shared" si="123"/>
        <v>#VALUE!</v>
      </c>
      <c r="BJ236" t="e">
        <f>VLOOKUP(P236,'[1]Critère Allocation'!$A$4:$K$10,11,FALSE)</f>
        <v>#N/A</v>
      </c>
      <c r="BK236" s="431" t="e">
        <f t="shared" si="101"/>
        <v>#N/A</v>
      </c>
      <c r="BL236" s="437" t="e">
        <f>$BO236*VLOOKUP($C236,'[1]PARAMETRES 2024'!$C$2:$I$27,2,FALSE)</f>
        <v>#N/A</v>
      </c>
      <c r="BM236" s="436" t="e">
        <f>$BO236*VLOOKUP($C236,'[1]PARAMETRES 2024'!$C$2:$I$27,3,FALSE)</f>
        <v>#N/A</v>
      </c>
      <c r="BN236" s="437" t="e">
        <f>$BO236*VLOOKUP($C236,'[1]PARAMETRES 2024'!$C$2:$I$27,4,FALSE)</f>
        <v>#N/A</v>
      </c>
      <c r="BO236" s="434" t="e">
        <f>$BK236/(1-VLOOKUP($C236,'[1]PARAMETRES 2024'!$C$2:$I$27,5,FALSE))</f>
        <v>#N/A</v>
      </c>
      <c r="BP236" s="437">
        <f t="shared" si="105"/>
        <v>0</v>
      </c>
      <c r="BQ236" s="437">
        <f t="shared" si="129"/>
        <v>0</v>
      </c>
      <c r="BR236" s="434" t="e">
        <f t="shared" si="106"/>
        <v>#N/A</v>
      </c>
      <c r="BS236" s="436"/>
      <c r="BT236" s="436"/>
      <c r="BU236" s="435" t="e">
        <f t="shared" si="107"/>
        <v>#N/A</v>
      </c>
      <c r="BX236" s="434" t="e">
        <f t="shared" si="108"/>
        <v>#N/A</v>
      </c>
      <c r="BZ236" s="433"/>
      <c r="CG236" s="433"/>
      <c r="CN236" s="433"/>
    </row>
    <row r="237" spans="1:92" s="432" customFormat="1" ht="15.75" customHeight="1" x14ac:dyDescent="0.25">
      <c r="A237" t="str">
        <f t="shared" si="102"/>
        <v xml:space="preserve"> Ikbenu 6056527</v>
      </c>
      <c r="B237" s="445"/>
      <c r="C237" s="456" t="s">
        <v>6012</v>
      </c>
      <c r="D237" s="456" t="s">
        <v>6013</v>
      </c>
      <c r="E237" s="458" t="s">
        <v>6014</v>
      </c>
      <c r="F237" s="456" t="s">
        <v>6015</v>
      </c>
      <c r="G237" s="457" t="s">
        <v>6016</v>
      </c>
      <c r="H237" s="456" t="s">
        <v>6017</v>
      </c>
      <c r="I237" s="456" t="s">
        <v>6018</v>
      </c>
      <c r="J237" s="456">
        <v>21152</v>
      </c>
      <c r="K237" s="456">
        <v>54.619898800000001</v>
      </c>
      <c r="L237" s="456">
        <v>62.321518300000001</v>
      </c>
      <c r="M237" s="632">
        <v>857780</v>
      </c>
      <c r="N237" s="455">
        <v>8770253</v>
      </c>
      <c r="O237" s="456" t="s">
        <v>6019</v>
      </c>
      <c r="P237" s="455" t="s">
        <v>6020</v>
      </c>
      <c r="Q237" s="454" t="s">
        <v>105</v>
      </c>
      <c r="R237" s="453" t="s">
        <v>105</v>
      </c>
      <c r="S237" s="446" t="b">
        <f t="shared" si="110"/>
        <v>1</v>
      </c>
      <c r="T237" s="446" t="str">
        <f t="shared" si="111"/>
        <v>ok</v>
      </c>
      <c r="U237" s="452"/>
      <c r="V237" s="493">
        <f>1.02*1758940</f>
        <v>1794118.8</v>
      </c>
      <c r="W237" s="450">
        <v>1758940</v>
      </c>
      <c r="X237" s="442">
        <f t="shared" si="103"/>
        <v>2.0000000000000028E-2</v>
      </c>
      <c r="Y237" s="447" t="b">
        <f t="shared" si="112"/>
        <v>1</v>
      </c>
      <c r="Z237" s="492" t="str">
        <f t="shared" si="127"/>
        <v>ok</v>
      </c>
      <c r="AA237" s="452"/>
      <c r="AB237" s="489">
        <f>1.03*971364</f>
        <v>1000504.92</v>
      </c>
      <c r="AC237" s="450">
        <v>971364</v>
      </c>
      <c r="AD237" s="442">
        <f t="shared" si="104"/>
        <v>3.0000000000000044E-2</v>
      </c>
      <c r="AE237" s="447" t="b">
        <f t="shared" si="114"/>
        <v>1</v>
      </c>
      <c r="AF237" s="490" t="str">
        <f t="shared" si="124"/>
        <v>ok</v>
      </c>
      <c r="AG237" s="452"/>
      <c r="AH237" s="489">
        <v>474360</v>
      </c>
      <c r="AI237" s="450">
        <v>474360</v>
      </c>
      <c r="AJ237" s="442">
        <f t="shared" si="122"/>
        <v>0</v>
      </c>
      <c r="AK237" s="446" t="b">
        <f t="shared" si="115"/>
        <v>1</v>
      </c>
      <c r="AL237" s="446" t="str">
        <f t="shared" si="116"/>
        <v>ok</v>
      </c>
      <c r="AM237" s="452"/>
      <c r="AN237" s="489">
        <v>842335</v>
      </c>
      <c r="AO237" s="450">
        <v>842335</v>
      </c>
      <c r="AP237" s="447">
        <f t="shared" si="117"/>
        <v>0</v>
      </c>
      <c r="AQ237" s="446" t="b">
        <f t="shared" si="118"/>
        <v>1</v>
      </c>
      <c r="AR237" s="446" t="b">
        <f t="shared" si="119"/>
        <v>1</v>
      </c>
      <c r="AS237" s="446" t="str">
        <f t="shared" si="125"/>
        <v>ok</v>
      </c>
      <c r="AT237" s="452"/>
      <c r="AU237" s="443">
        <v>6806070.96</v>
      </c>
      <c r="AV237" s="443" t="s">
        <v>7272</v>
      </c>
      <c r="AW237" s="443" t="s">
        <v>7273</v>
      </c>
      <c r="AX237" s="444">
        <v>6.5137499999999999</v>
      </c>
      <c r="AY237" s="443">
        <v>6054206.1500000004</v>
      </c>
      <c r="AZ237" s="443">
        <v>2916361.78</v>
      </c>
      <c r="BA237" s="442" t="s">
        <v>7274</v>
      </c>
      <c r="BB237" s="442">
        <v>297632</v>
      </c>
      <c r="BC237" s="441">
        <v>595240</v>
      </c>
      <c r="BD237" s="440">
        <v>9974597</v>
      </c>
      <c r="BE237" s="439">
        <v>8506508.0800000001</v>
      </c>
      <c r="BF237" s="439">
        <v>2320</v>
      </c>
      <c r="BG237" s="439" t="s">
        <v>6576</v>
      </c>
      <c r="BH237" s="439">
        <f>ROUND((AY237+BF237),0)+1</f>
        <v>6056527</v>
      </c>
      <c r="BI237" s="438" t="e">
        <f t="shared" si="123"/>
        <v>#VALUE!</v>
      </c>
      <c r="BJ237" t="e">
        <f>VLOOKUP(P237,'[1]Critère Allocation'!$A$4:$K$10,11,FALSE)</f>
        <v>#N/A</v>
      </c>
      <c r="BK237" s="431" t="e">
        <f t="shared" si="101"/>
        <v>#N/A</v>
      </c>
      <c r="BL237" s="437" t="e">
        <f>$BO237*VLOOKUP($C237,'[1]PARAMETRES 2024'!$C$2:$I$27,2,FALSE)</f>
        <v>#N/A</v>
      </c>
      <c r="BM237" s="436" t="e">
        <f>$BO237*VLOOKUP($C237,'[1]PARAMETRES 2024'!$C$2:$I$27,3,FALSE)</f>
        <v>#N/A</v>
      </c>
      <c r="BN237" s="437" t="e">
        <f>$BO237*VLOOKUP($C237,'[1]PARAMETRES 2024'!$C$2:$I$27,4,FALSE)</f>
        <v>#N/A</v>
      </c>
      <c r="BO237" s="434" t="e">
        <f>$BK237/(1-VLOOKUP($C237,'[1]PARAMETRES 2024'!$C$2:$I$27,5,FALSE))</f>
        <v>#N/A</v>
      </c>
      <c r="BP237" s="437">
        <f t="shared" si="105"/>
        <v>0</v>
      </c>
      <c r="BQ237" s="437">
        <f t="shared" si="129"/>
        <v>0</v>
      </c>
      <c r="BR237" s="434" t="e">
        <f t="shared" si="106"/>
        <v>#N/A</v>
      </c>
      <c r="BS237" s="436"/>
      <c r="BT237" s="436"/>
      <c r="BU237" s="435" t="e">
        <f t="shared" si="107"/>
        <v>#N/A</v>
      </c>
      <c r="BX237" s="434" t="e">
        <f t="shared" si="108"/>
        <v>#N/A</v>
      </c>
      <c r="BZ237" s="433"/>
      <c r="CG237" s="433"/>
      <c r="CN237" s="433"/>
    </row>
    <row r="238" spans="1:92" s="432" customFormat="1" ht="15.75" customHeight="1" x14ac:dyDescent="0.25">
      <c r="A238" t="str">
        <f t="shared" si="102"/>
        <v>Lbwffoqgh3313414</v>
      </c>
      <c r="B238" s="445"/>
      <c r="C238" s="456" t="s">
        <v>6021</v>
      </c>
      <c r="D238" s="456" t="s">
        <v>6022</v>
      </c>
      <c r="E238" s="458" t="s">
        <v>6023</v>
      </c>
      <c r="F238" s="456" t="s">
        <v>6024</v>
      </c>
      <c r="G238" s="457" t="s">
        <v>6025</v>
      </c>
      <c r="H238" s="456" t="s">
        <v>6026</v>
      </c>
      <c r="I238" s="456" t="s">
        <v>6027</v>
      </c>
      <c r="J238" s="456">
        <v>11190</v>
      </c>
      <c r="K238" s="456">
        <v>23.2178538</v>
      </c>
      <c r="L238" s="456">
        <v>30.977955000000001</v>
      </c>
      <c r="M238" s="456"/>
      <c r="N238" s="455">
        <v>7126801</v>
      </c>
      <c r="O238" s="456" t="s">
        <v>6028</v>
      </c>
      <c r="P238" s="455" t="s">
        <v>6029</v>
      </c>
      <c r="Q238" s="454" t="s">
        <v>105</v>
      </c>
      <c r="R238" s="453" t="s">
        <v>105</v>
      </c>
      <c r="S238" s="446" t="b">
        <f t="shared" si="110"/>
        <v>1</v>
      </c>
      <c r="T238" s="446" t="str">
        <f t="shared" si="111"/>
        <v>ok</v>
      </c>
      <c r="U238" s="452"/>
      <c r="V238" s="493">
        <f>1.02*1667800</f>
        <v>1701156</v>
      </c>
      <c r="W238" s="450">
        <v>1667800</v>
      </c>
      <c r="X238" s="442">
        <f t="shared" si="103"/>
        <v>0.02</v>
      </c>
      <c r="Y238" s="447" t="b">
        <f t="shared" si="112"/>
        <v>1</v>
      </c>
      <c r="Z238" s="492" t="str">
        <f t="shared" si="127"/>
        <v>ok</v>
      </c>
      <c r="AA238" s="452"/>
      <c r="AB238" s="489">
        <f>1.03*2788554</f>
        <v>2872210.62</v>
      </c>
      <c r="AC238" s="450">
        <v>2788554</v>
      </c>
      <c r="AD238" s="442">
        <f t="shared" si="104"/>
        <v>3.0000000000000041E-2</v>
      </c>
      <c r="AE238" s="447" t="b">
        <f t="shared" si="114"/>
        <v>1</v>
      </c>
      <c r="AF238" s="490" t="str">
        <f t="shared" si="124"/>
        <v>ok</v>
      </c>
      <c r="AG238" s="452"/>
      <c r="AH238" s="489">
        <v>1220055</v>
      </c>
      <c r="AI238" s="450">
        <v>1220055</v>
      </c>
      <c r="AJ238" s="442">
        <f t="shared" si="122"/>
        <v>0</v>
      </c>
      <c r="AK238" s="446" t="b">
        <f t="shared" si="115"/>
        <v>1</v>
      </c>
      <c r="AL238" s="446" t="str">
        <f t="shared" si="116"/>
        <v>ok</v>
      </c>
      <c r="AM238" s="452"/>
      <c r="AN238" s="489">
        <v>2068319</v>
      </c>
      <c r="AO238" s="450">
        <v>2068319</v>
      </c>
      <c r="AP238" s="447">
        <f t="shared" si="117"/>
        <v>0</v>
      </c>
      <c r="AQ238" s="446" t="b">
        <f t="shared" si="118"/>
        <v>1</v>
      </c>
      <c r="AR238" s="446" t="b">
        <f t="shared" si="119"/>
        <v>1</v>
      </c>
      <c r="AS238" s="446" t="str">
        <f t="shared" si="125"/>
        <v>ok</v>
      </c>
      <c r="AT238" s="452"/>
      <c r="AU238" s="443">
        <v>7440896.1100000003</v>
      </c>
      <c r="AV238" s="443" t="s">
        <v>7275</v>
      </c>
      <c r="AW238" s="443" t="s">
        <v>7276</v>
      </c>
      <c r="AX238" s="444">
        <v>8.2882599999999993</v>
      </c>
      <c r="AY238" s="443">
        <v>3311082.77</v>
      </c>
      <c r="AZ238" s="443">
        <v>6775797.1200000001</v>
      </c>
      <c r="BA238" s="442" t="s">
        <v>7277</v>
      </c>
      <c r="BB238" s="442">
        <v>435498</v>
      </c>
      <c r="BC238" s="441">
        <v>2305674</v>
      </c>
      <c r="BD238" s="440">
        <v>1597507</v>
      </c>
      <c r="BE238" s="439">
        <v>7306970.6600000001</v>
      </c>
      <c r="BF238" s="439">
        <v>2330</v>
      </c>
      <c r="BG238" s="439" t="s">
        <v>7279</v>
      </c>
      <c r="BH238" s="439">
        <f>ROUND((AY238+BF238),0)+1</f>
        <v>3313414</v>
      </c>
      <c r="BI238" s="438" t="e">
        <f t="shared" si="123"/>
        <v>#VALUE!</v>
      </c>
      <c r="BJ238" t="e">
        <f>VLOOKUP(P238,'[1]Critère Allocation'!$A$4:$K$10,11,FALSE)</f>
        <v>#N/A</v>
      </c>
      <c r="BK238" s="431" t="e">
        <f t="shared" si="101"/>
        <v>#N/A</v>
      </c>
      <c r="BL238" s="437" t="e">
        <f>$BO238*VLOOKUP($C238,'[1]PARAMETRES 2024'!$C$2:$I$27,2,FALSE)</f>
        <v>#N/A</v>
      </c>
      <c r="BM238" s="436" t="e">
        <f>$BO238*VLOOKUP($C238,'[1]PARAMETRES 2024'!$C$2:$I$27,3,FALSE)</f>
        <v>#N/A</v>
      </c>
      <c r="BN238" s="437" t="e">
        <f>$BO238*VLOOKUP($C238,'[1]PARAMETRES 2024'!$C$2:$I$27,4,FALSE)</f>
        <v>#N/A</v>
      </c>
      <c r="BO238" s="434" t="e">
        <f>$BK238/(1-VLOOKUP($C238,'[1]PARAMETRES 2024'!$C$2:$I$27,5,FALSE))</f>
        <v>#N/A</v>
      </c>
      <c r="BP238" s="437">
        <f t="shared" si="105"/>
        <v>0</v>
      </c>
      <c r="BQ238" s="437">
        <f t="shared" si="129"/>
        <v>0</v>
      </c>
      <c r="BR238" s="434" t="e">
        <f t="shared" si="106"/>
        <v>#N/A</v>
      </c>
      <c r="BS238" s="436"/>
      <c r="BT238" s="436"/>
      <c r="BU238" s="435" t="e">
        <f t="shared" si="107"/>
        <v>#N/A</v>
      </c>
      <c r="BX238" s="434" t="e">
        <f t="shared" si="108"/>
        <v>#N/A</v>
      </c>
      <c r="BZ238" s="433"/>
      <c r="CG238" s="433"/>
      <c r="CN238" s="433"/>
    </row>
    <row r="239" spans="1:92" s="432" customFormat="1" ht="15.75" customHeight="1" x14ac:dyDescent="0.25">
      <c r="A239" t="str">
        <f t="shared" si="102"/>
        <v>Cnskwlt85962615</v>
      </c>
      <c r="B239" s="445"/>
      <c r="C239" s="456" t="s">
        <v>6030</v>
      </c>
      <c r="D239" s="456" t="s">
        <v>6031</v>
      </c>
      <c r="E239" s="458" t="s">
        <v>6032</v>
      </c>
      <c r="F239" s="456" t="s">
        <v>6033</v>
      </c>
      <c r="G239" s="457" t="s">
        <v>6034</v>
      </c>
      <c r="H239" s="456" t="s">
        <v>6035</v>
      </c>
      <c r="I239" s="456"/>
      <c r="J239" s="456">
        <v>87128</v>
      </c>
      <c r="K239" s="456"/>
      <c r="L239" s="456"/>
      <c r="M239" s="456"/>
      <c r="N239" s="455">
        <v>5903543</v>
      </c>
      <c r="O239" s="456" t="s">
        <v>6036</v>
      </c>
      <c r="P239" s="455" t="s">
        <v>6037</v>
      </c>
      <c r="Q239" s="454" t="s">
        <v>105</v>
      </c>
      <c r="R239" s="453" t="s">
        <v>105</v>
      </c>
      <c r="S239" s="446" t="b">
        <f t="shared" si="110"/>
        <v>1</v>
      </c>
      <c r="T239" s="446" t="str">
        <f t="shared" si="111"/>
        <v>ok</v>
      </c>
      <c r="U239" s="452"/>
      <c r="V239" s="493">
        <f>1.02*3930000</f>
        <v>4008600</v>
      </c>
      <c r="W239" s="450">
        <v>3930000</v>
      </c>
      <c r="X239" s="442">
        <f t="shared" si="103"/>
        <v>0.02</v>
      </c>
      <c r="Y239" s="447" t="b">
        <f t="shared" si="112"/>
        <v>1</v>
      </c>
      <c r="Z239" s="492" t="str">
        <f t="shared" si="127"/>
        <v>ok</v>
      </c>
      <c r="AA239" s="452"/>
      <c r="AB239" s="489">
        <f>1.03*3775000</f>
        <v>3888250</v>
      </c>
      <c r="AC239" s="450">
        <v>3775000</v>
      </c>
      <c r="AD239" s="442">
        <f t="shared" si="104"/>
        <v>0.03</v>
      </c>
      <c r="AE239" s="447" t="b">
        <f t="shared" si="114"/>
        <v>1</v>
      </c>
      <c r="AF239" s="490" t="str">
        <f t="shared" si="124"/>
        <v>ok</v>
      </c>
      <c r="AG239" s="452"/>
      <c r="AH239" s="489">
        <v>2747043</v>
      </c>
      <c r="AI239" s="450">
        <v>2747043</v>
      </c>
      <c r="AJ239" s="442">
        <f t="shared" si="122"/>
        <v>0</v>
      </c>
      <c r="AK239" s="446" t="b">
        <f t="shared" si="115"/>
        <v>1</v>
      </c>
      <c r="AL239" s="446" t="str">
        <f t="shared" si="116"/>
        <v>ok</v>
      </c>
      <c r="AM239" s="452"/>
      <c r="AN239" s="489">
        <v>4458255</v>
      </c>
      <c r="AO239" s="450">
        <v>4458255</v>
      </c>
      <c r="AP239" s="447">
        <f t="shared" si="117"/>
        <v>0</v>
      </c>
      <c r="AQ239" s="446" t="b">
        <f t="shared" si="118"/>
        <v>1</v>
      </c>
      <c r="AR239" s="446" t="b">
        <f t="shared" si="119"/>
        <v>1</v>
      </c>
      <c r="AS239" s="446" t="str">
        <f t="shared" si="125"/>
        <v>ok</v>
      </c>
      <c r="AT239" s="452"/>
      <c r="AU239" s="443">
        <v>19186686.399999999</v>
      </c>
      <c r="AV239" s="443">
        <v>96111453.599999994</v>
      </c>
      <c r="AW239" s="443" t="s">
        <v>7280</v>
      </c>
      <c r="AX239" s="444">
        <v>2.2928700000000002</v>
      </c>
      <c r="AY239" s="443">
        <v>85960275.129999995</v>
      </c>
      <c r="AZ239" s="443">
        <v>66448857.280000001</v>
      </c>
      <c r="BA239" s="442" t="s">
        <v>7281</v>
      </c>
      <c r="BB239" s="442">
        <v>1414214</v>
      </c>
      <c r="BC239" s="441">
        <v>4712208</v>
      </c>
      <c r="BD239" s="440">
        <v>29773912</v>
      </c>
      <c r="BE239" s="439">
        <v>45951188.479999997</v>
      </c>
      <c r="BF239" s="439">
        <v>2340</v>
      </c>
      <c r="BG239" s="439" t="s">
        <v>7278</v>
      </c>
      <c r="BH239" s="439">
        <f t="shared" ref="BH239:BH244" si="130">ROUND((AY239+BF239),0)</f>
        <v>85962615</v>
      </c>
      <c r="BI239" s="438" t="e">
        <f t="shared" si="123"/>
        <v>#VALUE!</v>
      </c>
      <c r="BJ239" t="e">
        <f>VLOOKUP(P239,'[1]Critère Allocation'!$A$4:$K$10,11,FALSE)</f>
        <v>#N/A</v>
      </c>
      <c r="BK239" s="431" t="e">
        <f t="shared" si="101"/>
        <v>#N/A</v>
      </c>
      <c r="BL239" s="437" t="e">
        <f>$BO239*VLOOKUP($C239,'[1]PARAMETRES 2024'!$C$2:$I$27,2,FALSE)</f>
        <v>#N/A</v>
      </c>
      <c r="BM239" s="436" t="e">
        <f>$BO239*VLOOKUP($C239,'[1]PARAMETRES 2024'!$C$2:$I$27,3,FALSE)</f>
        <v>#N/A</v>
      </c>
      <c r="BN239" s="437" t="e">
        <f>$BO239*VLOOKUP($C239,'[1]PARAMETRES 2024'!$C$2:$I$27,4,FALSE)</f>
        <v>#N/A</v>
      </c>
      <c r="BO239" s="434" t="e">
        <f>$BK239/(1-VLOOKUP($C239,'[1]PARAMETRES 2024'!$C$2:$I$27,5,FALSE))</f>
        <v>#N/A</v>
      </c>
      <c r="BP239" s="437">
        <f t="shared" si="105"/>
        <v>0</v>
      </c>
      <c r="BQ239" s="437">
        <f t="shared" si="129"/>
        <v>0</v>
      </c>
      <c r="BR239" s="434" t="e">
        <f t="shared" si="106"/>
        <v>#N/A</v>
      </c>
      <c r="BS239" s="436"/>
      <c r="BT239" s="436"/>
      <c r="BU239" s="435" t="e">
        <f t="shared" si="107"/>
        <v>#N/A</v>
      </c>
      <c r="BX239" s="434" t="e">
        <f t="shared" si="108"/>
        <v>#N/A</v>
      </c>
      <c r="BZ239" s="433"/>
      <c r="CG239" s="433"/>
      <c r="CN239" s="433"/>
    </row>
    <row r="240" spans="1:92" s="432" customFormat="1" ht="15.75" customHeight="1" x14ac:dyDescent="0.25">
      <c r="A240" t="str">
        <f t="shared" si="102"/>
        <v>Awyja88392282</v>
      </c>
      <c r="B240" s="445"/>
      <c r="C240" s="456" t="s">
        <v>6038</v>
      </c>
      <c r="D240" s="456" t="s">
        <v>6039</v>
      </c>
      <c r="E240" s="458" t="s">
        <v>6040</v>
      </c>
      <c r="F240" s="456" t="s">
        <v>6041</v>
      </c>
      <c r="G240" s="457" t="s">
        <v>6042</v>
      </c>
      <c r="H240" s="456" t="s">
        <v>6043</v>
      </c>
      <c r="I240" s="456" t="s">
        <v>6044</v>
      </c>
      <c r="J240" s="456">
        <v>328355</v>
      </c>
      <c r="K240" s="456"/>
      <c r="L240" s="456"/>
      <c r="M240" s="456"/>
      <c r="N240" s="455">
        <v>7909092</v>
      </c>
      <c r="O240" s="456" t="s">
        <v>6045</v>
      </c>
      <c r="P240" s="455" t="s">
        <v>6046</v>
      </c>
      <c r="Q240" s="454" t="s">
        <v>105</v>
      </c>
      <c r="R240" s="453" t="s">
        <v>105</v>
      </c>
      <c r="S240" s="446" t="b">
        <f t="shared" si="110"/>
        <v>1</v>
      </c>
      <c r="T240" s="446" t="str">
        <f t="shared" si="111"/>
        <v>ok</v>
      </c>
      <c r="U240" s="452"/>
      <c r="V240" s="493">
        <f>1.02*3302616</f>
        <v>3368668.32</v>
      </c>
      <c r="W240" s="450">
        <v>3302616</v>
      </c>
      <c r="X240" s="442">
        <f t="shared" si="103"/>
        <v>1.9999999999999948E-2</v>
      </c>
      <c r="Y240" s="447" t="b">
        <f t="shared" si="112"/>
        <v>1</v>
      </c>
      <c r="Z240" s="492" t="str">
        <f t="shared" si="127"/>
        <v>ok</v>
      </c>
      <c r="AA240" s="452"/>
      <c r="AB240" s="489">
        <f>1.03*4436286</f>
        <v>4569374.58</v>
      </c>
      <c r="AC240" s="450">
        <v>4436286</v>
      </c>
      <c r="AD240" s="442">
        <f t="shared" si="104"/>
        <v>3.0000000000000016E-2</v>
      </c>
      <c r="AE240" s="447" t="b">
        <f t="shared" si="114"/>
        <v>1</v>
      </c>
      <c r="AF240" s="490" t="str">
        <f t="shared" si="124"/>
        <v>ok</v>
      </c>
      <c r="AG240" s="452"/>
      <c r="AH240" s="489">
        <v>2066362</v>
      </c>
      <c r="AI240" s="450">
        <v>2066362</v>
      </c>
      <c r="AJ240" s="442">
        <f t="shared" si="122"/>
        <v>0</v>
      </c>
      <c r="AK240" s="446" t="b">
        <f t="shared" si="115"/>
        <v>1</v>
      </c>
      <c r="AL240" s="446" t="str">
        <f t="shared" si="116"/>
        <v>ok</v>
      </c>
      <c r="AM240" s="452"/>
      <c r="AN240" s="489">
        <v>2656751</v>
      </c>
      <c r="AO240" s="450">
        <v>2656751</v>
      </c>
      <c r="AP240" s="447">
        <f t="shared" si="117"/>
        <v>0</v>
      </c>
      <c r="AQ240" s="446" t="b">
        <f t="shared" si="118"/>
        <v>1</v>
      </c>
      <c r="AR240" s="446" t="b">
        <f t="shared" si="119"/>
        <v>1</v>
      </c>
      <c r="AS240" s="446" t="str">
        <f t="shared" si="125"/>
        <v>ok</v>
      </c>
      <c r="AT240" s="452"/>
      <c r="AU240" s="443">
        <v>51519976.789999999</v>
      </c>
      <c r="AV240" s="443">
        <v>9568499.2100000009</v>
      </c>
      <c r="AW240" s="443" t="s">
        <v>7282</v>
      </c>
      <c r="AX240" s="444">
        <v>4.6095899999999999</v>
      </c>
      <c r="AY240" s="443">
        <v>88389931.810000002</v>
      </c>
      <c r="AZ240" s="443">
        <v>9375428.0899999999</v>
      </c>
      <c r="BA240" s="442" t="s">
        <v>6629</v>
      </c>
      <c r="BB240" s="442">
        <v>8879575</v>
      </c>
      <c r="BC240" s="441">
        <v>5371615</v>
      </c>
      <c r="BD240" s="440">
        <v>52739220</v>
      </c>
      <c r="BE240" s="439">
        <v>48544777.939999998</v>
      </c>
      <c r="BF240" s="439">
        <v>2350</v>
      </c>
      <c r="BG240" s="439" t="s">
        <v>7283</v>
      </c>
      <c r="BH240" s="439">
        <f t="shared" si="130"/>
        <v>88392282</v>
      </c>
      <c r="BI240" s="438" t="e">
        <f t="shared" si="123"/>
        <v>#VALUE!</v>
      </c>
      <c r="BJ240" t="e">
        <f>VLOOKUP(P240,'[1]Critère Allocation'!$A$4:$K$10,11,FALSE)</f>
        <v>#N/A</v>
      </c>
      <c r="BK240" s="431" t="e">
        <f t="shared" si="101"/>
        <v>#N/A</v>
      </c>
      <c r="BL240" s="437" t="e">
        <f>$BO240*VLOOKUP($C240,'[1]PARAMETRES 2024'!$C$2:$I$27,2,FALSE)</f>
        <v>#N/A</v>
      </c>
      <c r="BM240" s="436" t="e">
        <f>$BO240*VLOOKUP($C240,'[1]PARAMETRES 2024'!$C$2:$I$27,3,FALSE)</f>
        <v>#N/A</v>
      </c>
      <c r="BN240" s="437" t="e">
        <f>$BO240*VLOOKUP($C240,'[1]PARAMETRES 2024'!$C$2:$I$27,4,FALSE)</f>
        <v>#N/A</v>
      </c>
      <c r="BO240" s="434" t="e">
        <f>$BK240/(1-VLOOKUP($C240,'[1]PARAMETRES 2024'!$C$2:$I$27,5,FALSE))</f>
        <v>#N/A</v>
      </c>
      <c r="BP240" s="437">
        <f t="shared" si="105"/>
        <v>0</v>
      </c>
      <c r="BQ240" s="437">
        <f t="shared" si="129"/>
        <v>0</v>
      </c>
      <c r="BR240" s="434" t="e">
        <f t="shared" si="106"/>
        <v>#N/A</v>
      </c>
      <c r="BS240" s="436"/>
      <c r="BT240" s="436"/>
      <c r="BU240" s="435" t="e">
        <f t="shared" si="107"/>
        <v>#N/A</v>
      </c>
      <c r="BX240" s="434" t="e">
        <f t="shared" si="108"/>
        <v>#N/A</v>
      </c>
      <c r="BZ240" s="433"/>
      <c r="CG240" s="433"/>
      <c r="CN240" s="433"/>
    </row>
    <row r="241" spans="1:92" s="432" customFormat="1" ht="15.75" customHeight="1" x14ac:dyDescent="0.25">
      <c r="A241" t="str">
        <f t="shared" si="102"/>
        <v>Qlhhajxn8792767</v>
      </c>
      <c r="B241" s="445"/>
      <c r="C241" s="456" t="s">
        <v>6047</v>
      </c>
      <c r="D241" s="456" t="s">
        <v>6048</v>
      </c>
      <c r="E241" s="458" t="s">
        <v>6049</v>
      </c>
      <c r="F241" s="456" t="s">
        <v>6050</v>
      </c>
      <c r="G241" s="457" t="s">
        <v>6051</v>
      </c>
      <c r="H241" s="456" t="s">
        <v>6052</v>
      </c>
      <c r="I241" s="456" t="s">
        <v>6053</v>
      </c>
      <c r="J241" s="456">
        <v>614385</v>
      </c>
      <c r="K241" s="456">
        <v>15.657287999999999</v>
      </c>
      <c r="L241" s="456">
        <v>34.158492000000003</v>
      </c>
      <c r="M241" s="456"/>
      <c r="N241" s="455">
        <v>7173146</v>
      </c>
      <c r="O241" s="456" t="s">
        <v>6054</v>
      </c>
      <c r="P241" s="455" t="s">
        <v>6055</v>
      </c>
      <c r="Q241" s="454" t="s">
        <v>105</v>
      </c>
      <c r="R241" s="453" t="s">
        <v>105</v>
      </c>
      <c r="S241" s="446" t="b">
        <f t="shared" si="110"/>
        <v>1</v>
      </c>
      <c r="T241" s="446" t="str">
        <f t="shared" si="111"/>
        <v>ok</v>
      </c>
      <c r="U241" s="452"/>
      <c r="V241" s="493">
        <f>1.02*888336</f>
        <v>906102.72</v>
      </c>
      <c r="W241" s="450">
        <v>888336</v>
      </c>
      <c r="X241" s="442">
        <f t="shared" si="103"/>
        <v>1.9999999999999969E-2</v>
      </c>
      <c r="Y241" s="447" t="b">
        <f t="shared" si="112"/>
        <v>1</v>
      </c>
      <c r="Z241" s="492" t="str">
        <f t="shared" si="127"/>
        <v>ok</v>
      </c>
      <c r="AA241" s="452"/>
      <c r="AB241" s="489">
        <f>1.03*1995554</f>
        <v>2055420.62</v>
      </c>
      <c r="AC241" s="450">
        <v>1995554</v>
      </c>
      <c r="AD241" s="442">
        <f t="shared" si="104"/>
        <v>3.0000000000000054E-2</v>
      </c>
      <c r="AE241" s="447" t="b">
        <f t="shared" si="114"/>
        <v>1</v>
      </c>
      <c r="AF241" s="490" t="str">
        <f t="shared" si="124"/>
        <v>ok</v>
      </c>
      <c r="AG241" s="452"/>
      <c r="AH241" s="489">
        <v>885263</v>
      </c>
      <c r="AI241" s="450">
        <v>885263</v>
      </c>
      <c r="AJ241" s="442">
        <f t="shared" si="122"/>
        <v>0</v>
      </c>
      <c r="AK241" s="446" t="b">
        <f t="shared" si="115"/>
        <v>1</v>
      </c>
      <c r="AL241" s="446" t="str">
        <f t="shared" si="116"/>
        <v>ok</v>
      </c>
      <c r="AM241" s="452"/>
      <c r="AN241" s="489">
        <v>1041351</v>
      </c>
      <c r="AO241" s="450">
        <v>1041351</v>
      </c>
      <c r="AP241" s="447">
        <f t="shared" si="117"/>
        <v>0</v>
      </c>
      <c r="AQ241" s="446" t="b">
        <f t="shared" si="118"/>
        <v>1</v>
      </c>
      <c r="AR241" s="446" t="b">
        <f t="shared" si="119"/>
        <v>1</v>
      </c>
      <c r="AS241" s="446" t="str">
        <f t="shared" si="125"/>
        <v>ok</v>
      </c>
      <c r="AT241" s="452"/>
      <c r="AU241" s="443">
        <v>7513769.6699999999</v>
      </c>
      <c r="AV241" s="443">
        <v>2362577.09</v>
      </c>
      <c r="AW241" s="443" t="s">
        <v>7284</v>
      </c>
      <c r="AX241" s="444">
        <v>9.7636400000000005</v>
      </c>
      <c r="AY241" s="443">
        <v>8790407.0199999996</v>
      </c>
      <c r="AZ241" s="443">
        <v>2257776.0299999998</v>
      </c>
      <c r="BA241" s="442" t="s">
        <v>7285</v>
      </c>
      <c r="BB241" s="442">
        <v>802982</v>
      </c>
      <c r="BC241" s="441">
        <v>7582139</v>
      </c>
      <c r="BD241" s="440" t="s">
        <v>7286</v>
      </c>
      <c r="BE241" s="439">
        <v>3134174.89</v>
      </c>
      <c r="BF241" s="439">
        <v>2360</v>
      </c>
      <c r="BG241" s="439" t="s">
        <v>7287</v>
      </c>
      <c r="BH241" s="439">
        <f t="shared" si="130"/>
        <v>8792767</v>
      </c>
      <c r="BI241" s="438" t="e">
        <f t="shared" si="123"/>
        <v>#VALUE!</v>
      </c>
      <c r="BJ241" t="e">
        <f>VLOOKUP(P241,'[1]Critère Allocation'!$A$4:$K$10,11,FALSE)</f>
        <v>#N/A</v>
      </c>
      <c r="BK241" s="431" t="e">
        <f t="shared" si="101"/>
        <v>#N/A</v>
      </c>
      <c r="BL241" s="437" t="e">
        <f>$BO241*VLOOKUP($C241,'[1]PARAMETRES 2024'!$C$2:$I$27,2,FALSE)</f>
        <v>#N/A</v>
      </c>
      <c r="BM241" s="436" t="e">
        <f>$BO241*VLOOKUP($C241,'[1]PARAMETRES 2024'!$C$2:$I$27,3,FALSE)</f>
        <v>#N/A</v>
      </c>
      <c r="BN241" s="437" t="e">
        <f>$BO241*VLOOKUP($C241,'[1]PARAMETRES 2024'!$C$2:$I$27,4,FALSE)</f>
        <v>#N/A</v>
      </c>
      <c r="BO241" s="434" t="e">
        <f>$BK241/(1-VLOOKUP($C241,'[1]PARAMETRES 2024'!$C$2:$I$27,5,FALSE))</f>
        <v>#N/A</v>
      </c>
      <c r="BP241" s="437">
        <f t="shared" si="105"/>
        <v>0</v>
      </c>
      <c r="BQ241" s="437">
        <f t="shared" si="129"/>
        <v>0</v>
      </c>
      <c r="BR241" s="434" t="e">
        <f t="shared" si="106"/>
        <v>#N/A</v>
      </c>
      <c r="BS241" s="436"/>
      <c r="BT241" s="436"/>
      <c r="BU241" s="435" t="e">
        <f t="shared" si="107"/>
        <v>#N/A</v>
      </c>
      <c r="BX241" s="434" t="e">
        <f t="shared" si="108"/>
        <v>#N/A</v>
      </c>
      <c r="BZ241" s="433"/>
      <c r="CG241" s="433"/>
      <c r="CN241" s="433"/>
    </row>
    <row r="242" spans="1:92" s="432" customFormat="1" ht="15.75" customHeight="1" x14ac:dyDescent="0.25">
      <c r="A242" t="str">
        <f t="shared" si="102"/>
        <v xml:space="preserve"> Vk?qxov 9025838</v>
      </c>
      <c r="B242" s="445"/>
      <c r="C242" s="456" t="s">
        <v>6056</v>
      </c>
      <c r="D242" s="456" t="s">
        <v>6057</v>
      </c>
      <c r="E242" s="458" t="s">
        <v>6058</v>
      </c>
      <c r="F242" s="456" t="s">
        <v>6059</v>
      </c>
      <c r="G242" s="457" t="s">
        <v>6060</v>
      </c>
      <c r="H242" s="456" t="s">
        <v>6061</v>
      </c>
      <c r="I242" s="456" t="s">
        <v>3547</v>
      </c>
      <c r="J242" s="456" t="s">
        <v>6062</v>
      </c>
      <c r="K242" s="456" t="s">
        <v>6063</v>
      </c>
      <c r="L242" s="456" t="s">
        <v>6064</v>
      </c>
      <c r="M242" s="632">
        <v>698361</v>
      </c>
      <c r="N242" s="455">
        <v>8081758</v>
      </c>
      <c r="O242" s="456" t="s">
        <v>6065</v>
      </c>
      <c r="P242" s="455" t="s">
        <v>6066</v>
      </c>
      <c r="Q242" s="454" t="s">
        <v>105</v>
      </c>
      <c r="R242" s="453" t="s">
        <v>105</v>
      </c>
      <c r="S242" s="446" t="b">
        <f t="shared" si="110"/>
        <v>1</v>
      </c>
      <c r="T242" s="446" t="str">
        <f t="shared" si="111"/>
        <v>ok</v>
      </c>
      <c r="U242" s="452"/>
      <c r="V242" s="493">
        <f>1.02*6480000</f>
        <v>6609600</v>
      </c>
      <c r="W242" s="450">
        <v>6480000</v>
      </c>
      <c r="X242" s="442">
        <f t="shared" si="103"/>
        <v>0.02</v>
      </c>
      <c r="Y242" s="447" t="b">
        <f t="shared" si="112"/>
        <v>1</v>
      </c>
      <c r="Z242" s="492" t="str">
        <f t="shared" si="127"/>
        <v>ok</v>
      </c>
      <c r="AA242" s="452"/>
      <c r="AB242" s="489">
        <f>1.03*1705000</f>
        <v>1756150</v>
      </c>
      <c r="AC242" s="450">
        <v>1705000</v>
      </c>
      <c r="AD242" s="442">
        <f t="shared" si="104"/>
        <v>0.03</v>
      </c>
      <c r="AE242" s="447" t="b">
        <f t="shared" si="114"/>
        <v>1</v>
      </c>
      <c r="AF242" s="490" t="str">
        <f t="shared" si="124"/>
        <v>ok</v>
      </c>
      <c r="AG242" s="452"/>
      <c r="AH242" s="489">
        <v>109092</v>
      </c>
      <c r="AI242" s="450">
        <v>109092</v>
      </c>
      <c r="AJ242" s="442">
        <f t="shared" si="122"/>
        <v>0</v>
      </c>
      <c r="AK242" s="446" t="b">
        <f t="shared" si="115"/>
        <v>1</v>
      </c>
      <c r="AL242" s="446" t="str">
        <f t="shared" si="116"/>
        <v>ok</v>
      </c>
      <c r="AM242" s="452"/>
      <c r="AN242" s="489">
        <v>218183</v>
      </c>
      <c r="AO242" s="450">
        <v>218183</v>
      </c>
      <c r="AP242" s="447">
        <f t="shared" si="117"/>
        <v>0</v>
      </c>
      <c r="AQ242" s="446" t="b">
        <f t="shared" si="118"/>
        <v>1</v>
      </c>
      <c r="AR242" s="446" t="b">
        <f t="shared" si="119"/>
        <v>1</v>
      </c>
      <c r="AS242" s="446" t="str">
        <f t="shared" si="125"/>
        <v>ok</v>
      </c>
      <c r="AT242" s="452"/>
      <c r="AU242" s="443" t="s">
        <v>7288</v>
      </c>
      <c r="AV242" s="443">
        <v>4598740.24</v>
      </c>
      <c r="AW242" s="443" t="s">
        <v>7289</v>
      </c>
      <c r="AX242" s="444">
        <v>2.6060099999999999</v>
      </c>
      <c r="AY242" s="443">
        <v>9023467.5600000005</v>
      </c>
      <c r="AZ242" s="443">
        <v>3579645.45</v>
      </c>
      <c r="BA242" s="442" t="s">
        <v>7290</v>
      </c>
      <c r="BB242" s="442">
        <v>5223623</v>
      </c>
      <c r="BC242" s="441">
        <v>2736133</v>
      </c>
      <c r="BD242" s="440">
        <v>1234144</v>
      </c>
      <c r="BE242" s="439">
        <v>81175115.120000005</v>
      </c>
      <c r="BF242" s="439">
        <v>2370</v>
      </c>
      <c r="BG242" s="439" t="s">
        <v>6640</v>
      </c>
      <c r="BH242" s="439">
        <f t="shared" si="130"/>
        <v>9025838</v>
      </c>
      <c r="BI242" s="438" t="e">
        <f t="shared" si="123"/>
        <v>#VALUE!</v>
      </c>
      <c r="BJ242" t="e">
        <f>VLOOKUP(P242,'[1]Critère Allocation'!$A$4:$K$10,11,FALSE)</f>
        <v>#N/A</v>
      </c>
      <c r="BK242" s="431" t="e">
        <f t="shared" si="101"/>
        <v>#N/A</v>
      </c>
      <c r="BL242" s="437" t="e">
        <f>$BO242*VLOOKUP($C242,'[1]PARAMETRES 2024'!$C$2:$I$27,2,FALSE)</f>
        <v>#N/A</v>
      </c>
      <c r="BM242" s="436" t="e">
        <f>$BO242*VLOOKUP($C242,'[1]PARAMETRES 2024'!$C$2:$I$27,3,FALSE)</f>
        <v>#N/A</v>
      </c>
      <c r="BN242" s="437" t="e">
        <f>$BO242*VLOOKUP($C242,'[1]PARAMETRES 2024'!$C$2:$I$27,4,FALSE)</f>
        <v>#N/A</v>
      </c>
      <c r="BO242" s="434" t="e">
        <f>$BK242/(1-VLOOKUP($C242,'[1]PARAMETRES 2024'!$C$2:$I$27,5,FALSE))</f>
        <v>#N/A</v>
      </c>
      <c r="BP242" s="437">
        <f t="shared" si="105"/>
        <v>0</v>
      </c>
      <c r="BQ242" s="437">
        <f t="shared" si="129"/>
        <v>0</v>
      </c>
      <c r="BR242" s="434" t="e">
        <f t="shared" si="106"/>
        <v>#N/A</v>
      </c>
      <c r="BS242" s="436"/>
      <c r="BT242" s="436"/>
      <c r="BU242" s="435" t="e">
        <f t="shared" si="107"/>
        <v>#N/A</v>
      </c>
      <c r="BX242" s="434" t="e">
        <f t="shared" si="108"/>
        <v>#N/A</v>
      </c>
      <c r="BZ242" s="433"/>
      <c r="CG242" s="433"/>
      <c r="CN242" s="433"/>
    </row>
    <row r="243" spans="1:92" s="432" customFormat="1" ht="15.75" customHeight="1" x14ac:dyDescent="0.25">
      <c r="A243" t="str">
        <f t="shared" si="102"/>
        <v>Aa?xfvv817522</v>
      </c>
      <c r="B243" s="445"/>
      <c r="C243" s="456" t="s">
        <v>6067</v>
      </c>
      <c r="D243" s="456" t="s">
        <v>6068</v>
      </c>
      <c r="E243" s="458" t="s">
        <v>6069</v>
      </c>
      <c r="F243" s="456" t="s">
        <v>6070</v>
      </c>
      <c r="G243" s="457" t="s">
        <v>6071</v>
      </c>
      <c r="H243" s="456" t="s">
        <v>6072</v>
      </c>
      <c r="I243" s="456" t="s">
        <v>6073</v>
      </c>
      <c r="J243" s="632">
        <v>34864</v>
      </c>
      <c r="K243" s="456"/>
      <c r="L243" s="456"/>
      <c r="M243" s="456"/>
      <c r="N243" s="455">
        <v>5715818</v>
      </c>
      <c r="O243" s="456" t="s">
        <v>6074</v>
      </c>
      <c r="P243" s="455" t="s">
        <v>6075</v>
      </c>
      <c r="Q243" s="454" t="s">
        <v>105</v>
      </c>
      <c r="R243" s="453" t="s">
        <v>105</v>
      </c>
      <c r="S243" s="446" t="b">
        <f t="shared" si="110"/>
        <v>1</v>
      </c>
      <c r="T243" s="446" t="str">
        <f t="shared" si="111"/>
        <v>ok</v>
      </c>
      <c r="U243" s="452"/>
      <c r="V243" s="493">
        <f>1.02*508605</f>
        <v>518777.10000000003</v>
      </c>
      <c r="W243" s="450">
        <v>508605</v>
      </c>
      <c r="X243" s="442">
        <f t="shared" si="103"/>
        <v>2.000000000000007E-2</v>
      </c>
      <c r="Y243" s="447" t="b">
        <f t="shared" si="112"/>
        <v>1</v>
      </c>
      <c r="Z243" s="492" t="str">
        <f t="shared" si="127"/>
        <v>ok</v>
      </c>
      <c r="AA243" s="452"/>
      <c r="AB243" s="489">
        <f>1.03*357533</f>
        <v>368258.99</v>
      </c>
      <c r="AC243" s="450">
        <v>357533</v>
      </c>
      <c r="AD243" s="442">
        <f t="shared" si="104"/>
        <v>2.9999999999999975E-2</v>
      </c>
      <c r="AE243" s="447" t="b">
        <f t="shared" si="114"/>
        <v>1</v>
      </c>
      <c r="AF243" s="490" t="str">
        <f t="shared" si="124"/>
        <v>ok</v>
      </c>
      <c r="AG243" s="452"/>
      <c r="AH243" s="489">
        <v>44236</v>
      </c>
      <c r="AI243" s="450">
        <v>44236</v>
      </c>
      <c r="AJ243" s="442">
        <f t="shared" si="122"/>
        <v>0</v>
      </c>
      <c r="AK243" s="446" t="b">
        <f t="shared" si="115"/>
        <v>1</v>
      </c>
      <c r="AL243" s="446" t="str">
        <f t="shared" si="116"/>
        <v>ok</v>
      </c>
      <c r="AM243" s="452"/>
      <c r="AN243" s="489">
        <v>326359</v>
      </c>
      <c r="AO243" s="450">
        <v>326359</v>
      </c>
      <c r="AP243" s="447">
        <f t="shared" si="117"/>
        <v>0</v>
      </c>
      <c r="AQ243" s="446" t="b">
        <f t="shared" si="118"/>
        <v>1</v>
      </c>
      <c r="AR243" s="446" t="b">
        <f t="shared" si="119"/>
        <v>1</v>
      </c>
      <c r="AS243" s="446" t="str">
        <f t="shared" si="125"/>
        <v>ok</v>
      </c>
      <c r="AT243" s="452"/>
      <c r="AU243" s="443">
        <v>334749.27</v>
      </c>
      <c r="AV243" s="443">
        <v>141993.25</v>
      </c>
      <c r="AW243" s="443" t="s">
        <v>7291</v>
      </c>
      <c r="AX243" s="444">
        <v>6.8617999999999997</v>
      </c>
      <c r="AY243" s="443">
        <v>815142.44</v>
      </c>
      <c r="AZ243" s="443">
        <v>309814.5</v>
      </c>
      <c r="BA243" s="442" t="s">
        <v>7292</v>
      </c>
      <c r="BB243" s="442">
        <v>591489</v>
      </c>
      <c r="BC243" s="441">
        <v>80115</v>
      </c>
      <c r="BD243" s="440">
        <v>5319561</v>
      </c>
      <c r="BE243" s="439">
        <v>5133270.91</v>
      </c>
      <c r="BF243" s="439">
        <v>2380</v>
      </c>
      <c r="BG243" s="439" t="s">
        <v>7293</v>
      </c>
      <c r="BH243" s="439">
        <f t="shared" si="130"/>
        <v>817522</v>
      </c>
      <c r="BI243" s="438" t="e">
        <f t="shared" si="123"/>
        <v>#VALUE!</v>
      </c>
      <c r="BJ243" t="e">
        <f>VLOOKUP(P243,'[1]Critère Allocation'!$A$4:$K$10,11,FALSE)</f>
        <v>#N/A</v>
      </c>
      <c r="BK243" s="431" t="e">
        <f t="shared" si="101"/>
        <v>#N/A</v>
      </c>
      <c r="BL243" s="437" t="e">
        <f>$BO243*VLOOKUP($C243,'[1]PARAMETRES 2024'!$C$2:$I$27,2,FALSE)</f>
        <v>#N/A</v>
      </c>
      <c r="BM243" s="436" t="e">
        <f>$BO243*VLOOKUP($C243,'[1]PARAMETRES 2024'!$C$2:$I$27,3,FALSE)</f>
        <v>#N/A</v>
      </c>
      <c r="BN243" s="437" t="e">
        <f>$BO243*VLOOKUP($C243,'[1]PARAMETRES 2024'!$C$2:$I$27,4,FALSE)</f>
        <v>#N/A</v>
      </c>
      <c r="BO243" s="434" t="e">
        <f>$BK243/(1-VLOOKUP($C243,'[1]PARAMETRES 2024'!$C$2:$I$27,5,FALSE))</f>
        <v>#N/A</v>
      </c>
      <c r="BP243" s="437">
        <f t="shared" si="105"/>
        <v>0</v>
      </c>
      <c r="BQ243" s="437">
        <f t="shared" si="129"/>
        <v>0</v>
      </c>
      <c r="BR243" s="434" t="e">
        <f t="shared" si="106"/>
        <v>#N/A</v>
      </c>
      <c r="BS243" s="436"/>
      <c r="BT243" s="436"/>
      <c r="BU243" s="435" t="e">
        <f t="shared" si="107"/>
        <v>#N/A</v>
      </c>
      <c r="BX243" s="434" t="e">
        <f t="shared" si="108"/>
        <v>#N/A</v>
      </c>
      <c r="BZ243" s="433"/>
      <c r="CG243" s="433"/>
      <c r="CN243" s="433"/>
    </row>
    <row r="244" spans="1:92" s="432" customFormat="1" ht="12.75" customHeight="1" x14ac:dyDescent="0.25">
      <c r="A244" t="str">
        <f t="shared" si="102"/>
        <v xml:space="preserve"> Djeorve Qopd 8413079</v>
      </c>
      <c r="B244" s="445"/>
      <c r="C244" s="456" t="s">
        <v>6076</v>
      </c>
      <c r="D244" s="456" t="s">
        <v>6077</v>
      </c>
      <c r="E244" s="458" t="s">
        <v>6078</v>
      </c>
      <c r="F244" s="456" t="s">
        <v>6079</v>
      </c>
      <c r="G244" s="457" t="s">
        <v>6080</v>
      </c>
      <c r="H244" s="456" t="s">
        <v>6081</v>
      </c>
      <c r="I244" s="456" t="s">
        <v>6082</v>
      </c>
      <c r="J244" s="456">
        <v>77564</v>
      </c>
      <c r="K244" s="456" t="s">
        <v>6083</v>
      </c>
      <c r="L244" s="456" t="s">
        <v>6084</v>
      </c>
      <c r="M244" s="632">
        <v>363056</v>
      </c>
      <c r="N244" s="455">
        <v>5440761</v>
      </c>
      <c r="O244" s="456" t="s">
        <v>6085</v>
      </c>
      <c r="P244" s="455" t="s">
        <v>6086</v>
      </c>
      <c r="Q244" s="454" t="s">
        <v>105</v>
      </c>
      <c r="R244" s="453" t="s">
        <v>105</v>
      </c>
      <c r="S244" s="446" t="b">
        <f t="shared" si="110"/>
        <v>1</v>
      </c>
      <c r="T244" s="446" t="str">
        <f t="shared" si="111"/>
        <v>ok</v>
      </c>
      <c r="U244" s="452"/>
      <c r="V244" s="451"/>
      <c r="W244" s="450">
        <v>0</v>
      </c>
      <c r="X244" s="442">
        <f t="shared" si="103"/>
        <v>0</v>
      </c>
      <c r="Y244" s="447" t="b">
        <f t="shared" si="112"/>
        <v>1</v>
      </c>
      <c r="Z244" s="492" t="str">
        <f t="shared" si="127"/>
        <v>ok</v>
      </c>
      <c r="AA244" s="452"/>
      <c r="AB244" s="452"/>
      <c r="AC244" s="450">
        <v>0</v>
      </c>
      <c r="AD244" s="442">
        <f t="shared" si="104"/>
        <v>0</v>
      </c>
      <c r="AE244" s="447" t="b">
        <f t="shared" si="114"/>
        <v>1</v>
      </c>
      <c r="AF244" s="490" t="str">
        <f t="shared" si="124"/>
        <v>ok</v>
      </c>
      <c r="AG244" s="452"/>
      <c r="AH244" s="489">
        <v>3725190</v>
      </c>
      <c r="AI244" s="450">
        <v>3725190</v>
      </c>
      <c r="AJ244" s="442">
        <f t="shared" si="122"/>
        <v>0</v>
      </c>
      <c r="AK244" s="446" t="b">
        <f t="shared" si="115"/>
        <v>1</v>
      </c>
      <c r="AL244" s="446" t="str">
        <f t="shared" si="116"/>
        <v>ok</v>
      </c>
      <c r="AM244" s="452"/>
      <c r="AN244" s="489">
        <v>5788008</v>
      </c>
      <c r="AO244" s="450">
        <v>5788008</v>
      </c>
      <c r="AP244" s="447">
        <f t="shared" si="117"/>
        <v>0</v>
      </c>
      <c r="AQ244" s="446" t="b">
        <f t="shared" si="118"/>
        <v>1</v>
      </c>
      <c r="AR244" s="446" t="b">
        <f t="shared" si="119"/>
        <v>1</v>
      </c>
      <c r="AS244" s="446" t="str">
        <f t="shared" si="125"/>
        <v>ok</v>
      </c>
      <c r="AT244" s="452"/>
      <c r="AU244" s="443">
        <v>8089815.0300000003</v>
      </c>
      <c r="AV244" s="443">
        <v>1680891.39</v>
      </c>
      <c r="AW244" s="443" t="s">
        <v>6743</v>
      </c>
      <c r="AX244" s="444">
        <v>3.0133700000000001</v>
      </c>
      <c r="AY244" s="443">
        <v>8410689.4700000007</v>
      </c>
      <c r="AZ244" s="443">
        <v>9873349.4900000002</v>
      </c>
      <c r="BA244" s="442" t="s">
        <v>7294</v>
      </c>
      <c r="BB244" s="442">
        <v>873925</v>
      </c>
      <c r="BC244" s="441">
        <v>8900006</v>
      </c>
      <c r="BD244" s="440">
        <v>3280120</v>
      </c>
      <c r="BE244" s="439">
        <v>7120615.2000000002</v>
      </c>
      <c r="BF244" s="439">
        <v>2390</v>
      </c>
      <c r="BG244" s="439" t="s">
        <v>6772</v>
      </c>
      <c r="BH244" s="439">
        <f t="shared" si="130"/>
        <v>8413079</v>
      </c>
      <c r="BI244" s="438" t="e">
        <f t="shared" si="123"/>
        <v>#VALUE!</v>
      </c>
      <c r="BJ244" t="e">
        <f>VLOOKUP(P244,'[1]Critère Allocation'!$A$4:$K$10,11,FALSE)</f>
        <v>#N/A</v>
      </c>
      <c r="BK244" s="431" t="e">
        <f t="shared" si="101"/>
        <v>#N/A</v>
      </c>
      <c r="BL244" s="437" t="e">
        <f>$BO244*VLOOKUP($C244,'[1]PARAMETRES 2024'!$C$2:$I$27,2,FALSE)</f>
        <v>#N/A</v>
      </c>
      <c r="BM244" s="436" t="e">
        <f>$BO244*VLOOKUP($C244,'[1]PARAMETRES 2024'!$C$2:$I$27,3,FALSE)</f>
        <v>#N/A</v>
      </c>
      <c r="BN244" s="437" t="e">
        <f>$BO244*VLOOKUP($C244,'[1]PARAMETRES 2024'!$C$2:$I$27,4,FALSE)</f>
        <v>#N/A</v>
      </c>
      <c r="BO244" s="434" t="e">
        <f>$BK244/(1-VLOOKUP($C244,'[1]PARAMETRES 2024'!$C$2:$I$27,5,FALSE))</f>
        <v>#N/A</v>
      </c>
      <c r="BP244" s="437">
        <f t="shared" si="105"/>
        <v>0</v>
      </c>
      <c r="BQ244" s="437">
        <f t="shared" si="129"/>
        <v>0</v>
      </c>
      <c r="BR244" s="434" t="e">
        <f t="shared" si="106"/>
        <v>#N/A</v>
      </c>
      <c r="BS244" s="436"/>
      <c r="BT244" s="436"/>
      <c r="BU244" s="435" t="e">
        <f t="shared" si="107"/>
        <v>#N/A</v>
      </c>
      <c r="BX244" s="434" t="e">
        <f t="shared" si="108"/>
        <v>#N/A</v>
      </c>
      <c r="BZ244" s="433"/>
      <c r="CG244" s="433"/>
      <c r="CN244" s="433"/>
    </row>
    <row r="245" spans="1:92" s="432" customFormat="1" ht="12.75" customHeight="1" x14ac:dyDescent="0.25">
      <c r="A245" t="str">
        <f t="shared" si="102"/>
        <v xml:space="preserve"> Zdpzrkkij 429354</v>
      </c>
      <c r="B245" s="445"/>
      <c r="C245" s="456" t="s">
        <v>6087</v>
      </c>
      <c r="D245" s="456" t="s">
        <v>6088</v>
      </c>
      <c r="E245" s="458" t="s">
        <v>6089</v>
      </c>
      <c r="F245" s="456" t="s">
        <v>6090</v>
      </c>
      <c r="G245" s="457" t="s">
        <v>6091</v>
      </c>
      <c r="H245" s="456" t="s">
        <v>6092</v>
      </c>
      <c r="I245" s="456" t="s">
        <v>6093</v>
      </c>
      <c r="J245" s="456">
        <v>46768</v>
      </c>
      <c r="K245" s="456" t="s">
        <v>6094</v>
      </c>
      <c r="L245" s="456" t="s">
        <v>6095</v>
      </c>
      <c r="M245" s="632">
        <v>342729</v>
      </c>
      <c r="N245" s="455" t="s">
        <v>6096</v>
      </c>
      <c r="O245" s="456" t="s">
        <v>6097</v>
      </c>
      <c r="P245" s="455" t="s">
        <v>3738</v>
      </c>
      <c r="Q245" s="454" t="s">
        <v>105</v>
      </c>
      <c r="R245" s="453" t="s">
        <v>105</v>
      </c>
      <c r="S245" s="446" t="b">
        <f t="shared" si="110"/>
        <v>1</v>
      </c>
      <c r="T245" s="446" t="str">
        <f t="shared" si="111"/>
        <v>ok</v>
      </c>
      <c r="U245" s="452"/>
      <c r="V245" s="451"/>
      <c r="W245" s="450">
        <v>0</v>
      </c>
      <c r="X245" s="442">
        <f t="shared" si="103"/>
        <v>0</v>
      </c>
      <c r="Y245" s="447" t="b">
        <f t="shared" si="112"/>
        <v>1</v>
      </c>
      <c r="Z245" s="492" t="str">
        <f t="shared" si="127"/>
        <v>ok</v>
      </c>
      <c r="AA245" s="452"/>
      <c r="AB245" s="452"/>
      <c r="AC245" s="450">
        <v>0</v>
      </c>
      <c r="AD245" s="442">
        <f t="shared" si="104"/>
        <v>0</v>
      </c>
      <c r="AE245" s="447" t="b">
        <f t="shared" si="114"/>
        <v>1</v>
      </c>
      <c r="AF245" s="490" t="str">
        <f t="shared" si="124"/>
        <v>ok</v>
      </c>
      <c r="AG245" s="452"/>
      <c r="AH245" s="489">
        <v>959935</v>
      </c>
      <c r="AI245" s="450">
        <v>959935</v>
      </c>
      <c r="AJ245" s="442">
        <f t="shared" si="122"/>
        <v>0</v>
      </c>
      <c r="AK245" s="446" t="b">
        <f t="shared" si="115"/>
        <v>1</v>
      </c>
      <c r="AL245" s="446" t="str">
        <f t="shared" si="116"/>
        <v>ok</v>
      </c>
      <c r="AM245" s="452"/>
      <c r="AN245" s="489">
        <v>1443642</v>
      </c>
      <c r="AO245" s="450">
        <v>1443642</v>
      </c>
      <c r="AP245" s="447">
        <f t="shared" si="117"/>
        <v>0</v>
      </c>
      <c r="AQ245" s="446" t="b">
        <f t="shared" si="118"/>
        <v>1</v>
      </c>
      <c r="AR245" s="446" t="b">
        <f t="shared" si="119"/>
        <v>1</v>
      </c>
      <c r="AS245" s="446" t="str">
        <f t="shared" si="125"/>
        <v>ok</v>
      </c>
      <c r="AT245" s="452"/>
      <c r="AU245" s="443">
        <v>867419.73</v>
      </c>
      <c r="AV245" s="443">
        <v>755127.11</v>
      </c>
      <c r="AW245" s="443" t="s">
        <v>7295</v>
      </c>
      <c r="AX245" s="444">
        <v>7.9696999999999996</v>
      </c>
      <c r="AY245" s="443">
        <v>426952.73</v>
      </c>
      <c r="AZ245" s="443">
        <v>554666.64</v>
      </c>
      <c r="BA245" s="442" t="s">
        <v>7099</v>
      </c>
      <c r="BB245" s="442">
        <v>543441</v>
      </c>
      <c r="BC245" s="441">
        <v>592366</v>
      </c>
      <c r="BD245" s="440">
        <v>1731444</v>
      </c>
      <c r="BE245" s="439" t="s">
        <v>7296</v>
      </c>
      <c r="BF245" s="439">
        <v>2400</v>
      </c>
      <c r="BG245" s="439" t="s">
        <v>7297</v>
      </c>
      <c r="BH245" s="439">
        <f>ROUND((AY245+BF245),0)+1</f>
        <v>429354</v>
      </c>
      <c r="BI245" s="438" t="e">
        <f t="shared" si="123"/>
        <v>#VALUE!</v>
      </c>
      <c r="BJ245" t="e">
        <f>VLOOKUP(P245,'[1]Critère Allocation'!$A$4:$K$10,11,FALSE)</f>
        <v>#N/A</v>
      </c>
      <c r="BK245" s="431" t="e">
        <f t="shared" si="101"/>
        <v>#N/A</v>
      </c>
      <c r="BL245" s="437" t="e">
        <f>$BO245*VLOOKUP($C245,'[1]PARAMETRES 2024'!$C$2:$I$27,2,FALSE)</f>
        <v>#N/A</v>
      </c>
      <c r="BM245" s="436" t="e">
        <f>$BO245*VLOOKUP($C245,'[1]PARAMETRES 2024'!$C$2:$I$27,3,FALSE)</f>
        <v>#N/A</v>
      </c>
      <c r="BN245" s="437" t="e">
        <f>$BO245*VLOOKUP($C245,'[1]PARAMETRES 2024'!$C$2:$I$27,4,FALSE)</f>
        <v>#N/A</v>
      </c>
      <c r="BO245" s="434" t="e">
        <f>$BK245/(1-VLOOKUP($C245,'[1]PARAMETRES 2024'!$C$2:$I$27,5,FALSE))</f>
        <v>#N/A</v>
      </c>
      <c r="BP245" s="437">
        <f t="shared" si="105"/>
        <v>0</v>
      </c>
      <c r="BQ245" s="437">
        <f t="shared" si="129"/>
        <v>0</v>
      </c>
      <c r="BR245" s="434" t="e">
        <f t="shared" si="106"/>
        <v>#N/A</v>
      </c>
      <c r="BS245" s="436"/>
      <c r="BT245" s="436"/>
      <c r="BU245" s="435" t="e">
        <f t="shared" si="107"/>
        <v>#N/A</v>
      </c>
      <c r="BX245" s="434" t="e">
        <f t="shared" si="108"/>
        <v>#N/A</v>
      </c>
      <c r="BZ245" s="433"/>
      <c r="CG245" s="433"/>
      <c r="CN245" s="433"/>
    </row>
    <row r="246" spans="1:92" s="432" customFormat="1" ht="12.75" customHeight="1" x14ac:dyDescent="0.25">
      <c r="A246" t="str">
        <f t="shared" si="102"/>
        <v xml:space="preserve"> Ydklp/Svqc/Xrj?bfay/Mcnl?r? 1245611</v>
      </c>
      <c r="B246" s="445"/>
      <c r="C246" s="456" t="s">
        <v>6098</v>
      </c>
      <c r="D246" s="456" t="s">
        <v>6099</v>
      </c>
      <c r="E246" s="458" t="s">
        <v>6100</v>
      </c>
      <c r="F246" s="456" t="s">
        <v>6101</v>
      </c>
      <c r="G246" s="457" t="s">
        <v>6102</v>
      </c>
      <c r="H246" s="456" t="s">
        <v>6103</v>
      </c>
      <c r="I246" s="456" t="s">
        <v>6104</v>
      </c>
      <c r="J246" s="456">
        <v>24075</v>
      </c>
      <c r="K246" s="456" t="s">
        <v>6105</v>
      </c>
      <c r="L246" s="456" t="s">
        <v>6106</v>
      </c>
      <c r="M246" s="456" t="s">
        <v>6107</v>
      </c>
      <c r="N246" s="455">
        <v>7318797</v>
      </c>
      <c r="O246" s="456" t="s">
        <v>6108</v>
      </c>
      <c r="P246" s="455" t="s">
        <v>6109</v>
      </c>
      <c r="Q246" s="454" t="s">
        <v>105</v>
      </c>
      <c r="R246" s="453" t="s">
        <v>105</v>
      </c>
      <c r="S246" s="446" t="b">
        <f t="shared" si="110"/>
        <v>1</v>
      </c>
      <c r="T246" s="446" t="str">
        <f t="shared" si="111"/>
        <v>ok</v>
      </c>
      <c r="U246" s="452"/>
      <c r="V246" s="451">
        <f>1.02*2540400</f>
        <v>2591208</v>
      </c>
      <c r="W246" s="450">
        <v>2540400</v>
      </c>
      <c r="X246" s="442">
        <f t="shared" si="103"/>
        <v>0.02</v>
      </c>
      <c r="Y246" s="447" t="b">
        <f t="shared" si="112"/>
        <v>1</v>
      </c>
      <c r="Z246" s="492" t="str">
        <f t="shared" si="127"/>
        <v>ok</v>
      </c>
      <c r="AA246" s="452"/>
      <c r="AB246" s="452"/>
      <c r="AC246" s="450">
        <v>0</v>
      </c>
      <c r="AD246" s="442">
        <f t="shared" si="104"/>
        <v>0</v>
      </c>
      <c r="AE246" s="447" t="b">
        <f t="shared" si="114"/>
        <v>1</v>
      </c>
      <c r="AF246" s="490" t="str">
        <f t="shared" si="124"/>
        <v>ok</v>
      </c>
      <c r="AG246" s="452"/>
      <c r="AH246" s="489"/>
      <c r="AI246" s="450">
        <v>0</v>
      </c>
      <c r="AJ246" s="442">
        <f t="shared" si="122"/>
        <v>0</v>
      </c>
      <c r="AK246" s="446" t="b">
        <f t="shared" si="115"/>
        <v>1</v>
      </c>
      <c r="AL246" s="446" t="str">
        <f t="shared" si="116"/>
        <v>ok</v>
      </c>
      <c r="AM246" s="452"/>
      <c r="AN246" s="489"/>
      <c r="AO246" s="450">
        <v>0</v>
      </c>
      <c r="AP246" s="447">
        <f t="shared" si="117"/>
        <v>0</v>
      </c>
      <c r="AQ246" s="446" t="b">
        <f t="shared" si="118"/>
        <v>1</v>
      </c>
      <c r="AR246" s="446" t="b">
        <f t="shared" si="119"/>
        <v>1</v>
      </c>
      <c r="AS246" s="446" t="str">
        <f t="shared" si="125"/>
        <v>ok</v>
      </c>
      <c r="AT246" s="452"/>
      <c r="AU246" s="443">
        <v>3754486.47</v>
      </c>
      <c r="AV246" s="443">
        <v>1760540.32</v>
      </c>
      <c r="AW246" s="443" t="s">
        <v>7298</v>
      </c>
      <c r="AX246" s="444">
        <v>6.2715300000000003</v>
      </c>
      <c r="AY246" s="443">
        <v>1243200.98</v>
      </c>
      <c r="AZ246" s="443">
        <v>4321787.67</v>
      </c>
      <c r="BA246" s="442" t="s">
        <v>7299</v>
      </c>
      <c r="BB246" s="442">
        <v>217298</v>
      </c>
      <c r="BC246" s="441">
        <v>802976</v>
      </c>
      <c r="BD246" s="440">
        <v>2931058</v>
      </c>
      <c r="BE246" s="439">
        <v>4366856.25</v>
      </c>
      <c r="BF246" s="439">
        <v>2410</v>
      </c>
      <c r="BG246" s="439" t="s">
        <v>7300</v>
      </c>
      <c r="BH246" s="439">
        <f>ROUND((AY246+BF246),0)</f>
        <v>1245611</v>
      </c>
      <c r="BI246" s="438" t="e">
        <f t="shared" si="123"/>
        <v>#VALUE!</v>
      </c>
      <c r="BJ246" t="e">
        <f>VLOOKUP(P246,'[1]Critère Allocation'!$A$4:$K$10,11,FALSE)</f>
        <v>#N/A</v>
      </c>
      <c r="BK246" s="431" t="e">
        <f t="shared" ref="BK246:BK294" si="131">BH246*BJ246</f>
        <v>#N/A</v>
      </c>
      <c r="BL246" s="437" t="e">
        <f>$BO246*VLOOKUP($C246,'[1]PARAMETRES 2024'!$C$2:$I$27,2,FALSE)</f>
        <v>#N/A</v>
      </c>
      <c r="BM246" s="436" t="e">
        <f>$BO246*VLOOKUP($C246,'[1]PARAMETRES 2024'!$C$2:$I$27,3,FALSE)</f>
        <v>#N/A</v>
      </c>
      <c r="BN246" s="437" t="e">
        <f>$BO246*VLOOKUP($C246,'[1]PARAMETRES 2024'!$C$2:$I$27,4,FALSE)</f>
        <v>#N/A</v>
      </c>
      <c r="BO246" s="434" t="e">
        <f>$BK246/(1-VLOOKUP($C246,'[1]PARAMETRES 2024'!$C$2:$I$27,5,FALSE))</f>
        <v>#N/A</v>
      </c>
      <c r="BP246" s="437">
        <f t="shared" si="105"/>
        <v>0</v>
      </c>
      <c r="BQ246" s="437">
        <f t="shared" si="129"/>
        <v>0</v>
      </c>
      <c r="BR246" s="434" t="e">
        <f t="shared" si="106"/>
        <v>#N/A</v>
      </c>
      <c r="BS246" s="436"/>
      <c r="BT246" s="436"/>
      <c r="BU246" s="435" t="e">
        <f t="shared" si="107"/>
        <v>#N/A</v>
      </c>
      <c r="BX246" s="434" t="e">
        <f t="shared" si="108"/>
        <v>#N/A</v>
      </c>
      <c r="BZ246" s="433"/>
      <c r="CG246" s="433"/>
      <c r="CN246" s="433"/>
    </row>
    <row r="247" spans="1:92" s="432" customFormat="1" ht="12.75" customHeight="1" x14ac:dyDescent="0.25">
      <c r="A247" t="str">
        <f t="shared" si="102"/>
        <v xml:space="preserve"> Ixdaxhjvhl 32919</v>
      </c>
      <c r="B247" s="445"/>
      <c r="C247" s="456" t="s">
        <v>6110</v>
      </c>
      <c r="D247" s="456" t="s">
        <v>6111</v>
      </c>
      <c r="E247" s="458" t="s">
        <v>6112</v>
      </c>
      <c r="F247" s="456" t="s">
        <v>6113</v>
      </c>
      <c r="G247" s="457" t="s">
        <v>6114</v>
      </c>
      <c r="H247" s="456" t="s">
        <v>6115</v>
      </c>
      <c r="I247" s="456"/>
      <c r="J247" s="456"/>
      <c r="K247" s="456"/>
      <c r="L247" s="456"/>
      <c r="M247" s="456"/>
      <c r="N247" s="455" t="s">
        <v>6116</v>
      </c>
      <c r="O247" s="456" t="s">
        <v>6117</v>
      </c>
      <c r="P247" s="455" t="s">
        <v>6118</v>
      </c>
      <c r="Q247" s="454" t="s">
        <v>105</v>
      </c>
      <c r="R247" s="453" t="s">
        <v>105</v>
      </c>
      <c r="S247" s="446" t="b">
        <f t="shared" si="110"/>
        <v>1</v>
      </c>
      <c r="T247" s="446" t="str">
        <f t="shared" si="111"/>
        <v>ok</v>
      </c>
      <c r="U247" s="452"/>
      <c r="V247" s="451"/>
      <c r="W247" s="450">
        <v>0</v>
      </c>
      <c r="X247" s="442">
        <f t="shared" si="103"/>
        <v>0</v>
      </c>
      <c r="Y247" s="447" t="b">
        <f t="shared" si="112"/>
        <v>1</v>
      </c>
      <c r="Z247" s="492" t="str">
        <f t="shared" si="127"/>
        <v>ok</v>
      </c>
      <c r="AA247" s="452"/>
      <c r="AB247" s="477">
        <f>1.03*56160</f>
        <v>57844.800000000003</v>
      </c>
      <c r="AC247" s="450">
        <v>56160</v>
      </c>
      <c r="AD247" s="442">
        <f t="shared" si="104"/>
        <v>3.0000000000000051E-2</v>
      </c>
      <c r="AE247" s="447" t="b">
        <f t="shared" si="114"/>
        <v>1</v>
      </c>
      <c r="AF247" s="490" t="str">
        <f t="shared" si="124"/>
        <v>ok</v>
      </c>
      <c r="AG247" s="452"/>
      <c r="AH247" s="489"/>
      <c r="AI247" s="450">
        <v>0</v>
      </c>
      <c r="AJ247" s="442">
        <f t="shared" si="122"/>
        <v>0</v>
      </c>
      <c r="AK247" s="446" t="b">
        <f t="shared" si="115"/>
        <v>1</v>
      </c>
      <c r="AL247" s="446" t="str">
        <f t="shared" si="116"/>
        <v>ok</v>
      </c>
      <c r="AM247" s="452"/>
      <c r="AN247" s="489"/>
      <c r="AO247" s="450">
        <v>0</v>
      </c>
      <c r="AP247" s="447">
        <f t="shared" si="117"/>
        <v>0</v>
      </c>
      <c r="AQ247" s="446" t="b">
        <f t="shared" si="118"/>
        <v>1</v>
      </c>
      <c r="AR247" s="446" t="b">
        <f t="shared" si="119"/>
        <v>1</v>
      </c>
      <c r="AS247" s="446" t="str">
        <f t="shared" si="125"/>
        <v>ok</v>
      </c>
      <c r="AT247" s="452"/>
      <c r="AU247" s="443">
        <v>3359.89</v>
      </c>
      <c r="AV247" s="443">
        <v>69599.95</v>
      </c>
      <c r="AW247" s="443" t="s">
        <v>7301</v>
      </c>
      <c r="AX247" s="444">
        <v>8.9621999999999993</v>
      </c>
      <c r="AY247" s="443">
        <v>30498.07</v>
      </c>
      <c r="AZ247" s="443">
        <v>8563.42</v>
      </c>
      <c r="BA247" s="442" t="s">
        <v>6771</v>
      </c>
      <c r="BB247" s="442">
        <v>3967</v>
      </c>
      <c r="BC247" s="441">
        <v>45236</v>
      </c>
      <c r="BD247" s="440">
        <v>74075</v>
      </c>
      <c r="BE247" s="439">
        <v>57077.81</v>
      </c>
      <c r="BF247" s="439">
        <v>2420</v>
      </c>
      <c r="BG247" s="439" t="s">
        <v>7302</v>
      </c>
      <c r="BH247" s="439">
        <f>ROUND((AY247+BF247),0)+1</f>
        <v>32919</v>
      </c>
      <c r="BI247" s="438" t="e">
        <f t="shared" si="123"/>
        <v>#VALUE!</v>
      </c>
      <c r="BJ247" t="e">
        <f>VLOOKUP(P247,'[1]Critère Allocation'!$A$4:$K$10,11,FALSE)</f>
        <v>#N/A</v>
      </c>
      <c r="BK247" s="431" t="e">
        <f t="shared" si="131"/>
        <v>#N/A</v>
      </c>
      <c r="BL247" s="437" t="e">
        <f>$BO247*VLOOKUP($C247,'[1]PARAMETRES 2024'!$C$2:$I$27,2,FALSE)</f>
        <v>#N/A</v>
      </c>
      <c r="BM247" s="436" t="e">
        <f>$BO247*VLOOKUP($C247,'[1]PARAMETRES 2024'!$C$2:$I$27,3,FALSE)</f>
        <v>#N/A</v>
      </c>
      <c r="BN247" s="437" t="e">
        <f>$BO247*VLOOKUP($C247,'[1]PARAMETRES 2024'!$C$2:$I$27,4,FALSE)</f>
        <v>#N/A</v>
      </c>
      <c r="BO247" s="434" t="e">
        <f>$BK247/(1-VLOOKUP($C247,'[1]PARAMETRES 2024'!$C$2:$I$27,5,FALSE))</f>
        <v>#N/A</v>
      </c>
      <c r="BP247" s="437">
        <f t="shared" si="105"/>
        <v>0</v>
      </c>
      <c r="BQ247" s="437">
        <f t="shared" si="129"/>
        <v>0</v>
      </c>
      <c r="BR247" s="434" t="e">
        <f t="shared" si="106"/>
        <v>#N/A</v>
      </c>
      <c r="BS247" s="436"/>
      <c r="BT247" s="436"/>
      <c r="BU247" s="435" t="e">
        <f t="shared" si="107"/>
        <v>#N/A</v>
      </c>
      <c r="BX247" s="434" t="e">
        <f t="shared" si="108"/>
        <v>#N/A</v>
      </c>
      <c r="BZ247" s="433"/>
      <c r="CG247" s="433"/>
      <c r="CN247" s="433"/>
    </row>
    <row r="248" spans="1:92" s="432" customFormat="1" ht="12.75" customHeight="1" x14ac:dyDescent="0.25">
      <c r="A248" t="str">
        <f t="shared" si="102"/>
        <v>Pkd?sfj882850</v>
      </c>
      <c r="B248" s="445"/>
      <c r="C248" s="456" t="s">
        <v>6119</v>
      </c>
      <c r="D248" s="456" t="s">
        <v>6120</v>
      </c>
      <c r="E248" s="458" t="s">
        <v>6121</v>
      </c>
      <c r="F248" s="456" t="s">
        <v>6122</v>
      </c>
      <c r="G248" s="457" t="s">
        <v>6123</v>
      </c>
      <c r="H248" s="456" t="s">
        <v>6124</v>
      </c>
      <c r="I248" s="456" t="s">
        <v>6125</v>
      </c>
      <c r="J248" s="456">
        <v>1418</v>
      </c>
      <c r="K248" s="456"/>
      <c r="L248" s="456"/>
      <c r="M248" s="456"/>
      <c r="N248" s="455">
        <v>2799815</v>
      </c>
      <c r="O248" s="456" t="s">
        <v>6126</v>
      </c>
      <c r="P248" s="455" t="s">
        <v>6127</v>
      </c>
      <c r="Q248" s="454" t="s">
        <v>105</v>
      </c>
      <c r="R248" s="453" t="s">
        <v>105</v>
      </c>
      <c r="S248" s="446" t="b">
        <f t="shared" si="110"/>
        <v>1</v>
      </c>
      <c r="T248" s="446" t="str">
        <f t="shared" si="111"/>
        <v>ok</v>
      </c>
      <c r="U248" s="452"/>
      <c r="V248" s="451"/>
      <c r="W248" s="450"/>
      <c r="X248" s="442">
        <f t="shared" si="103"/>
        <v>0</v>
      </c>
      <c r="Y248" s="447" t="b">
        <f t="shared" si="112"/>
        <v>1</v>
      </c>
      <c r="Z248" s="492" t="s">
        <v>3</v>
      </c>
      <c r="AA248" s="452"/>
      <c r="AB248" s="477">
        <f>1.03*856000</f>
        <v>881680</v>
      </c>
      <c r="AC248" s="450">
        <v>856000</v>
      </c>
      <c r="AD248" s="442">
        <f t="shared" si="104"/>
        <v>0.03</v>
      </c>
      <c r="AE248" s="447" t="b">
        <f t="shared" si="114"/>
        <v>1</v>
      </c>
      <c r="AF248" s="490" t="str">
        <f t="shared" si="124"/>
        <v>ok</v>
      </c>
      <c r="AG248" s="452"/>
      <c r="AH248" s="489"/>
      <c r="AI248" s="450"/>
      <c r="AJ248" s="442">
        <f t="shared" si="122"/>
        <v>0</v>
      </c>
      <c r="AK248" s="446" t="b">
        <f t="shared" si="115"/>
        <v>1</v>
      </c>
      <c r="AL248" s="446" t="str">
        <f t="shared" si="116"/>
        <v>ok</v>
      </c>
      <c r="AM248" s="452"/>
      <c r="AN248" s="489"/>
      <c r="AO248" s="450"/>
      <c r="AP248" s="447">
        <f t="shared" si="117"/>
        <v>0</v>
      </c>
      <c r="AQ248" s="446" t="b">
        <f t="shared" si="118"/>
        <v>1</v>
      </c>
      <c r="AR248" s="446" t="b">
        <f t="shared" si="119"/>
        <v>1</v>
      </c>
      <c r="AS248" s="446" t="str">
        <f t="shared" si="125"/>
        <v>ok</v>
      </c>
      <c r="AT248" s="452"/>
      <c r="AU248" s="443">
        <v>906070.91</v>
      </c>
      <c r="AV248" s="443">
        <v>452516.68</v>
      </c>
      <c r="AW248" s="443" t="s">
        <v>7303</v>
      </c>
      <c r="AX248" s="444">
        <v>5.9649200000000002</v>
      </c>
      <c r="AY248" s="443">
        <v>880419.66</v>
      </c>
      <c r="AZ248" s="443">
        <v>434996.42</v>
      </c>
      <c r="BA248" s="442" t="s">
        <v>7304</v>
      </c>
      <c r="BB248" s="442">
        <v>990782</v>
      </c>
      <c r="BC248" s="441">
        <v>815298</v>
      </c>
      <c r="BD248" s="440">
        <v>2110929</v>
      </c>
      <c r="BE248" s="439">
        <v>2191127.7000000002</v>
      </c>
      <c r="BF248" s="439">
        <v>2430</v>
      </c>
      <c r="BG248" s="439" t="s">
        <v>7305</v>
      </c>
      <c r="BH248" s="439">
        <f>ROUND((AY248+BF248),0)</f>
        <v>882850</v>
      </c>
      <c r="BI248" s="438" t="e">
        <f t="shared" si="123"/>
        <v>#VALUE!</v>
      </c>
      <c r="BJ248" t="e">
        <f>VLOOKUP(P248,'[1]Critère Allocation'!$A$4:$K$10,11,FALSE)</f>
        <v>#N/A</v>
      </c>
      <c r="BK248" s="431" t="e">
        <f t="shared" si="131"/>
        <v>#N/A</v>
      </c>
      <c r="BL248" s="437" t="e">
        <f>$BO248*VLOOKUP($C248,'[1]PARAMETRES 2024'!$C$2:$I$27,2,FALSE)</f>
        <v>#N/A</v>
      </c>
      <c r="BM248" s="436" t="e">
        <f>$BO248*VLOOKUP($C248,'[1]PARAMETRES 2024'!$C$2:$I$27,3,FALSE)</f>
        <v>#N/A</v>
      </c>
      <c r="BN248" s="437" t="e">
        <f>$BO248*VLOOKUP($C248,'[1]PARAMETRES 2024'!$C$2:$I$27,4,FALSE)</f>
        <v>#N/A</v>
      </c>
      <c r="BO248" s="434" t="e">
        <f>$BK248/(1-VLOOKUP($C248,'[1]PARAMETRES 2024'!$C$2:$I$27,5,FALSE))</f>
        <v>#N/A</v>
      </c>
      <c r="BP248" s="437">
        <f t="shared" si="105"/>
        <v>0</v>
      </c>
      <c r="BQ248" s="437">
        <f t="shared" si="129"/>
        <v>0</v>
      </c>
      <c r="BR248" s="434" t="e">
        <f t="shared" si="106"/>
        <v>#N/A</v>
      </c>
      <c r="BS248" s="436"/>
      <c r="BT248" s="436"/>
      <c r="BU248" s="435" t="e">
        <f t="shared" si="107"/>
        <v>#N/A</v>
      </c>
      <c r="BX248" s="434" t="e">
        <f t="shared" si="108"/>
        <v>#N/A</v>
      </c>
      <c r="BZ248" s="433"/>
      <c r="CG248" s="433"/>
      <c r="CN248" s="433"/>
    </row>
    <row r="249" spans="1:92" s="432" customFormat="1" ht="12.75" customHeight="1" x14ac:dyDescent="0.25">
      <c r="A249" t="str">
        <f t="shared" si="102"/>
        <v xml:space="preserve"> Ttth Oj. Qdpvtsh 68644672</v>
      </c>
      <c r="B249" s="445"/>
      <c r="C249" s="456" t="s">
        <v>6128</v>
      </c>
      <c r="D249" s="456" t="s">
        <v>6129</v>
      </c>
      <c r="E249" s="458" t="s">
        <v>6130</v>
      </c>
      <c r="F249" s="456" t="s">
        <v>6131</v>
      </c>
      <c r="G249" s="457" t="s">
        <v>6132</v>
      </c>
      <c r="H249" s="456" t="s">
        <v>6133</v>
      </c>
      <c r="I249" s="456" t="s">
        <v>6134</v>
      </c>
      <c r="J249" s="456" t="s">
        <v>6135</v>
      </c>
      <c r="K249" s="456" t="s">
        <v>6136</v>
      </c>
      <c r="L249" s="456" t="s">
        <v>6137</v>
      </c>
      <c r="M249" s="632">
        <v>945359</v>
      </c>
      <c r="N249" s="455">
        <v>3361601</v>
      </c>
      <c r="O249" s="456" t="s">
        <v>6138</v>
      </c>
      <c r="P249" s="455" t="s">
        <v>6139</v>
      </c>
      <c r="Q249" s="454" t="s">
        <v>105</v>
      </c>
      <c r="R249" s="453" t="s">
        <v>105</v>
      </c>
      <c r="S249" s="446" t="b">
        <f t="shared" si="110"/>
        <v>1</v>
      </c>
      <c r="T249" s="446" t="str">
        <f t="shared" si="111"/>
        <v>ok</v>
      </c>
      <c r="U249" s="452"/>
      <c r="V249" s="451">
        <f>1.02*10337030</f>
        <v>10543770.6</v>
      </c>
      <c r="W249" s="450">
        <v>10337030</v>
      </c>
      <c r="X249" s="442">
        <f t="shared" si="103"/>
        <v>1.9999999999999962E-2</v>
      </c>
      <c r="Y249" s="447" t="b">
        <f t="shared" si="112"/>
        <v>1</v>
      </c>
      <c r="Z249" s="492" t="s">
        <v>3</v>
      </c>
      <c r="AA249" s="452"/>
      <c r="AB249" s="491"/>
      <c r="AC249" s="450"/>
      <c r="AD249" s="442">
        <f t="shared" si="104"/>
        <v>0</v>
      </c>
      <c r="AE249" s="447" t="b">
        <f t="shared" si="114"/>
        <v>1</v>
      </c>
      <c r="AF249" s="490" t="str">
        <f t="shared" si="124"/>
        <v>ok</v>
      </c>
      <c r="AG249" s="452"/>
      <c r="AH249" s="491"/>
      <c r="AI249" s="450"/>
      <c r="AJ249" s="442">
        <f t="shared" si="122"/>
        <v>0</v>
      </c>
      <c r="AK249" s="446" t="b">
        <f t="shared" si="115"/>
        <v>1</v>
      </c>
      <c r="AL249" s="446" t="str">
        <f t="shared" si="116"/>
        <v>ok</v>
      </c>
      <c r="AM249" s="452"/>
      <c r="AN249" s="491"/>
      <c r="AO249" s="450"/>
      <c r="AP249" s="447">
        <f t="shared" si="117"/>
        <v>0</v>
      </c>
      <c r="AQ249" s="446" t="b">
        <f t="shared" si="118"/>
        <v>1</v>
      </c>
      <c r="AR249" s="446" t="b">
        <f t="shared" si="119"/>
        <v>1</v>
      </c>
      <c r="AS249" s="446" t="str">
        <f t="shared" si="125"/>
        <v>ok</v>
      </c>
      <c r="AT249" s="452"/>
      <c r="AU249" s="443">
        <v>72458662.890000001</v>
      </c>
      <c r="AV249" s="443">
        <v>55058373.009999998</v>
      </c>
      <c r="AW249" s="443" t="s">
        <v>7306</v>
      </c>
      <c r="AX249" s="444">
        <v>9.5099099999999996</v>
      </c>
      <c r="AY249" s="443">
        <v>68642230.609999999</v>
      </c>
      <c r="AZ249" s="443">
        <v>86073159.829999998</v>
      </c>
      <c r="BA249" s="442" t="s">
        <v>7307</v>
      </c>
      <c r="BB249" s="442">
        <v>2980434</v>
      </c>
      <c r="BC249" s="441">
        <v>5962854</v>
      </c>
      <c r="BD249" s="440">
        <v>42828516</v>
      </c>
      <c r="BE249" s="439">
        <v>26509981.699999999</v>
      </c>
      <c r="BF249" s="439">
        <v>2440</v>
      </c>
      <c r="BG249" s="439" t="s">
        <v>6727</v>
      </c>
      <c r="BH249" s="439">
        <f>ROUND((AY249+BF249),0)+1</f>
        <v>68644672</v>
      </c>
      <c r="BI249" s="438" t="e">
        <f t="shared" si="123"/>
        <v>#VALUE!</v>
      </c>
      <c r="BJ249" t="e">
        <f>VLOOKUP(P249,'[1]Critère Allocation'!$A$4:$K$10,11,FALSE)</f>
        <v>#N/A</v>
      </c>
      <c r="BK249" s="431" t="e">
        <f t="shared" si="131"/>
        <v>#N/A</v>
      </c>
      <c r="BL249" s="437" t="e">
        <f>$BO249*VLOOKUP($C249,'[1]PARAMETRES 2024'!$C$2:$I$27,2,FALSE)</f>
        <v>#N/A</v>
      </c>
      <c r="BM249" s="436" t="e">
        <f>$BO249*VLOOKUP($C249,'[1]PARAMETRES 2024'!$C$2:$I$27,3,FALSE)</f>
        <v>#N/A</v>
      </c>
      <c r="BN249" s="437" t="e">
        <f>$BO249*VLOOKUP($C249,'[1]PARAMETRES 2024'!$C$2:$I$27,4,FALSE)</f>
        <v>#N/A</v>
      </c>
      <c r="BO249" s="434" t="e">
        <f>$BK249/(1-VLOOKUP($C249,'[1]PARAMETRES 2024'!$C$2:$I$27,5,FALSE))</f>
        <v>#N/A</v>
      </c>
      <c r="BP249" s="437">
        <f t="shared" si="105"/>
        <v>0</v>
      </c>
      <c r="BQ249" s="437">
        <f t="shared" si="129"/>
        <v>0</v>
      </c>
      <c r="BR249" s="434" t="e">
        <f t="shared" si="106"/>
        <v>#N/A</v>
      </c>
      <c r="BS249" s="436"/>
      <c r="BT249" s="436"/>
      <c r="BU249" s="435" t="e">
        <f t="shared" si="107"/>
        <v>#N/A</v>
      </c>
      <c r="BX249" s="434" t="e">
        <f t="shared" si="108"/>
        <v>#N/A</v>
      </c>
      <c r="BZ249" s="433"/>
      <c r="CG249" s="433"/>
      <c r="CN249" s="433"/>
    </row>
    <row r="250" spans="1:92" s="432" customFormat="1" ht="12.75" customHeight="1" x14ac:dyDescent="0.25">
      <c r="A250" t="str">
        <f t="shared" si="102"/>
        <v xml:space="preserve"> Uagreqo 49605454</v>
      </c>
      <c r="B250" s="445"/>
      <c r="C250" s="456" t="s">
        <v>6140</v>
      </c>
      <c r="D250" s="456" t="s">
        <v>6141</v>
      </c>
      <c r="E250" s="458" t="s">
        <v>6142</v>
      </c>
      <c r="F250" s="456" t="s">
        <v>6143</v>
      </c>
      <c r="G250" s="457" t="s">
        <v>6144</v>
      </c>
      <c r="H250" s="456" t="s">
        <v>6145</v>
      </c>
      <c r="I250" s="456" t="s">
        <v>6146</v>
      </c>
      <c r="J250" s="456" t="s">
        <v>6147</v>
      </c>
      <c r="K250" s="456" t="s">
        <v>6148</v>
      </c>
      <c r="L250" s="456" t="s">
        <v>6149</v>
      </c>
      <c r="M250" s="632">
        <v>723850</v>
      </c>
      <c r="N250" s="455">
        <v>2940112</v>
      </c>
      <c r="O250" s="456" t="s">
        <v>6150</v>
      </c>
      <c r="P250" s="455" t="s">
        <v>6151</v>
      </c>
      <c r="Q250" s="454" t="s">
        <v>105</v>
      </c>
      <c r="R250" s="453" t="s">
        <v>105</v>
      </c>
      <c r="S250" s="446" t="b">
        <f t="shared" si="110"/>
        <v>1</v>
      </c>
      <c r="T250" s="446" t="str">
        <f t="shared" si="111"/>
        <v>ok</v>
      </c>
      <c r="U250" s="452"/>
      <c r="V250" s="451">
        <f>1.02*6739700</f>
        <v>6874494</v>
      </c>
      <c r="W250" s="450">
        <v>6739700</v>
      </c>
      <c r="X250" s="442">
        <f t="shared" si="103"/>
        <v>0.02</v>
      </c>
      <c r="Y250" s="447" t="b">
        <f t="shared" si="112"/>
        <v>1</v>
      </c>
      <c r="Z250" s="492" t="str">
        <f>IF(Y250,"ok","")</f>
        <v>ok</v>
      </c>
      <c r="AA250" s="452"/>
      <c r="AB250" s="477">
        <f>1.03*4675400</f>
        <v>4815662</v>
      </c>
      <c r="AC250" s="450">
        <v>4675400</v>
      </c>
      <c r="AD250" s="442">
        <f t="shared" si="104"/>
        <v>0.03</v>
      </c>
      <c r="AE250" s="447" t="b">
        <f t="shared" si="114"/>
        <v>1</v>
      </c>
      <c r="AF250" s="490" t="str">
        <f t="shared" si="124"/>
        <v>ok</v>
      </c>
      <c r="AG250" s="452"/>
      <c r="AH250" s="489">
        <v>118554</v>
      </c>
      <c r="AI250" s="450">
        <v>118554</v>
      </c>
      <c r="AJ250" s="442">
        <f t="shared" si="122"/>
        <v>0</v>
      </c>
      <c r="AK250" s="446" t="b">
        <f t="shared" si="115"/>
        <v>1</v>
      </c>
      <c r="AL250" s="446" t="str">
        <f t="shared" si="116"/>
        <v>ok</v>
      </c>
      <c r="AM250" s="452"/>
      <c r="AN250" s="489">
        <v>318380</v>
      </c>
      <c r="AO250" s="450">
        <v>318380</v>
      </c>
      <c r="AP250" s="447">
        <f t="shared" si="117"/>
        <v>0</v>
      </c>
      <c r="AQ250" s="446" t="b">
        <f t="shared" si="118"/>
        <v>1</v>
      </c>
      <c r="AR250" s="446" t="b">
        <f t="shared" si="119"/>
        <v>1</v>
      </c>
      <c r="AS250" s="446" t="str">
        <f t="shared" si="125"/>
        <v>ok</v>
      </c>
      <c r="AT250" s="452"/>
      <c r="AU250" s="443">
        <v>36307259.32</v>
      </c>
      <c r="AV250" s="443">
        <v>14068002.5</v>
      </c>
      <c r="AW250" s="443" t="s">
        <v>7309</v>
      </c>
      <c r="AX250" s="444">
        <v>5.0318699999999996</v>
      </c>
      <c r="AY250" s="443">
        <v>49603003.57</v>
      </c>
      <c r="AZ250" s="443">
        <v>96795375.799999997</v>
      </c>
      <c r="BA250" s="442" t="s">
        <v>7310</v>
      </c>
      <c r="BB250" s="442">
        <v>783564</v>
      </c>
      <c r="BC250" s="441">
        <v>49162</v>
      </c>
      <c r="BD250" s="440">
        <v>23583091</v>
      </c>
      <c r="BE250" s="439">
        <v>78036402.010000005</v>
      </c>
      <c r="BF250" s="439">
        <v>2450</v>
      </c>
      <c r="BG250" s="439" t="s">
        <v>6949</v>
      </c>
      <c r="BH250" s="439">
        <f>ROUND((AY250+BF250),0)</f>
        <v>49605454</v>
      </c>
      <c r="BI250" s="438" t="e">
        <f t="shared" si="123"/>
        <v>#VALUE!</v>
      </c>
      <c r="BJ250" t="e">
        <f>VLOOKUP(P250,'[1]Critère Allocation'!$A$4:$K$10,11,FALSE)</f>
        <v>#N/A</v>
      </c>
      <c r="BK250" s="431" t="e">
        <f t="shared" si="131"/>
        <v>#N/A</v>
      </c>
      <c r="BL250" s="437" t="e">
        <f>$BO250*VLOOKUP($C250,'[1]PARAMETRES 2024'!$C$2:$I$27,2,FALSE)</f>
        <v>#N/A</v>
      </c>
      <c r="BM250" s="436" t="e">
        <f>$BO250*VLOOKUP($C250,'[1]PARAMETRES 2024'!$C$2:$I$27,3,FALSE)</f>
        <v>#N/A</v>
      </c>
      <c r="BN250" s="437" t="e">
        <f>$BO250*VLOOKUP($C250,'[1]PARAMETRES 2024'!$C$2:$I$27,4,FALSE)</f>
        <v>#N/A</v>
      </c>
      <c r="BO250" s="434" t="e">
        <f>$BK250/(1-VLOOKUP($C250,'[1]PARAMETRES 2024'!$C$2:$I$27,5,FALSE))</f>
        <v>#N/A</v>
      </c>
      <c r="BP250" s="437">
        <f t="shared" si="105"/>
        <v>0</v>
      </c>
      <c r="BQ250" s="437">
        <f t="shared" si="129"/>
        <v>0</v>
      </c>
      <c r="BR250" s="434" t="e">
        <f t="shared" si="106"/>
        <v>#N/A</v>
      </c>
      <c r="BS250" s="436"/>
      <c r="BT250" s="436"/>
      <c r="BU250" s="435" t="e">
        <f t="shared" si="107"/>
        <v>#N/A</v>
      </c>
      <c r="BX250" s="434" t="e">
        <f t="shared" si="108"/>
        <v>#N/A</v>
      </c>
      <c r="BZ250" s="433"/>
      <c r="CG250" s="433"/>
      <c r="CN250" s="433"/>
    </row>
    <row r="251" spans="1:92" s="432" customFormat="1" ht="12.75" customHeight="1" x14ac:dyDescent="0.25">
      <c r="A251" t="str">
        <f t="shared" si="102"/>
        <v xml:space="preserve"> Snffxeot 4265269</v>
      </c>
      <c r="B251" s="445"/>
      <c r="C251" s="456" t="s">
        <v>6152</v>
      </c>
      <c r="D251" s="456" t="s">
        <v>6153</v>
      </c>
      <c r="E251" s="458" t="s">
        <v>6154</v>
      </c>
      <c r="F251" s="456" t="s">
        <v>6155</v>
      </c>
      <c r="G251" s="457" t="s">
        <v>6156</v>
      </c>
      <c r="H251" s="456" t="s">
        <v>6157</v>
      </c>
      <c r="I251" s="456" t="s">
        <v>6158</v>
      </c>
      <c r="J251" s="456" t="s">
        <v>6159</v>
      </c>
      <c r="K251" s="456" t="s">
        <v>6160</v>
      </c>
      <c r="L251" s="456" t="s">
        <v>6161</v>
      </c>
      <c r="M251" s="632">
        <v>601627</v>
      </c>
      <c r="N251" s="455">
        <v>8197286</v>
      </c>
      <c r="O251" s="456" t="s">
        <v>6162</v>
      </c>
      <c r="P251" s="455" t="s">
        <v>6163</v>
      </c>
      <c r="Q251" s="454" t="s">
        <v>105</v>
      </c>
      <c r="R251" s="453" t="s">
        <v>105</v>
      </c>
      <c r="S251" s="446" t="b">
        <f t="shared" si="110"/>
        <v>1</v>
      </c>
      <c r="T251" s="446" t="str">
        <f t="shared" si="111"/>
        <v>ok</v>
      </c>
      <c r="U251" s="452"/>
      <c r="V251" s="451">
        <f>1.02*1989240</f>
        <v>2029024.8</v>
      </c>
      <c r="W251" s="450">
        <v>1989240</v>
      </c>
      <c r="X251" s="442">
        <f t="shared" si="103"/>
        <v>2.0000000000000025E-2</v>
      </c>
      <c r="Y251" s="447" t="b">
        <f t="shared" si="112"/>
        <v>1</v>
      </c>
      <c r="Z251" s="492" t="str">
        <f>IF(Y251,"ok","")</f>
        <v>ok</v>
      </c>
      <c r="AA251" s="452"/>
      <c r="AB251" s="477">
        <f>1.03*3074000</f>
        <v>3166220</v>
      </c>
      <c r="AC251" s="450">
        <v>3074000</v>
      </c>
      <c r="AD251" s="442">
        <f t="shared" si="104"/>
        <v>0.03</v>
      </c>
      <c r="AE251" s="447" t="b">
        <f t="shared" si="114"/>
        <v>1</v>
      </c>
      <c r="AF251" s="490" t="str">
        <f t="shared" si="124"/>
        <v>ok</v>
      </c>
      <c r="AG251" s="452"/>
      <c r="AH251" s="489">
        <v>2967</v>
      </c>
      <c r="AI251" s="450">
        <v>2967</v>
      </c>
      <c r="AJ251" s="442">
        <f t="shared" si="122"/>
        <v>0</v>
      </c>
      <c r="AK251" s="446" t="b">
        <f t="shared" si="115"/>
        <v>1</v>
      </c>
      <c r="AL251" s="446" t="str">
        <f t="shared" si="116"/>
        <v>ok</v>
      </c>
      <c r="AM251" s="452"/>
      <c r="AN251" s="489">
        <v>8993</v>
      </c>
      <c r="AO251" s="450">
        <v>8993</v>
      </c>
      <c r="AP251" s="447">
        <f t="shared" si="117"/>
        <v>0</v>
      </c>
      <c r="AQ251" s="446" t="b">
        <f t="shared" si="118"/>
        <v>1</v>
      </c>
      <c r="AR251" s="446" t="b">
        <f t="shared" si="119"/>
        <v>1</v>
      </c>
      <c r="AS251" s="446" t="str">
        <f t="shared" si="125"/>
        <v>ok</v>
      </c>
      <c r="AT251" s="452"/>
      <c r="AU251" s="443">
        <v>5457185.8200000003</v>
      </c>
      <c r="AV251" s="443">
        <v>2332688.42</v>
      </c>
      <c r="AW251" s="443" t="s">
        <v>7311</v>
      </c>
      <c r="AX251" s="444">
        <v>7.6190699999999998</v>
      </c>
      <c r="AY251" s="443">
        <v>4262808.46</v>
      </c>
      <c r="AZ251" s="443">
        <v>1745405.43</v>
      </c>
      <c r="BA251" s="442" t="s">
        <v>7312</v>
      </c>
      <c r="BB251" s="442">
        <v>743486</v>
      </c>
      <c r="BC251" s="441">
        <v>88248</v>
      </c>
      <c r="BD251" s="440">
        <v>9281480</v>
      </c>
      <c r="BE251" s="439">
        <v>8717070.7200000007</v>
      </c>
      <c r="BF251" s="439">
        <v>2460</v>
      </c>
      <c r="BG251" s="439" t="s">
        <v>7313</v>
      </c>
      <c r="BH251" s="439">
        <f>ROUND((AY251+BF251),0)+1</f>
        <v>4265269</v>
      </c>
      <c r="BI251" s="438" t="e">
        <f t="shared" si="123"/>
        <v>#VALUE!</v>
      </c>
      <c r="BJ251" t="e">
        <f>VLOOKUP(P251,'[1]Critère Allocation'!$A$4:$K$10,11,FALSE)</f>
        <v>#N/A</v>
      </c>
      <c r="BK251" s="431" t="e">
        <f t="shared" si="131"/>
        <v>#N/A</v>
      </c>
      <c r="BL251" s="437" t="e">
        <f>$BO251*VLOOKUP($C251,'[1]PARAMETRES 2024'!$C$2:$I$27,2,FALSE)</f>
        <v>#N/A</v>
      </c>
      <c r="BM251" s="436" t="e">
        <f>$BO251*VLOOKUP($C251,'[1]PARAMETRES 2024'!$C$2:$I$27,3,FALSE)</f>
        <v>#N/A</v>
      </c>
      <c r="BN251" s="437" t="e">
        <f>$BO251*VLOOKUP($C251,'[1]PARAMETRES 2024'!$C$2:$I$27,4,FALSE)</f>
        <v>#N/A</v>
      </c>
      <c r="BO251" s="434" t="e">
        <f>$BK251/(1-VLOOKUP($C251,'[1]PARAMETRES 2024'!$C$2:$I$27,5,FALSE))</f>
        <v>#N/A</v>
      </c>
      <c r="BP251" s="437">
        <f t="shared" si="105"/>
        <v>0</v>
      </c>
      <c r="BQ251" s="437">
        <f t="shared" si="129"/>
        <v>0</v>
      </c>
      <c r="BR251" s="434" t="e">
        <f t="shared" si="106"/>
        <v>#N/A</v>
      </c>
      <c r="BS251" s="436"/>
      <c r="BT251" s="436"/>
      <c r="BU251" s="435" t="e">
        <f t="shared" si="107"/>
        <v>#N/A</v>
      </c>
      <c r="BX251" s="434" t="e">
        <f t="shared" si="108"/>
        <v>#N/A</v>
      </c>
      <c r="BZ251" s="433"/>
      <c r="CG251" s="433"/>
      <c r="CN251" s="433"/>
    </row>
    <row r="252" spans="1:92" s="432" customFormat="1" ht="12.75" customHeight="1" x14ac:dyDescent="0.25">
      <c r="A252" t="str">
        <f t="shared" si="102"/>
        <v>330254</v>
      </c>
      <c r="B252" s="445"/>
      <c r="C252" s="456" t="s">
        <v>6164</v>
      </c>
      <c r="D252" s="456" t="s">
        <v>6165</v>
      </c>
      <c r="E252" s="458" t="s">
        <v>6166</v>
      </c>
      <c r="F252" s="456" t="s">
        <v>6167</v>
      </c>
      <c r="G252" s="457" t="s">
        <v>6168</v>
      </c>
      <c r="H252" s="456"/>
      <c r="I252" s="456"/>
      <c r="J252" s="456"/>
      <c r="K252" s="456"/>
      <c r="L252" s="456"/>
      <c r="M252" s="456"/>
      <c r="N252" s="455"/>
      <c r="O252" s="456"/>
      <c r="P252" s="455"/>
      <c r="Q252" s="454" t="s">
        <v>105</v>
      </c>
      <c r="R252" s="453" t="s">
        <v>105</v>
      </c>
      <c r="S252" s="446" t="b">
        <f t="shared" si="110"/>
        <v>1</v>
      </c>
      <c r="T252" s="446" t="str">
        <f t="shared" si="111"/>
        <v>ok</v>
      </c>
      <c r="U252" s="452"/>
      <c r="V252" s="451">
        <f>1.02*45000</f>
        <v>45900</v>
      </c>
      <c r="W252" s="450">
        <v>45000</v>
      </c>
      <c r="X252" s="442">
        <f t="shared" si="103"/>
        <v>0.02</v>
      </c>
      <c r="Y252" s="447" t="b">
        <f t="shared" si="112"/>
        <v>1</v>
      </c>
      <c r="Z252" s="492" t="s">
        <v>3</v>
      </c>
      <c r="AA252" s="452"/>
      <c r="AB252" s="491"/>
      <c r="AC252" s="450"/>
      <c r="AD252" s="442">
        <f t="shared" si="104"/>
        <v>0</v>
      </c>
      <c r="AE252" s="447" t="b">
        <f t="shared" si="114"/>
        <v>1</v>
      </c>
      <c r="AF252" s="490" t="str">
        <f t="shared" si="124"/>
        <v>ok</v>
      </c>
      <c r="AG252" s="452"/>
      <c r="AH252" s="489">
        <v>67090</v>
      </c>
      <c r="AI252" s="450">
        <v>67090</v>
      </c>
      <c r="AJ252" s="442">
        <f t="shared" si="122"/>
        <v>0</v>
      </c>
      <c r="AK252" s="446" t="b">
        <f t="shared" si="115"/>
        <v>1</v>
      </c>
      <c r="AL252" s="446" t="str">
        <f t="shared" si="116"/>
        <v>ok</v>
      </c>
      <c r="AM252" s="452"/>
      <c r="AN252" s="489">
        <v>107343</v>
      </c>
      <c r="AO252" s="450">
        <v>107343</v>
      </c>
      <c r="AP252" s="447">
        <f t="shared" si="117"/>
        <v>0</v>
      </c>
      <c r="AQ252" s="446" t="b">
        <f t="shared" si="118"/>
        <v>1</v>
      </c>
      <c r="AR252" s="446" t="b">
        <f t="shared" si="119"/>
        <v>1</v>
      </c>
      <c r="AS252" s="446" t="str">
        <f t="shared" si="125"/>
        <v>ok</v>
      </c>
      <c r="AT252" s="452"/>
      <c r="AU252" s="443">
        <v>119257.08</v>
      </c>
      <c r="AV252" s="443">
        <v>458422.03</v>
      </c>
      <c r="AW252" s="443" t="s">
        <v>7314</v>
      </c>
      <c r="AX252" s="444">
        <v>7.7962600000000002</v>
      </c>
      <c r="AY252" s="443">
        <v>327783.96000000002</v>
      </c>
      <c r="AZ252" s="443">
        <v>738364.74</v>
      </c>
      <c r="BA252" s="442" t="s">
        <v>7315</v>
      </c>
      <c r="BB252" s="442">
        <v>2920</v>
      </c>
      <c r="BC252" s="441">
        <v>1926</v>
      </c>
      <c r="BD252" s="440">
        <v>203225</v>
      </c>
      <c r="BE252" s="439">
        <v>741429.98</v>
      </c>
      <c r="BF252" s="439">
        <v>2470</v>
      </c>
      <c r="BG252" s="439" t="s">
        <v>6985</v>
      </c>
      <c r="BH252" s="439">
        <f t="shared" ref="BH252:BH257" si="132">ROUND((AY252+BF252),0)</f>
        <v>330254</v>
      </c>
      <c r="BI252" s="438" t="e">
        <f t="shared" si="123"/>
        <v>#VALUE!</v>
      </c>
      <c r="BJ252" t="e">
        <f>VLOOKUP(P252,'[1]Critère Allocation'!$A$4:$K$10,11,FALSE)</f>
        <v>#N/A</v>
      </c>
      <c r="BK252" s="431" t="e">
        <f t="shared" si="131"/>
        <v>#N/A</v>
      </c>
      <c r="BL252" s="437" t="e">
        <f>$BO252*VLOOKUP($C252,'[1]PARAMETRES 2024'!$C$2:$I$27,2,FALSE)</f>
        <v>#N/A</v>
      </c>
      <c r="BM252" s="436" t="e">
        <f>$BO252*VLOOKUP($C252,'[1]PARAMETRES 2024'!$C$2:$I$27,3,FALSE)</f>
        <v>#N/A</v>
      </c>
      <c r="BN252" s="437" t="e">
        <f>$BO252*VLOOKUP($C252,'[1]PARAMETRES 2024'!$C$2:$I$27,4,FALSE)</f>
        <v>#N/A</v>
      </c>
      <c r="BO252" s="434" t="e">
        <f>$BK252/(1-VLOOKUP($C252,'[1]PARAMETRES 2024'!$C$2:$I$27,5,FALSE))</f>
        <v>#N/A</v>
      </c>
      <c r="BP252" s="437">
        <f t="shared" si="105"/>
        <v>0</v>
      </c>
      <c r="BQ252" s="437">
        <f t="shared" si="129"/>
        <v>0</v>
      </c>
      <c r="BR252" s="434" t="e">
        <f t="shared" si="106"/>
        <v>#N/A</v>
      </c>
      <c r="BS252" s="436"/>
      <c r="BT252" s="436"/>
      <c r="BU252" s="435" t="e">
        <f t="shared" si="107"/>
        <v>#N/A</v>
      </c>
      <c r="BX252" s="434" t="e">
        <f t="shared" si="108"/>
        <v>#N/A</v>
      </c>
      <c r="BZ252" s="433"/>
      <c r="CG252" s="433"/>
      <c r="CN252" s="433"/>
    </row>
    <row r="253" spans="1:92" s="432" customFormat="1" ht="12.75" customHeight="1" x14ac:dyDescent="0.25">
      <c r="A253" t="str">
        <f t="shared" si="102"/>
        <v xml:space="preserve"> -0.8236202 271990</v>
      </c>
      <c r="B253" s="445"/>
      <c r="C253" s="456" t="s">
        <v>6169</v>
      </c>
      <c r="D253" s="456" t="s">
        <v>6170</v>
      </c>
      <c r="E253" s="458" t="s">
        <v>6171</v>
      </c>
      <c r="F253" s="456" t="s">
        <v>6172</v>
      </c>
      <c r="G253" s="457" t="s">
        <v>6173</v>
      </c>
      <c r="H253" s="456" t="s">
        <v>6174</v>
      </c>
      <c r="I253" s="632">
        <v>409057</v>
      </c>
      <c r="J253" s="632">
        <v>2097185</v>
      </c>
      <c r="K253" s="456" t="s">
        <v>6175</v>
      </c>
      <c r="L253" s="456" t="s">
        <v>6176</v>
      </c>
      <c r="M253" s="456"/>
      <c r="N253" s="455"/>
      <c r="O253" s="456"/>
      <c r="P253" s="455"/>
      <c r="Q253" s="454" t="s">
        <v>105</v>
      </c>
      <c r="R253" s="453" t="s">
        <v>105</v>
      </c>
      <c r="S253" s="446" t="b">
        <f t="shared" si="110"/>
        <v>1</v>
      </c>
      <c r="T253" s="446" t="str">
        <f t="shared" si="111"/>
        <v>ok</v>
      </c>
      <c r="U253" s="452"/>
      <c r="V253" s="478">
        <v>302000</v>
      </c>
      <c r="W253" s="450">
        <v>0</v>
      </c>
      <c r="X253" s="442">
        <f t="shared" si="103"/>
        <v>1</v>
      </c>
      <c r="Y253" s="447" t="b">
        <f t="shared" si="112"/>
        <v>0</v>
      </c>
      <c r="Z253" s="446" t="str">
        <f t="shared" ref="Z253:Z261" si="133">IF(Y253,"ok","")</f>
        <v/>
      </c>
      <c r="AA253" s="452"/>
      <c r="AB253" s="478">
        <f>600138*1.03</f>
        <v>618142.14</v>
      </c>
      <c r="AC253" s="450">
        <v>600138</v>
      </c>
      <c r="AD253" s="442">
        <f t="shared" si="104"/>
        <v>3.0000000000000023E-2</v>
      </c>
      <c r="AE253" s="447" t="b">
        <f t="shared" si="114"/>
        <v>1</v>
      </c>
      <c r="AF253" s="447" t="s">
        <v>3</v>
      </c>
      <c r="AG253" s="465"/>
      <c r="AH253" s="478">
        <v>0</v>
      </c>
      <c r="AI253" s="450">
        <v>190000</v>
      </c>
      <c r="AJ253" s="442">
        <f t="shared" si="122"/>
        <v>-1</v>
      </c>
      <c r="AK253" s="446" t="b">
        <f t="shared" si="115"/>
        <v>0</v>
      </c>
      <c r="AL253" s="446" t="str">
        <f t="shared" si="116"/>
        <v/>
      </c>
      <c r="AM253" s="465"/>
      <c r="AN253" s="478">
        <v>0</v>
      </c>
      <c r="AO253" s="450">
        <v>230000</v>
      </c>
      <c r="AP253" s="447">
        <f t="shared" si="117"/>
        <v>-1</v>
      </c>
      <c r="AQ253" s="446" t="b">
        <f t="shared" si="118"/>
        <v>0</v>
      </c>
      <c r="AR253" s="446" t="b">
        <f t="shared" si="119"/>
        <v>1</v>
      </c>
      <c r="AS253" s="446" t="str">
        <f t="shared" si="125"/>
        <v/>
      </c>
      <c r="AT253" s="465"/>
      <c r="AU253" s="443">
        <v>703464.19</v>
      </c>
      <c r="AV253" s="443">
        <v>651594.63</v>
      </c>
      <c r="AW253" s="443" t="s">
        <v>7316</v>
      </c>
      <c r="AX253" s="444">
        <v>7.9883800000000003</v>
      </c>
      <c r="AY253" s="443">
        <v>269509.96999999997</v>
      </c>
      <c r="AZ253" s="443">
        <v>779841.06</v>
      </c>
      <c r="BA253" s="442" t="s">
        <v>7317</v>
      </c>
      <c r="BB253" s="442">
        <v>57111</v>
      </c>
      <c r="BC253" s="441">
        <v>809355</v>
      </c>
      <c r="BD253" s="440">
        <v>7599763</v>
      </c>
      <c r="BE253" s="439">
        <v>5495783.5300000003</v>
      </c>
      <c r="BF253" s="439">
        <v>2480</v>
      </c>
      <c r="BG253" s="439" t="s">
        <v>7318</v>
      </c>
      <c r="BH253" s="439">
        <f t="shared" si="132"/>
        <v>271990</v>
      </c>
      <c r="BI253" s="438" t="e">
        <f t="shared" si="123"/>
        <v>#VALUE!</v>
      </c>
      <c r="BJ253" t="e">
        <f>VLOOKUP(P253,'[1]Critère Allocation'!$A$4:$K$10,11,FALSE)</f>
        <v>#N/A</v>
      </c>
      <c r="BK253" s="431" t="e">
        <f t="shared" si="131"/>
        <v>#N/A</v>
      </c>
      <c r="BL253" s="437" t="e">
        <f>$BO253*VLOOKUP($C253,'[1]PARAMETRES 2024'!$C$2:$I$27,2,FALSE)</f>
        <v>#N/A</v>
      </c>
      <c r="BM253" s="436" t="e">
        <f>$BO253*VLOOKUP($C253,'[1]PARAMETRES 2024'!$C$2:$I$27,3,FALSE)</f>
        <v>#N/A</v>
      </c>
      <c r="BN253" s="437" t="e">
        <f>$BO253*VLOOKUP($C253,'[1]PARAMETRES 2024'!$C$2:$I$27,4,FALSE)</f>
        <v>#N/A</v>
      </c>
      <c r="BO253" s="434" t="e">
        <f>$BK253/(1-VLOOKUP($C253,'[1]PARAMETRES 2024'!$C$2:$I$27,5,FALSE))</f>
        <v>#N/A</v>
      </c>
      <c r="BP253" s="437">
        <f t="shared" si="105"/>
        <v>0</v>
      </c>
      <c r="BQ253" s="437">
        <f t="shared" si="129"/>
        <v>0</v>
      </c>
      <c r="BR253" s="434" t="e">
        <f t="shared" si="106"/>
        <v>#N/A</v>
      </c>
      <c r="BS253" s="436">
        <f>IFERROR(BO253*VLOOKUP(C253,'[1]PARAMETRES 2024'!$C$2:$I$27,6,FALSE),0)</f>
        <v>0</v>
      </c>
      <c r="BT253" s="436">
        <f>IFERROR((BP253+BQ253)*VLOOKUP(C253,'[1]PARAMETRES 2024'!$C$2:$I$27,7,FALSE),0)</f>
        <v>0</v>
      </c>
      <c r="BU253" s="435" t="e">
        <f t="shared" si="107"/>
        <v>#N/A</v>
      </c>
      <c r="BX253" s="434" t="e">
        <f t="shared" si="108"/>
        <v>#N/A</v>
      </c>
      <c r="BZ253" s="433"/>
      <c r="CG253" s="433"/>
      <c r="CN253" s="433"/>
    </row>
    <row r="254" spans="1:92" s="432" customFormat="1" ht="12.75" customHeight="1" x14ac:dyDescent="0.25">
      <c r="A254" t="str">
        <f t="shared" si="102"/>
        <v xml:space="preserve"> Vfcgqmx 7218677</v>
      </c>
      <c r="B254" s="445"/>
      <c r="C254" s="456" t="s">
        <v>6177</v>
      </c>
      <c r="D254" s="456" t="s">
        <v>6178</v>
      </c>
      <c r="E254" s="458" t="s">
        <v>6179</v>
      </c>
      <c r="F254" s="456" t="s">
        <v>6180</v>
      </c>
      <c r="G254" s="457" t="s">
        <v>6181</v>
      </c>
      <c r="H254" s="456" t="s">
        <v>6182</v>
      </c>
      <c r="I254" s="456" t="s">
        <v>6183</v>
      </c>
      <c r="J254" s="456" t="s">
        <v>6184</v>
      </c>
      <c r="K254" s="456">
        <v>32</v>
      </c>
      <c r="L254" s="456"/>
      <c r="M254" s="456"/>
      <c r="N254" s="455">
        <v>1943942</v>
      </c>
      <c r="O254" s="456" t="s">
        <v>6185</v>
      </c>
      <c r="P254" s="455" t="s">
        <v>6186</v>
      </c>
      <c r="Q254" s="454" t="s">
        <v>105</v>
      </c>
      <c r="R254" s="453" t="s">
        <v>105</v>
      </c>
      <c r="S254" s="446" t="b">
        <f t="shared" si="110"/>
        <v>1</v>
      </c>
      <c r="T254" s="446" t="str">
        <f t="shared" si="111"/>
        <v>ok</v>
      </c>
      <c r="U254" s="452"/>
      <c r="V254" s="452"/>
      <c r="W254" s="450">
        <v>0</v>
      </c>
      <c r="X254" s="442">
        <f t="shared" si="103"/>
        <v>0</v>
      </c>
      <c r="Y254" s="447" t="b">
        <f t="shared" si="112"/>
        <v>1</v>
      </c>
      <c r="Z254" s="446" t="str">
        <f t="shared" si="133"/>
        <v>ok</v>
      </c>
      <c r="AA254" s="452"/>
      <c r="AB254" s="478">
        <f>2124548*1.03</f>
        <v>2188284.44</v>
      </c>
      <c r="AC254" s="450">
        <v>2124548</v>
      </c>
      <c r="AD254" s="442">
        <f t="shared" si="104"/>
        <v>2.9999999999999975E-2</v>
      </c>
      <c r="AE254" s="447" t="b">
        <f t="shared" si="114"/>
        <v>1</v>
      </c>
      <c r="AF254" s="447" t="s">
        <v>3</v>
      </c>
      <c r="AG254" s="452"/>
      <c r="AH254" s="452"/>
      <c r="AI254" s="450">
        <v>0</v>
      </c>
      <c r="AJ254" s="442">
        <f t="shared" si="122"/>
        <v>0</v>
      </c>
      <c r="AK254" s="446" t="b">
        <f t="shared" si="115"/>
        <v>1</v>
      </c>
      <c r="AL254" s="446" t="str">
        <f t="shared" si="116"/>
        <v>ok</v>
      </c>
      <c r="AM254" s="452"/>
      <c r="AN254" s="452"/>
      <c r="AO254" s="450">
        <v>0</v>
      </c>
      <c r="AP254" s="447">
        <f t="shared" si="117"/>
        <v>0</v>
      </c>
      <c r="AQ254" s="446" t="b">
        <f t="shared" si="118"/>
        <v>1</v>
      </c>
      <c r="AR254" s="446" t="b">
        <f t="shared" si="119"/>
        <v>1</v>
      </c>
      <c r="AS254" s="446" t="str">
        <f t="shared" si="125"/>
        <v>ok</v>
      </c>
      <c r="AT254" s="452"/>
      <c r="AU254" s="443">
        <v>1923384.58</v>
      </c>
      <c r="AV254" s="443">
        <v>1409010.15</v>
      </c>
      <c r="AW254" s="443" t="s">
        <v>7319</v>
      </c>
      <c r="AX254" s="444">
        <v>1.9861500000000001</v>
      </c>
      <c r="AY254" s="443">
        <v>7216187.1399999997</v>
      </c>
      <c r="AZ254" s="443">
        <v>8911603.4499999993</v>
      </c>
      <c r="BA254" s="442" t="s">
        <v>7320</v>
      </c>
      <c r="BB254" s="442">
        <v>286161</v>
      </c>
      <c r="BC254" s="441">
        <v>658403</v>
      </c>
      <c r="BD254" s="440">
        <v>8314361</v>
      </c>
      <c r="BE254" s="439">
        <v>6662193.5199999996</v>
      </c>
      <c r="BF254" s="439">
        <v>2490</v>
      </c>
      <c r="BG254" s="439" t="s">
        <v>7190</v>
      </c>
      <c r="BH254" s="439">
        <f t="shared" si="132"/>
        <v>7218677</v>
      </c>
      <c r="BI254" s="438" t="e">
        <f t="shared" si="123"/>
        <v>#VALUE!</v>
      </c>
      <c r="BJ254" t="e">
        <f>VLOOKUP(P254,'[1]Critère Allocation'!$A$4:$K$10,11,FALSE)</f>
        <v>#N/A</v>
      </c>
      <c r="BK254" s="431" t="e">
        <f t="shared" si="131"/>
        <v>#N/A</v>
      </c>
      <c r="BL254" s="437" t="e">
        <f>$BO254*VLOOKUP($C254,'[1]PARAMETRES 2024'!$C$2:$I$27,2,FALSE)</f>
        <v>#N/A</v>
      </c>
      <c r="BM254" s="436" t="e">
        <f>$BO254*VLOOKUP($C254,'[1]PARAMETRES 2024'!$C$2:$I$27,3,FALSE)</f>
        <v>#N/A</v>
      </c>
      <c r="BN254" s="437" t="e">
        <f>$BO254*VLOOKUP($C254,'[1]PARAMETRES 2024'!$C$2:$I$27,4,FALSE)</f>
        <v>#N/A</v>
      </c>
      <c r="BO254" s="434" t="e">
        <f>$BK254/(1-VLOOKUP($C254,'[1]PARAMETRES 2024'!$C$2:$I$27,5,FALSE))</f>
        <v>#N/A</v>
      </c>
      <c r="BP254" s="437">
        <f t="shared" si="105"/>
        <v>0</v>
      </c>
      <c r="BQ254" s="437">
        <f t="shared" si="129"/>
        <v>0</v>
      </c>
      <c r="BR254" s="434" t="e">
        <f t="shared" si="106"/>
        <v>#N/A</v>
      </c>
      <c r="BS254" s="436">
        <f>IFERROR(BO254*VLOOKUP(C254,'[1]PARAMETRES 2024'!$C$2:$I$27,6,FALSE),0)</f>
        <v>0</v>
      </c>
      <c r="BT254" s="436">
        <f>IFERROR((BP254+BQ254)*VLOOKUP(C254,'[1]PARAMETRES 2024'!$C$2:$I$27,7,FALSE),0)</f>
        <v>0</v>
      </c>
      <c r="BU254" s="435" t="e">
        <f t="shared" si="107"/>
        <v>#N/A</v>
      </c>
      <c r="BX254" s="434" t="e">
        <f t="shared" si="108"/>
        <v>#N/A</v>
      </c>
      <c r="BZ254" s="433"/>
      <c r="CG254" s="433"/>
      <c r="CN254" s="433"/>
    </row>
    <row r="255" spans="1:92" s="432" customFormat="1" ht="12.75" customHeight="1" x14ac:dyDescent="0.25">
      <c r="A255" t="str">
        <f t="shared" si="102"/>
        <v>Qzej835806</v>
      </c>
      <c r="B255" s="445"/>
      <c r="C255" s="456" t="s">
        <v>6187</v>
      </c>
      <c r="D255" s="456" t="s">
        <v>6188</v>
      </c>
      <c r="E255" s="458" t="s">
        <v>6189</v>
      </c>
      <c r="F255" s="456" t="s">
        <v>6190</v>
      </c>
      <c r="G255" s="488" t="s">
        <v>6191</v>
      </c>
      <c r="H255" s="487" t="s">
        <v>6192</v>
      </c>
      <c r="I255" s="486" t="s">
        <v>6193</v>
      </c>
      <c r="J255" s="456">
        <v>5558</v>
      </c>
      <c r="K255" s="456" t="s">
        <v>6194</v>
      </c>
      <c r="L255" s="456" t="s">
        <v>6195</v>
      </c>
      <c r="M255" s="456">
        <v>409822</v>
      </c>
      <c r="N255" s="455" t="s">
        <v>6196</v>
      </c>
      <c r="O255" s="456" t="s">
        <v>6197</v>
      </c>
      <c r="P255" s="455" t="s">
        <v>6198</v>
      </c>
      <c r="Q255" s="454" t="s">
        <v>105</v>
      </c>
      <c r="R255" s="453" t="s">
        <v>105</v>
      </c>
      <c r="S255" s="446" t="b">
        <f t="shared" si="110"/>
        <v>1</v>
      </c>
      <c r="T255" s="446" t="str">
        <f t="shared" si="111"/>
        <v>ok</v>
      </c>
      <c r="U255" s="452"/>
      <c r="V255" s="452"/>
      <c r="W255" s="450">
        <v>0</v>
      </c>
      <c r="X255" s="442">
        <f t="shared" si="103"/>
        <v>0</v>
      </c>
      <c r="Y255" s="447" t="b">
        <f t="shared" si="112"/>
        <v>1</v>
      </c>
      <c r="Z255" s="446" t="str">
        <f t="shared" si="133"/>
        <v>ok</v>
      </c>
      <c r="AA255" s="452"/>
      <c r="AB255" s="478">
        <f>725840*1.03</f>
        <v>747615.20000000007</v>
      </c>
      <c r="AC255" s="450">
        <v>725840</v>
      </c>
      <c r="AD255" s="442">
        <f t="shared" si="104"/>
        <v>3.0000000000000096E-2</v>
      </c>
      <c r="AE255" s="447" t="b">
        <f t="shared" si="114"/>
        <v>1</v>
      </c>
      <c r="AF255" s="447" t="s">
        <v>3</v>
      </c>
      <c r="AG255" s="452"/>
      <c r="AH255" s="452"/>
      <c r="AI255" s="450">
        <v>0</v>
      </c>
      <c r="AJ255" s="442">
        <f t="shared" si="122"/>
        <v>0</v>
      </c>
      <c r="AK255" s="446" t="b">
        <f t="shared" si="115"/>
        <v>1</v>
      </c>
      <c r="AL255" s="446" t="str">
        <f t="shared" si="116"/>
        <v>ok</v>
      </c>
      <c r="AM255" s="452"/>
      <c r="AN255" s="452"/>
      <c r="AO255" s="450">
        <v>0</v>
      </c>
      <c r="AP255" s="447">
        <f t="shared" si="117"/>
        <v>0</v>
      </c>
      <c r="AQ255" s="446" t="b">
        <f t="shared" si="118"/>
        <v>1</v>
      </c>
      <c r="AR255" s="446" t="b">
        <f t="shared" si="119"/>
        <v>1</v>
      </c>
      <c r="AS255" s="446" t="str">
        <f t="shared" si="125"/>
        <v>ok</v>
      </c>
      <c r="AT255" s="452"/>
      <c r="AU255" s="443">
        <v>865346.62</v>
      </c>
      <c r="AV255" s="443">
        <v>804265.21</v>
      </c>
      <c r="AW255" s="443" t="s">
        <v>7321</v>
      </c>
      <c r="AX255" s="444">
        <v>1.9588300000000001</v>
      </c>
      <c r="AY255" s="443">
        <v>833305.85</v>
      </c>
      <c r="AZ255" s="443">
        <v>449758.35</v>
      </c>
      <c r="BA255" s="442" t="s">
        <v>7322</v>
      </c>
      <c r="BB255" s="442">
        <v>75414</v>
      </c>
      <c r="BC255" s="441">
        <v>418525</v>
      </c>
      <c r="BD255" s="440">
        <v>798563</v>
      </c>
      <c r="BE255" s="439">
        <v>970487.24</v>
      </c>
      <c r="BF255" s="439">
        <v>2500</v>
      </c>
      <c r="BG255" s="439" t="s">
        <v>5108</v>
      </c>
      <c r="BH255" s="439">
        <f t="shared" si="132"/>
        <v>835806</v>
      </c>
      <c r="BI255" s="438" t="e">
        <f t="shared" si="123"/>
        <v>#VALUE!</v>
      </c>
      <c r="BJ255" t="e">
        <f>VLOOKUP(P255,'[1]Critère Allocation'!$A$4:$K$10,11,FALSE)</f>
        <v>#N/A</v>
      </c>
      <c r="BK255" s="431" t="e">
        <f t="shared" si="131"/>
        <v>#N/A</v>
      </c>
      <c r="BL255" s="437" t="e">
        <f>$BO255*VLOOKUP($C255,'[1]PARAMETRES 2024'!$C$2:$I$27,2,FALSE)</f>
        <v>#N/A</v>
      </c>
      <c r="BM255" s="436" t="e">
        <f>$BO255*VLOOKUP($C255,'[1]PARAMETRES 2024'!$C$2:$I$27,3,FALSE)</f>
        <v>#N/A</v>
      </c>
      <c r="BN255" s="437" t="e">
        <f>$BO255*VLOOKUP($C255,'[1]PARAMETRES 2024'!$C$2:$I$27,4,FALSE)</f>
        <v>#N/A</v>
      </c>
      <c r="BO255" s="434" t="e">
        <f>$BK255/(1-VLOOKUP($C255,'[1]PARAMETRES 2024'!$C$2:$I$27,5,FALSE))</f>
        <v>#N/A</v>
      </c>
      <c r="BP255" s="437">
        <f t="shared" si="105"/>
        <v>0</v>
      </c>
      <c r="BQ255" s="437">
        <f t="shared" si="129"/>
        <v>0</v>
      </c>
      <c r="BR255" s="434" t="e">
        <f t="shared" si="106"/>
        <v>#N/A</v>
      </c>
      <c r="BS255" s="436">
        <f>IFERROR(BO255*VLOOKUP(C255,'[1]PARAMETRES 2024'!$C$2:$I$27,6,FALSE),0)</f>
        <v>0</v>
      </c>
      <c r="BT255" s="436">
        <f>IFERROR((BP255+BQ255)*VLOOKUP(C255,'[1]PARAMETRES 2024'!$C$2:$I$27,7,FALSE),0)</f>
        <v>0</v>
      </c>
      <c r="BU255" s="435" t="e">
        <f t="shared" si="107"/>
        <v>#N/A</v>
      </c>
      <c r="BX255" s="434" t="e">
        <f t="shared" si="108"/>
        <v>#N/A</v>
      </c>
      <c r="BZ255" s="433"/>
      <c r="CG255" s="433"/>
      <c r="CN255" s="433"/>
    </row>
    <row r="256" spans="1:92" s="432" customFormat="1" ht="12.75" customHeight="1" x14ac:dyDescent="0.25">
      <c r="A256" t="str">
        <f t="shared" si="102"/>
        <v>Bruenyjga Gquet Cthg4772296</v>
      </c>
      <c r="B256" s="445"/>
      <c r="C256" s="456" t="s">
        <v>6199</v>
      </c>
      <c r="D256" s="481" t="s">
        <v>6200</v>
      </c>
      <c r="E256" s="458" t="s">
        <v>6201</v>
      </c>
      <c r="F256" s="485" t="s">
        <v>6202</v>
      </c>
      <c r="G256" s="484" t="s">
        <v>6203</v>
      </c>
      <c r="H256" s="483" t="s">
        <v>6204</v>
      </c>
      <c r="I256" s="482" t="s">
        <v>6205</v>
      </c>
      <c r="J256" s="481">
        <v>4435</v>
      </c>
      <c r="K256" s="481" t="s">
        <v>6206</v>
      </c>
      <c r="L256" s="481" t="s">
        <v>6207</v>
      </c>
      <c r="M256" s="481" t="s">
        <v>6208</v>
      </c>
      <c r="N256" s="455" t="s">
        <v>6209</v>
      </c>
      <c r="O256" s="481" t="s">
        <v>6210</v>
      </c>
      <c r="P256" s="455" t="s">
        <v>6211</v>
      </c>
      <c r="Q256" s="454" t="s">
        <v>105</v>
      </c>
      <c r="R256" s="480" t="s">
        <v>105</v>
      </c>
      <c r="S256" s="446" t="b">
        <f t="shared" si="110"/>
        <v>1</v>
      </c>
      <c r="T256" s="446" t="str">
        <f t="shared" si="111"/>
        <v>ok</v>
      </c>
      <c r="U256" s="452"/>
      <c r="V256" s="451">
        <v>0</v>
      </c>
      <c r="W256" s="479">
        <v>20663255</v>
      </c>
      <c r="X256" s="442">
        <f t="shared" si="103"/>
        <v>-1</v>
      </c>
      <c r="Y256" s="447" t="b">
        <f t="shared" si="112"/>
        <v>0</v>
      </c>
      <c r="Z256" s="446" t="str">
        <f t="shared" si="133"/>
        <v/>
      </c>
      <c r="AA256" s="465"/>
      <c r="AB256" s="478">
        <f>1046240*1.03</f>
        <v>1077627.2</v>
      </c>
      <c r="AC256" s="477">
        <v>1046240</v>
      </c>
      <c r="AD256" s="442">
        <f t="shared" si="104"/>
        <v>2.9999999999999954E-2</v>
      </c>
      <c r="AE256" s="447" t="b">
        <f t="shared" si="114"/>
        <v>1</v>
      </c>
      <c r="AF256" s="447" t="s">
        <v>3</v>
      </c>
      <c r="AG256" s="452"/>
      <c r="AH256" s="451">
        <v>190000</v>
      </c>
      <c r="AI256" s="477"/>
      <c r="AJ256" s="442">
        <f t="shared" si="122"/>
        <v>1</v>
      </c>
      <c r="AK256" s="446" t="b">
        <f t="shared" si="115"/>
        <v>0</v>
      </c>
      <c r="AL256" s="446" t="str">
        <f t="shared" si="116"/>
        <v/>
      </c>
      <c r="AM256" s="452"/>
      <c r="AN256" s="451">
        <v>230000</v>
      </c>
      <c r="AO256" s="477"/>
      <c r="AP256" s="476">
        <f t="shared" si="117"/>
        <v>1</v>
      </c>
      <c r="AQ256" s="475" t="b">
        <f t="shared" si="118"/>
        <v>0</v>
      </c>
      <c r="AR256" s="475" t="b">
        <f t="shared" si="119"/>
        <v>1</v>
      </c>
      <c r="AS256" s="475" t="s">
        <v>3</v>
      </c>
      <c r="AT256" s="452"/>
      <c r="AU256" s="443">
        <v>9189549.0099999998</v>
      </c>
      <c r="AV256" s="443">
        <v>85912507.430000007</v>
      </c>
      <c r="AW256" s="443" t="s">
        <v>7323</v>
      </c>
      <c r="AX256" s="444">
        <v>5.7926900000000003</v>
      </c>
      <c r="AY256" s="443">
        <v>4769785.7300000004</v>
      </c>
      <c r="AZ256" s="443">
        <v>32733591.170000002</v>
      </c>
      <c r="BA256" s="442" t="s">
        <v>7324</v>
      </c>
      <c r="BB256" s="442">
        <v>683650</v>
      </c>
      <c r="BC256" s="441">
        <v>574116</v>
      </c>
      <c r="BD256" s="440">
        <v>6452740</v>
      </c>
      <c r="BE256" s="439">
        <v>2881456.33</v>
      </c>
      <c r="BF256" s="439">
        <v>2510</v>
      </c>
      <c r="BG256" s="439" t="s">
        <v>7325</v>
      </c>
      <c r="BH256" s="439">
        <f t="shared" si="132"/>
        <v>4772296</v>
      </c>
      <c r="BI256" s="438" t="e">
        <f t="shared" si="123"/>
        <v>#VALUE!</v>
      </c>
      <c r="BJ256" t="e">
        <f>VLOOKUP(P256,'[1]Critère Allocation'!$A$4:$K$10,11,FALSE)</f>
        <v>#N/A</v>
      </c>
      <c r="BK256" s="431" t="e">
        <f t="shared" si="131"/>
        <v>#N/A</v>
      </c>
      <c r="BL256" s="437" t="e">
        <f>$BO256*VLOOKUP($C256,'[1]PARAMETRES 2024'!$C$2:$I$27,2,FALSE)</f>
        <v>#N/A</v>
      </c>
      <c r="BM256" s="436" t="e">
        <f>$BO256*VLOOKUP($C256,'[1]PARAMETRES 2024'!$C$2:$I$27,3,FALSE)</f>
        <v>#N/A</v>
      </c>
      <c r="BN256" s="437" t="e">
        <f>$BO256*VLOOKUP($C256,'[1]PARAMETRES 2024'!$C$2:$I$27,4,FALSE)</f>
        <v>#N/A</v>
      </c>
      <c r="BO256" s="434" t="e">
        <f>$BK256/(1-VLOOKUP($C256,'[1]PARAMETRES 2024'!$C$2:$I$27,5,FALSE))</f>
        <v>#N/A</v>
      </c>
      <c r="BP256" s="437">
        <f t="shared" si="105"/>
        <v>0</v>
      </c>
      <c r="BQ256" s="437">
        <f t="shared" si="129"/>
        <v>0</v>
      </c>
      <c r="BR256" s="434" t="e">
        <f t="shared" si="106"/>
        <v>#N/A</v>
      </c>
      <c r="BS256" s="436">
        <f>IFERROR(BO256*VLOOKUP(C256,'[1]PARAMETRES 2024'!$C$2:$I$27,6,FALSE),0)</f>
        <v>0</v>
      </c>
      <c r="BT256" s="436">
        <f>IFERROR((BP256+BQ256)*VLOOKUP(C256,'[1]PARAMETRES 2024'!$C$2:$I$27,7,FALSE),0)</f>
        <v>0</v>
      </c>
      <c r="BU256" s="435" t="e">
        <f t="shared" si="107"/>
        <v>#N/A</v>
      </c>
      <c r="BX256" s="434" t="e">
        <f t="shared" si="108"/>
        <v>#N/A</v>
      </c>
      <c r="BZ256" s="433"/>
      <c r="CG256" s="433"/>
      <c r="CN256" s="433"/>
    </row>
    <row r="257" spans="1:486" s="432" customFormat="1" ht="12.75" customHeight="1" x14ac:dyDescent="0.25">
      <c r="A257" t="str">
        <f t="shared" si="102"/>
        <v>Fjljil64145308</v>
      </c>
      <c r="B257" s="445"/>
      <c r="C257" s="456" t="s">
        <v>6212</v>
      </c>
      <c r="D257" s="456" t="s">
        <v>6213</v>
      </c>
      <c r="E257" s="458" t="s">
        <v>6214</v>
      </c>
      <c r="F257" s="474" t="s">
        <v>6215</v>
      </c>
      <c r="G257" s="473" t="s">
        <v>6216</v>
      </c>
      <c r="H257" s="472" t="s">
        <v>6217</v>
      </c>
      <c r="I257" s="471" t="s">
        <v>6218</v>
      </c>
      <c r="J257" s="456">
        <v>7816</v>
      </c>
      <c r="K257" s="456" t="s">
        <v>6219</v>
      </c>
      <c r="L257" s="456" t="s">
        <v>6220</v>
      </c>
      <c r="M257" s="456" t="s">
        <v>6221</v>
      </c>
      <c r="N257" s="455">
        <v>5665795</v>
      </c>
      <c r="O257" s="456" t="s">
        <v>6222</v>
      </c>
      <c r="P257" s="455" t="s">
        <v>6223</v>
      </c>
      <c r="Q257" s="454" t="s">
        <v>105</v>
      </c>
      <c r="R257" s="453" t="s">
        <v>105</v>
      </c>
      <c r="S257" s="446" t="b">
        <f t="shared" si="110"/>
        <v>1</v>
      </c>
      <c r="T257" s="446" t="str">
        <f t="shared" si="111"/>
        <v>ok</v>
      </c>
      <c r="U257" s="452"/>
      <c r="V257" s="452"/>
      <c r="W257" s="450">
        <v>0</v>
      </c>
      <c r="X257" s="442">
        <f t="shared" si="103"/>
        <v>0</v>
      </c>
      <c r="Y257" s="447" t="b">
        <f t="shared" si="112"/>
        <v>1</v>
      </c>
      <c r="Z257" s="446" t="str">
        <f t="shared" si="133"/>
        <v>ok</v>
      </c>
      <c r="AA257" s="452"/>
      <c r="AB257" s="451">
        <v>13334000</v>
      </c>
      <c r="AC257" s="450">
        <v>10928649</v>
      </c>
      <c r="AD257" s="442">
        <f t="shared" si="104"/>
        <v>0.220095914874748</v>
      </c>
      <c r="AE257" s="447" t="b">
        <f t="shared" si="114"/>
        <v>0</v>
      </c>
      <c r="AF257" s="447" t="str">
        <f>IF(AE257,"ok","")</f>
        <v/>
      </c>
      <c r="AG257" s="465"/>
      <c r="AH257" s="451">
        <v>10731537</v>
      </c>
      <c r="AI257" s="450">
        <v>11984593</v>
      </c>
      <c r="AJ257" s="442">
        <f t="shared" si="122"/>
        <v>-0.10455557397735576</v>
      </c>
      <c r="AK257" s="446" t="b">
        <f t="shared" si="115"/>
        <v>0</v>
      </c>
      <c r="AL257" s="446" t="str">
        <f t="shared" si="116"/>
        <v/>
      </c>
      <c r="AM257" s="465"/>
      <c r="AN257" s="451">
        <v>12216628</v>
      </c>
      <c r="AO257" s="450">
        <v>13896298</v>
      </c>
      <c r="AP257" s="447">
        <f t="shared" si="117"/>
        <v>-0.12087176023427247</v>
      </c>
      <c r="AQ257" s="446" t="b">
        <f t="shared" si="118"/>
        <v>0</v>
      </c>
      <c r="AR257" s="446" t="b">
        <f t="shared" si="119"/>
        <v>1</v>
      </c>
      <c r="AS257" s="446" t="str">
        <f>IF(AND(AQ257,AR257),"ok","")</f>
        <v/>
      </c>
      <c r="AT257" s="465"/>
      <c r="AU257" s="443">
        <v>74127916.150000006</v>
      </c>
      <c r="AV257" s="443">
        <v>62318548.710000001</v>
      </c>
      <c r="AW257" s="443" t="s">
        <v>7326</v>
      </c>
      <c r="AX257" s="444">
        <v>3.75665</v>
      </c>
      <c r="AY257" s="443">
        <v>64142788.329999998</v>
      </c>
      <c r="AZ257" s="443">
        <v>58535173.420000002</v>
      </c>
      <c r="BA257" s="442" t="s">
        <v>7327</v>
      </c>
      <c r="BB257" s="442">
        <v>23242732</v>
      </c>
      <c r="BC257" s="441">
        <v>48294655</v>
      </c>
      <c r="BD257" s="440">
        <v>90129619</v>
      </c>
      <c r="BE257" s="439">
        <v>14867279.76</v>
      </c>
      <c r="BF257" s="439">
        <v>2520</v>
      </c>
      <c r="BG257" s="439" t="s">
        <v>6658</v>
      </c>
      <c r="BH257" s="439">
        <f t="shared" si="132"/>
        <v>64145308</v>
      </c>
      <c r="BI257" s="438" t="e">
        <f t="shared" si="123"/>
        <v>#VALUE!</v>
      </c>
      <c r="BJ257" t="e">
        <f>VLOOKUP(P257,'[1]Critère Allocation'!$A$4:$K$10,11,FALSE)</f>
        <v>#N/A</v>
      </c>
      <c r="BK257" s="431" t="e">
        <f t="shared" si="131"/>
        <v>#N/A</v>
      </c>
      <c r="BL257" s="437" t="e">
        <f>$BO257*VLOOKUP($C257,'[1]PARAMETRES 2024'!$C$2:$I$27,2,FALSE)</f>
        <v>#N/A</v>
      </c>
      <c r="BM257" s="436" t="e">
        <f>$BO257*VLOOKUP($C257,'[1]PARAMETRES 2024'!$C$2:$I$27,3,FALSE)</f>
        <v>#N/A</v>
      </c>
      <c r="BN257" s="437" t="e">
        <f>$BO257*VLOOKUP($C257,'[1]PARAMETRES 2024'!$C$2:$I$27,4,FALSE)</f>
        <v>#N/A</v>
      </c>
      <c r="BO257" s="434" t="e">
        <f>$BK257/(1-VLOOKUP($C257,'[1]PARAMETRES 2024'!$C$2:$I$27,5,FALSE))</f>
        <v>#N/A</v>
      </c>
      <c r="BP257" s="437">
        <f t="shared" si="105"/>
        <v>0</v>
      </c>
      <c r="BQ257" s="437">
        <f t="shared" si="129"/>
        <v>0</v>
      </c>
      <c r="BR257" s="434" t="e">
        <f t="shared" si="106"/>
        <v>#N/A</v>
      </c>
      <c r="BS257" s="436">
        <f>IFERROR(BO257*VLOOKUP(C257,'[1]PARAMETRES 2024'!$C$2:$I$27,6,FALSE),0)</f>
        <v>0</v>
      </c>
      <c r="BT257" s="436">
        <f>IFERROR((BP257+BQ257)*VLOOKUP(C257,'[1]PARAMETRES 2024'!$C$2:$I$27,7,FALSE),0)</f>
        <v>0</v>
      </c>
      <c r="BU257" s="435" t="e">
        <f t="shared" si="107"/>
        <v>#N/A</v>
      </c>
      <c r="BX257" s="434" t="e">
        <f t="shared" si="108"/>
        <v>#N/A</v>
      </c>
      <c r="BZ257" s="433"/>
      <c r="CG257" s="433"/>
      <c r="CN257" s="433"/>
    </row>
    <row r="258" spans="1:486" s="432" customFormat="1" ht="12.75" customHeight="1" x14ac:dyDescent="0.25">
      <c r="A258" t="str">
        <f t="shared" si="102"/>
        <v>Rgntopx728825</v>
      </c>
      <c r="B258" s="445"/>
      <c r="C258" s="456" t="s">
        <v>6224</v>
      </c>
      <c r="D258" s="456" t="s">
        <v>6225</v>
      </c>
      <c r="E258" s="458" t="s">
        <v>6226</v>
      </c>
      <c r="F258" s="474" t="s">
        <v>6227</v>
      </c>
      <c r="G258" s="473" t="s">
        <v>6228</v>
      </c>
      <c r="H258" s="472" t="s">
        <v>6229</v>
      </c>
      <c r="I258" s="471" t="s">
        <v>6230</v>
      </c>
      <c r="J258" s="456">
        <v>28785</v>
      </c>
      <c r="K258" s="456" t="s">
        <v>6231</v>
      </c>
      <c r="L258" s="456" t="s">
        <v>6232</v>
      </c>
      <c r="M258" s="456">
        <v>962595</v>
      </c>
      <c r="N258" s="455">
        <v>4390153</v>
      </c>
      <c r="O258" s="456" t="s">
        <v>6233</v>
      </c>
      <c r="P258" s="455" t="s">
        <v>6234</v>
      </c>
      <c r="Q258" s="454" t="s">
        <v>105</v>
      </c>
      <c r="R258" s="453" t="s">
        <v>105</v>
      </c>
      <c r="S258" s="446" t="b">
        <f t="shared" si="110"/>
        <v>1</v>
      </c>
      <c r="T258" s="446" t="str">
        <f t="shared" si="111"/>
        <v>ok</v>
      </c>
      <c r="U258" s="452"/>
      <c r="V258" s="452"/>
      <c r="W258" s="450">
        <v>0</v>
      </c>
      <c r="X258" s="442">
        <f t="shared" si="103"/>
        <v>0</v>
      </c>
      <c r="Y258" s="447" t="b">
        <f t="shared" si="112"/>
        <v>1</v>
      </c>
      <c r="Z258" s="446" t="str">
        <f t="shared" si="133"/>
        <v>ok</v>
      </c>
      <c r="AA258" s="452"/>
      <c r="AB258" s="451">
        <v>784000</v>
      </c>
      <c r="AC258" s="450">
        <v>1134918</v>
      </c>
      <c r="AD258" s="442">
        <f t="shared" si="104"/>
        <v>-0.30920119339018326</v>
      </c>
      <c r="AE258" s="447" t="b">
        <f t="shared" si="114"/>
        <v>0</v>
      </c>
      <c r="AF258" s="447" t="str">
        <f>IF(AE258,"ok","")</f>
        <v/>
      </c>
      <c r="AG258" s="465"/>
      <c r="AH258" s="451"/>
      <c r="AI258" s="450"/>
      <c r="AJ258" s="442">
        <f t="shared" si="122"/>
        <v>0</v>
      </c>
      <c r="AK258" s="446" t="b">
        <f t="shared" si="115"/>
        <v>1</v>
      </c>
      <c r="AL258" s="446" t="str">
        <f t="shared" si="116"/>
        <v>ok</v>
      </c>
      <c r="AM258" s="452"/>
      <c r="AN258" s="452"/>
      <c r="AO258" s="450"/>
      <c r="AP258" s="447">
        <f t="shared" si="117"/>
        <v>0</v>
      </c>
      <c r="AQ258" s="446" t="b">
        <f t="shared" si="118"/>
        <v>1</v>
      </c>
      <c r="AR258" s="446" t="b">
        <f t="shared" si="119"/>
        <v>1</v>
      </c>
      <c r="AS258" s="446" t="str">
        <f>IF(AND(AQ258,AR258),"ok","")</f>
        <v>ok</v>
      </c>
      <c r="AT258" s="452"/>
      <c r="AU258" s="443">
        <v>711043.85</v>
      </c>
      <c r="AV258" s="443">
        <v>6824965.0199999996</v>
      </c>
      <c r="AW258" s="443" t="s">
        <v>7328</v>
      </c>
      <c r="AX258" s="444">
        <v>6.5743499999999999</v>
      </c>
      <c r="AY258" s="443">
        <v>726294.33</v>
      </c>
      <c r="AZ258" s="443" t="s">
        <v>7329</v>
      </c>
      <c r="BA258" s="442" t="s">
        <v>7330</v>
      </c>
      <c r="BB258" s="442" t="s">
        <v>7331</v>
      </c>
      <c r="BC258" s="441">
        <v>4303910</v>
      </c>
      <c r="BD258" s="440">
        <v>2402672</v>
      </c>
      <c r="BE258" s="439">
        <v>4298011.87</v>
      </c>
      <c r="BF258" s="439">
        <v>2530</v>
      </c>
      <c r="BG258" s="439" t="s">
        <v>6568</v>
      </c>
      <c r="BH258" s="439">
        <f>ROUND((AY258+BF258),0)+1</f>
        <v>728825</v>
      </c>
      <c r="BI258" s="438" t="e">
        <f t="shared" si="123"/>
        <v>#VALUE!</v>
      </c>
      <c r="BJ258" t="e">
        <f>VLOOKUP(P258,'[1]Critère Allocation'!$A$4:$K$10,11,FALSE)</f>
        <v>#N/A</v>
      </c>
      <c r="BK258" s="431" t="e">
        <f t="shared" si="131"/>
        <v>#N/A</v>
      </c>
      <c r="BL258" s="437" t="e">
        <f>$BO258*VLOOKUP($C258,'[1]PARAMETRES 2024'!$C$2:$I$27,2,FALSE)</f>
        <v>#N/A</v>
      </c>
      <c r="BM258" s="436" t="e">
        <f>$BO258*VLOOKUP($C258,'[1]PARAMETRES 2024'!$C$2:$I$27,3,FALSE)</f>
        <v>#N/A</v>
      </c>
      <c r="BN258" s="437" t="e">
        <f>$BO258*VLOOKUP($C258,'[1]PARAMETRES 2024'!$C$2:$I$27,4,FALSE)</f>
        <v>#N/A</v>
      </c>
      <c r="BO258" s="434" t="e">
        <f>$BK258/(1-VLOOKUP($C258,'[1]PARAMETRES 2024'!$C$2:$I$27,5,FALSE))</f>
        <v>#N/A</v>
      </c>
      <c r="BP258" s="437">
        <f t="shared" si="105"/>
        <v>0</v>
      </c>
      <c r="BQ258" s="437">
        <f t="shared" si="129"/>
        <v>0</v>
      </c>
      <c r="BR258" s="434" t="e">
        <f t="shared" si="106"/>
        <v>#N/A</v>
      </c>
      <c r="BS258" s="436">
        <f>IFERROR(BO258*VLOOKUP(C258,'[1]PARAMETRES 2024'!$C$2:$I$27,6,FALSE),0)</f>
        <v>0</v>
      </c>
      <c r="BT258" s="436">
        <f>IFERROR((BP258+BQ258)*VLOOKUP(C258,'[1]PARAMETRES 2024'!$C$2:$I$27,7,FALSE),0)</f>
        <v>0</v>
      </c>
      <c r="BU258" s="435" t="e">
        <f t="shared" si="107"/>
        <v>#N/A</v>
      </c>
      <c r="BX258" s="434" t="e">
        <f t="shared" si="108"/>
        <v>#N/A</v>
      </c>
      <c r="BZ258" s="433"/>
      <c r="CG258" s="433"/>
      <c r="CN258" s="433"/>
    </row>
    <row r="259" spans="1:486" s="432" customFormat="1" ht="12.75" customHeight="1" x14ac:dyDescent="0.25">
      <c r="A259" t="str">
        <f t="shared" si="102"/>
        <v>Yletpjjxiy57814</v>
      </c>
      <c r="B259" s="445"/>
      <c r="C259" s="456" t="s">
        <v>6235</v>
      </c>
      <c r="D259" s="456" t="s">
        <v>6236</v>
      </c>
      <c r="E259" s="458" t="s">
        <v>6237</v>
      </c>
      <c r="F259" s="474" t="s">
        <v>6238</v>
      </c>
      <c r="G259" s="473" t="s">
        <v>6239</v>
      </c>
      <c r="H259" s="472" t="s">
        <v>6240</v>
      </c>
      <c r="I259" s="471" t="s">
        <v>6241</v>
      </c>
      <c r="J259" s="456">
        <v>44090</v>
      </c>
      <c r="K259" s="456" t="s">
        <v>6242</v>
      </c>
      <c r="L259" s="456" t="s">
        <v>6243</v>
      </c>
      <c r="M259" s="456">
        <v>958812</v>
      </c>
      <c r="N259" s="455">
        <v>9452407</v>
      </c>
      <c r="O259" s="456" t="s">
        <v>6244</v>
      </c>
      <c r="P259" s="455" t="s">
        <v>6245</v>
      </c>
      <c r="Q259" s="454" t="s">
        <v>105</v>
      </c>
      <c r="R259" s="453" t="s">
        <v>105</v>
      </c>
      <c r="S259" s="446" t="b">
        <f t="shared" si="110"/>
        <v>1</v>
      </c>
      <c r="T259" s="446" t="str">
        <f t="shared" si="111"/>
        <v>ok</v>
      </c>
      <c r="U259" s="452"/>
      <c r="V259" s="452"/>
      <c r="W259" s="450">
        <v>0</v>
      </c>
      <c r="X259" s="442">
        <f t="shared" si="103"/>
        <v>0</v>
      </c>
      <c r="Y259" s="447" t="b">
        <f t="shared" si="112"/>
        <v>1</v>
      </c>
      <c r="Z259" s="446" t="str">
        <f t="shared" si="133"/>
        <v>ok</v>
      </c>
      <c r="AA259" s="452"/>
      <c r="AB259" s="451"/>
      <c r="AC259" s="450">
        <v>0</v>
      </c>
      <c r="AD259" s="442">
        <f t="shared" si="104"/>
        <v>0</v>
      </c>
      <c r="AE259" s="447" t="b">
        <f t="shared" si="114"/>
        <v>1</v>
      </c>
      <c r="AF259" s="447" t="str">
        <f>IF(AE259,"ok","")</f>
        <v>ok</v>
      </c>
      <c r="AG259" s="452"/>
      <c r="AH259" s="451">
        <v>102369</v>
      </c>
      <c r="AI259" s="450">
        <v>120834</v>
      </c>
      <c r="AJ259" s="442">
        <f t="shared" si="122"/>
        <v>-0.15281294999751727</v>
      </c>
      <c r="AK259" s="446" t="b">
        <f t="shared" si="115"/>
        <v>0</v>
      </c>
      <c r="AL259" s="446" t="str">
        <f t="shared" si="116"/>
        <v/>
      </c>
      <c r="AM259" s="465"/>
      <c r="AN259" s="451">
        <v>112549</v>
      </c>
      <c r="AO259" s="450">
        <v>137378</v>
      </c>
      <c r="AP259" s="447">
        <f t="shared" si="117"/>
        <v>-0.18073490660804495</v>
      </c>
      <c r="AQ259" s="446" t="b">
        <f t="shared" si="118"/>
        <v>0</v>
      </c>
      <c r="AR259" s="446" t="b">
        <f t="shared" si="119"/>
        <v>1</v>
      </c>
      <c r="AS259" s="446" t="str">
        <f>IF(AND(AQ259,AR259),"ok","")</f>
        <v/>
      </c>
      <c r="AT259" s="465"/>
      <c r="AU259" s="443">
        <v>735500.47</v>
      </c>
      <c r="AV259" s="443">
        <v>552875.87</v>
      </c>
      <c r="AW259" s="443" t="s">
        <v>7332</v>
      </c>
      <c r="AX259" s="444">
        <v>8.26281</v>
      </c>
      <c r="AY259" s="443">
        <v>55273.8</v>
      </c>
      <c r="AZ259" s="443">
        <v>84191.360000000001</v>
      </c>
      <c r="BA259" s="442" t="s">
        <v>7333</v>
      </c>
      <c r="BB259" s="442"/>
      <c r="BC259" s="441" t="s">
        <v>3565</v>
      </c>
      <c r="BD259" s="440">
        <v>931832</v>
      </c>
      <c r="BE259" s="439">
        <v>467745.06</v>
      </c>
      <c r="BF259" s="439">
        <v>2540</v>
      </c>
      <c r="BG259" s="439" t="s">
        <v>7334</v>
      </c>
      <c r="BH259" s="439">
        <f>ROUND((AY259+BF259),0)</f>
        <v>57814</v>
      </c>
      <c r="BI259" s="438" t="e">
        <f t="shared" si="123"/>
        <v>#VALUE!</v>
      </c>
      <c r="BJ259" t="e">
        <f>VLOOKUP(P259,'[1]Critère Allocation'!$A$4:$K$10,11,FALSE)</f>
        <v>#N/A</v>
      </c>
      <c r="BK259" s="431" t="e">
        <f t="shared" si="131"/>
        <v>#N/A</v>
      </c>
      <c r="BL259" s="437" t="e">
        <f>$BO259*VLOOKUP($C259,'[1]PARAMETRES 2024'!$C$2:$I$27,2,FALSE)</f>
        <v>#N/A</v>
      </c>
      <c r="BM259" s="436" t="e">
        <f>$BO259*VLOOKUP($C259,'[1]PARAMETRES 2024'!$C$2:$I$27,3,FALSE)</f>
        <v>#N/A</v>
      </c>
      <c r="BN259" s="437" t="e">
        <f>$BO259*VLOOKUP($C259,'[1]PARAMETRES 2024'!$C$2:$I$27,4,FALSE)</f>
        <v>#N/A</v>
      </c>
      <c r="BO259" s="434" t="e">
        <f>$BK259/(1-VLOOKUP($C259,'[1]PARAMETRES 2024'!$C$2:$I$27,5,FALSE))</f>
        <v>#N/A</v>
      </c>
      <c r="BP259" s="437">
        <f t="shared" si="105"/>
        <v>0</v>
      </c>
      <c r="BQ259" s="437">
        <f t="shared" si="129"/>
        <v>0</v>
      </c>
      <c r="BR259" s="434" t="e">
        <f t="shared" si="106"/>
        <v>#N/A</v>
      </c>
      <c r="BS259" s="436">
        <f>IFERROR(BO259*VLOOKUP(C259,'[1]PARAMETRES 2024'!$C$2:$I$27,6,FALSE),0)</f>
        <v>0</v>
      </c>
      <c r="BT259" s="436">
        <f>IFERROR((BP259+BQ259)*VLOOKUP(C259,'[1]PARAMETRES 2024'!$C$2:$I$27,7,FALSE),0)</f>
        <v>0</v>
      </c>
      <c r="BU259" s="435" t="e">
        <f t="shared" si="107"/>
        <v>#N/A</v>
      </c>
      <c r="BX259" s="434" t="e">
        <f t="shared" si="108"/>
        <v>#N/A</v>
      </c>
      <c r="BZ259" s="433"/>
      <c r="CG259" s="433"/>
      <c r="CN259" s="433"/>
    </row>
    <row r="260" spans="1:486" s="432" customFormat="1" ht="12.75" customHeight="1" x14ac:dyDescent="0.25">
      <c r="A260" t="str">
        <f t="shared" si="102"/>
        <v>Wpjvzag579313</v>
      </c>
      <c r="B260" s="445"/>
      <c r="C260" s="456" t="s">
        <v>6246</v>
      </c>
      <c r="D260" s="456" t="s">
        <v>6247</v>
      </c>
      <c r="E260" s="458" t="s">
        <v>6248</v>
      </c>
      <c r="F260" s="474" t="s">
        <v>6249</v>
      </c>
      <c r="G260" s="473" t="s">
        <v>6250</v>
      </c>
      <c r="H260" s="472" t="s">
        <v>6251</v>
      </c>
      <c r="I260" s="471" t="s">
        <v>6252</v>
      </c>
      <c r="J260" s="456">
        <v>13556</v>
      </c>
      <c r="K260" s="456" t="s">
        <v>6253</v>
      </c>
      <c r="L260" s="456" t="s">
        <v>6254</v>
      </c>
      <c r="M260" s="456">
        <v>139405</v>
      </c>
      <c r="N260" s="455" t="s">
        <v>6255</v>
      </c>
      <c r="O260" s="456" t="s">
        <v>6256</v>
      </c>
      <c r="P260" s="455" t="s">
        <v>6257</v>
      </c>
      <c r="Q260" s="454" t="s">
        <v>105</v>
      </c>
      <c r="R260" s="453" t="s">
        <v>105</v>
      </c>
      <c r="S260" s="446" t="b">
        <f t="shared" si="110"/>
        <v>1</v>
      </c>
      <c r="T260" s="446" t="str">
        <f t="shared" si="111"/>
        <v>ok</v>
      </c>
      <c r="U260" s="452"/>
      <c r="V260" s="452"/>
      <c r="W260" s="450">
        <v>0</v>
      </c>
      <c r="X260" s="442">
        <f t="shared" si="103"/>
        <v>0</v>
      </c>
      <c r="Y260" s="447" t="b">
        <f t="shared" si="112"/>
        <v>1</v>
      </c>
      <c r="Z260" s="446" t="str">
        <f t="shared" si="133"/>
        <v>ok</v>
      </c>
      <c r="AA260" s="452"/>
      <c r="AB260" s="451"/>
      <c r="AC260" s="450">
        <v>0</v>
      </c>
      <c r="AD260" s="442">
        <f t="shared" si="104"/>
        <v>0</v>
      </c>
      <c r="AE260" s="447" t="b">
        <f t="shared" si="114"/>
        <v>1</v>
      </c>
      <c r="AF260" s="447" t="str">
        <f>IF(AE260,"ok","")</f>
        <v>ok</v>
      </c>
      <c r="AG260" s="452"/>
      <c r="AH260" s="451">
        <v>285960</v>
      </c>
      <c r="AI260" s="450">
        <v>330763</v>
      </c>
      <c r="AJ260" s="442">
        <f t="shared" si="122"/>
        <v>-0.13545348179814551</v>
      </c>
      <c r="AK260" s="446" t="b">
        <f t="shared" si="115"/>
        <v>0</v>
      </c>
      <c r="AL260" s="446" t="str">
        <f t="shared" si="116"/>
        <v/>
      </c>
      <c r="AM260" s="465"/>
      <c r="AN260" s="451">
        <v>467679</v>
      </c>
      <c r="AO260" s="450">
        <v>485434</v>
      </c>
      <c r="AP260" s="447">
        <f t="shared" si="117"/>
        <v>-3.6575517990087222E-2</v>
      </c>
      <c r="AQ260" s="446" t="b">
        <f t="shared" si="118"/>
        <v>1</v>
      </c>
      <c r="AR260" s="446" t="b">
        <f t="shared" si="119"/>
        <v>1</v>
      </c>
      <c r="AS260" s="446" t="str">
        <f>IF(AND(AQ260,AR260),"ok","")</f>
        <v>ok</v>
      </c>
      <c r="AT260" s="465"/>
      <c r="AU260" s="443">
        <v>219133.65</v>
      </c>
      <c r="AV260" s="443">
        <v>91436.63</v>
      </c>
      <c r="AW260" s="443" t="s">
        <v>7335</v>
      </c>
      <c r="AX260" s="444">
        <v>5.2667999999999999</v>
      </c>
      <c r="AY260" s="443">
        <v>576762.54</v>
      </c>
      <c r="AZ260" s="443">
        <v>714878.05</v>
      </c>
      <c r="BA260" s="442" t="s">
        <v>7336</v>
      </c>
      <c r="BB260" s="442"/>
      <c r="BC260" s="441" t="s">
        <v>3565</v>
      </c>
      <c r="BD260" s="440">
        <v>280307</v>
      </c>
      <c r="BE260" s="439">
        <v>449702.12</v>
      </c>
      <c r="BF260" s="439">
        <v>2550</v>
      </c>
      <c r="BG260" s="439" t="s">
        <v>6949</v>
      </c>
      <c r="BH260" s="439">
        <f>ROUND((AY260+BF260),0)</f>
        <v>579313</v>
      </c>
      <c r="BI260" s="438" t="e">
        <f t="shared" si="123"/>
        <v>#VALUE!</v>
      </c>
      <c r="BJ260" t="e">
        <f>VLOOKUP(P260,'[1]Critère Allocation'!$A$4:$K$10,11,FALSE)</f>
        <v>#N/A</v>
      </c>
      <c r="BK260" s="431" t="e">
        <f t="shared" si="131"/>
        <v>#N/A</v>
      </c>
      <c r="BL260" s="437" t="e">
        <f>$BO260*VLOOKUP($C260,'[1]PARAMETRES 2024'!$C$2:$I$27,2,FALSE)</f>
        <v>#N/A</v>
      </c>
      <c r="BM260" s="436" t="e">
        <f>$BO260*VLOOKUP($C260,'[1]PARAMETRES 2024'!$C$2:$I$27,3,FALSE)</f>
        <v>#N/A</v>
      </c>
      <c r="BN260" s="437" t="e">
        <f>$BO260*VLOOKUP($C260,'[1]PARAMETRES 2024'!$C$2:$I$27,4,FALSE)</f>
        <v>#N/A</v>
      </c>
      <c r="BO260" s="434" t="e">
        <f>$BK260/(1-VLOOKUP($C260,'[1]PARAMETRES 2024'!$C$2:$I$27,5,FALSE))</f>
        <v>#N/A</v>
      </c>
      <c r="BP260" s="437">
        <f t="shared" si="105"/>
        <v>0</v>
      </c>
      <c r="BQ260" s="467" t="e">
        <f>BO260*$BQ$1</f>
        <v>#N/A</v>
      </c>
      <c r="BR260" s="434" t="e">
        <f t="shared" si="106"/>
        <v>#N/A</v>
      </c>
      <c r="BS260" s="436">
        <f>IFERROR(BO260*VLOOKUP(C260,'[1]PARAMETRES 2024'!$C$2:$I$27,6,FALSE),0)</f>
        <v>0</v>
      </c>
      <c r="BT260" s="436">
        <f>IFERROR((BP260+BQ260)*VLOOKUP(C260,'[1]PARAMETRES 2024'!$C$2:$I$27,7,FALSE),0)</f>
        <v>0</v>
      </c>
      <c r="BU260" s="435" t="e">
        <f t="shared" si="107"/>
        <v>#N/A</v>
      </c>
      <c r="BX260" s="434" t="e">
        <f t="shared" si="108"/>
        <v>#N/A</v>
      </c>
      <c r="BZ260" s="433"/>
      <c r="CG260" s="433"/>
      <c r="CN260" s="433"/>
    </row>
    <row r="261" spans="1:486" s="468" customFormat="1" ht="14.25" customHeight="1" x14ac:dyDescent="0.25">
      <c r="A261" t="str">
        <f t="shared" si="102"/>
        <v>Qzxuai24677</v>
      </c>
      <c r="B261" s="445"/>
      <c r="C261" s="456" t="s">
        <v>6258</v>
      </c>
      <c r="D261" s="456" t="s">
        <v>6259</v>
      </c>
      <c r="E261" s="458" t="s">
        <v>6260</v>
      </c>
      <c r="F261" s="456" t="s">
        <v>6261</v>
      </c>
      <c r="G261" s="457" t="s">
        <v>6262</v>
      </c>
      <c r="H261" s="456" t="s">
        <v>6263</v>
      </c>
      <c r="I261" s="456" t="s">
        <v>6264</v>
      </c>
      <c r="J261" s="456">
        <v>69256</v>
      </c>
      <c r="K261" s="456" t="s">
        <v>6265</v>
      </c>
      <c r="L261" s="456" t="s">
        <v>6266</v>
      </c>
      <c r="M261" s="470">
        <v>102080</v>
      </c>
      <c r="N261" s="455" t="s">
        <v>6267</v>
      </c>
      <c r="O261" s="456" t="s">
        <v>6268</v>
      </c>
      <c r="P261" s="455" t="s">
        <v>6269</v>
      </c>
      <c r="Q261" s="454" t="s">
        <v>105</v>
      </c>
      <c r="R261" s="453" t="s">
        <v>105</v>
      </c>
      <c r="S261" s="446" t="b">
        <f t="shared" si="110"/>
        <v>1</v>
      </c>
      <c r="T261" s="446" t="str">
        <f t="shared" si="111"/>
        <v>ok</v>
      </c>
      <c r="U261" s="452"/>
      <c r="V261" s="452"/>
      <c r="W261" s="450">
        <v>0</v>
      </c>
      <c r="X261" s="442">
        <f t="shared" si="103"/>
        <v>0</v>
      </c>
      <c r="Y261" s="447" t="b">
        <f t="shared" si="112"/>
        <v>1</v>
      </c>
      <c r="Z261" s="446" t="str">
        <f t="shared" si="133"/>
        <v>ok</v>
      </c>
      <c r="AA261" s="452"/>
      <c r="AB261" s="451"/>
      <c r="AC261" s="450"/>
      <c r="AD261" s="442">
        <f t="shared" si="104"/>
        <v>0</v>
      </c>
      <c r="AE261" s="447" t="b">
        <f t="shared" si="114"/>
        <v>1</v>
      </c>
      <c r="AF261" s="447" t="str">
        <f>IF(AE261,"ok","")</f>
        <v>ok</v>
      </c>
      <c r="AG261" s="452"/>
      <c r="AH261" s="451">
        <v>82091</v>
      </c>
      <c r="AI261" s="450">
        <v>151501</v>
      </c>
      <c r="AJ261" s="442">
        <f t="shared" si="122"/>
        <v>-0.45814879109708845</v>
      </c>
      <c r="AK261" s="446" t="b">
        <f t="shared" si="115"/>
        <v>0</v>
      </c>
      <c r="AL261" s="446" t="str">
        <f t="shared" si="116"/>
        <v/>
      </c>
      <c r="AM261" s="465"/>
      <c r="AN261" s="451">
        <v>107747</v>
      </c>
      <c r="AO261" s="450">
        <v>322157</v>
      </c>
      <c r="AP261" s="447">
        <f t="shared" si="117"/>
        <v>-0.66554506032772842</v>
      </c>
      <c r="AQ261" s="446" t="b">
        <f t="shared" si="118"/>
        <v>0</v>
      </c>
      <c r="AR261" s="446" t="b">
        <f t="shared" si="119"/>
        <v>1</v>
      </c>
      <c r="AS261" s="446" t="str">
        <f>IF(AND(AQ261,AR261),"ok","")</f>
        <v/>
      </c>
      <c r="AT261" s="465"/>
      <c r="AU261" s="443">
        <v>38148.93</v>
      </c>
      <c r="AV261" s="443">
        <v>64572.27</v>
      </c>
      <c r="AW261" s="443" t="s">
        <v>7337</v>
      </c>
      <c r="AX261" s="444">
        <v>6.5570000000000004</v>
      </c>
      <c r="AY261" s="443">
        <v>22117.41</v>
      </c>
      <c r="AZ261" s="443">
        <v>747063.2</v>
      </c>
      <c r="BA261" s="442" t="s">
        <v>7338</v>
      </c>
      <c r="BB261" s="442"/>
      <c r="BC261" s="441" t="s">
        <v>3565</v>
      </c>
      <c r="BD261" s="440">
        <v>17452</v>
      </c>
      <c r="BE261" s="439">
        <v>10674.51</v>
      </c>
      <c r="BF261" s="439">
        <v>2560</v>
      </c>
      <c r="BG261" s="439" t="s">
        <v>6572</v>
      </c>
      <c r="BH261" s="439">
        <f>ROUND((AY261+BF261),0)</f>
        <v>24677</v>
      </c>
      <c r="BI261" s="438" t="e">
        <f t="shared" si="123"/>
        <v>#VALUE!</v>
      </c>
      <c r="BJ261" t="e">
        <f>VLOOKUP(P261,'[1]Critère Allocation'!$A$4:$K$10,11,FALSE)</f>
        <v>#N/A</v>
      </c>
      <c r="BK261" s="431" t="e">
        <f t="shared" si="131"/>
        <v>#N/A</v>
      </c>
      <c r="BL261" s="437" t="e">
        <f>$BO261*VLOOKUP($C261,'[1]PARAMETRES 2024'!$C$2:$I$27,2,FALSE)</f>
        <v>#N/A</v>
      </c>
      <c r="BM261" s="436" t="e">
        <f>$BO261*VLOOKUP($C261,'[1]PARAMETRES 2024'!$C$2:$I$27,3,FALSE)</f>
        <v>#N/A</v>
      </c>
      <c r="BN261" s="437" t="e">
        <f>$BO261*VLOOKUP($C261,'[1]PARAMETRES 2024'!$C$2:$I$27,4,FALSE)</f>
        <v>#N/A</v>
      </c>
      <c r="BO261" s="434" t="e">
        <f>$BK261/(1-VLOOKUP($C261,'[1]PARAMETRES 2024'!$C$2:$I$27,5,FALSE))</f>
        <v>#N/A</v>
      </c>
      <c r="BP261" s="437">
        <f t="shared" si="105"/>
        <v>0</v>
      </c>
      <c r="BQ261" s="437">
        <f t="shared" ref="BQ261:BQ267" si="134">IF(C261="France",BO261*$BQ$2,0)</f>
        <v>0</v>
      </c>
      <c r="BR261" s="434" t="e">
        <f t="shared" si="106"/>
        <v>#N/A</v>
      </c>
      <c r="BS261" s="436">
        <f>IFERROR(BO261*VLOOKUP(C261,'[1]PARAMETRES 2024'!$C$2:$I$27,6,FALSE),0)</f>
        <v>0</v>
      </c>
      <c r="BT261" s="436">
        <f>IFERROR((BP261+BQ261)*VLOOKUP(C261,'[1]PARAMETRES 2024'!$C$2:$I$27,7,FALSE),0)</f>
        <v>0</v>
      </c>
      <c r="BU261" s="435" t="e">
        <f t="shared" si="107"/>
        <v>#N/A</v>
      </c>
      <c r="BV261" s="432"/>
      <c r="BW261" s="432"/>
      <c r="BX261" s="434" t="e">
        <f t="shared" si="108"/>
        <v>#N/A</v>
      </c>
      <c r="BY261" s="432"/>
      <c r="BZ261" s="433"/>
      <c r="CA261" s="432"/>
      <c r="CB261" s="432"/>
      <c r="CC261" s="432"/>
      <c r="CD261" s="432"/>
      <c r="CE261" s="432"/>
      <c r="CF261" s="432"/>
      <c r="CG261" s="433"/>
      <c r="CH261" s="432"/>
      <c r="CI261" s="432"/>
      <c r="CJ261" s="432"/>
      <c r="CK261" s="432"/>
      <c r="CL261" s="432"/>
      <c r="CM261" s="432"/>
      <c r="CN261" s="433"/>
      <c r="CO261" s="432"/>
      <c r="CP261" s="432"/>
      <c r="CQ261" s="432"/>
      <c r="CR261" s="432"/>
      <c r="CS261" s="432"/>
      <c r="CT261" s="432"/>
      <c r="CU261" s="432"/>
      <c r="CV261" s="432"/>
      <c r="CW261" s="432"/>
      <c r="CX261" s="432"/>
      <c r="CY261" s="432"/>
      <c r="CZ261" s="432"/>
      <c r="DA261" s="432"/>
      <c r="DB261" s="432"/>
      <c r="DC261" s="432"/>
      <c r="DD261" s="432"/>
      <c r="DE261" s="432"/>
      <c r="DF261" s="432"/>
      <c r="DG261" s="432"/>
      <c r="DH261" s="432"/>
      <c r="DI261" s="432"/>
      <c r="DJ261" s="432"/>
      <c r="DK261" s="432"/>
      <c r="DL261" s="432"/>
      <c r="DM261" s="432"/>
      <c r="DN261" s="432"/>
      <c r="DO261" s="432"/>
      <c r="DP261" s="432"/>
      <c r="DQ261" s="432"/>
      <c r="DR261" s="432"/>
      <c r="DS261" s="432"/>
      <c r="DT261" s="432"/>
      <c r="DU261" s="432"/>
      <c r="DV261" s="432"/>
      <c r="DW261" s="432"/>
      <c r="DX261" s="432"/>
      <c r="DY261" s="432"/>
      <c r="DZ261" s="432"/>
      <c r="EA261" s="432"/>
      <c r="EB261" s="432"/>
      <c r="EC261" s="432"/>
      <c r="ED261" s="432"/>
      <c r="EE261" s="432"/>
      <c r="EF261" s="432"/>
      <c r="EG261" s="432"/>
      <c r="EH261" s="432"/>
      <c r="EI261" s="432"/>
      <c r="EJ261" s="432"/>
      <c r="EK261" s="432"/>
      <c r="EL261" s="432"/>
      <c r="EM261" s="432"/>
      <c r="EN261" s="432"/>
      <c r="EO261" s="432"/>
      <c r="EP261" s="432"/>
      <c r="EQ261" s="432"/>
      <c r="ER261" s="432"/>
      <c r="ES261" s="432"/>
      <c r="ET261" s="432"/>
      <c r="EU261" s="432"/>
      <c r="EV261" s="432"/>
      <c r="EW261" s="432"/>
      <c r="EX261" s="432"/>
      <c r="EY261" s="432"/>
      <c r="EZ261" s="432"/>
      <c r="FA261" s="432"/>
      <c r="FB261" s="432"/>
      <c r="FC261" s="432"/>
      <c r="FD261" s="432"/>
      <c r="FE261" s="432"/>
      <c r="FF261" s="432"/>
      <c r="FG261" s="432"/>
      <c r="FH261" s="432"/>
      <c r="FI261" s="432"/>
      <c r="FJ261" s="432"/>
      <c r="FK261" s="432"/>
      <c r="FL261" s="432"/>
      <c r="FM261" s="432"/>
      <c r="FN261" s="432"/>
      <c r="FO261" s="432"/>
      <c r="FP261" s="432"/>
      <c r="FQ261" s="432"/>
      <c r="FR261" s="432"/>
      <c r="FS261" s="432"/>
      <c r="FT261" s="432"/>
      <c r="FU261" s="432"/>
      <c r="FV261" s="432"/>
      <c r="FW261" s="432"/>
      <c r="FX261" s="432"/>
      <c r="FY261" s="432"/>
      <c r="FZ261" s="432"/>
      <c r="GA261" s="432"/>
      <c r="GB261" s="432"/>
      <c r="GC261" s="432"/>
      <c r="GD261" s="432"/>
      <c r="GE261" s="432"/>
      <c r="GF261" s="432"/>
      <c r="GG261" s="432"/>
      <c r="GH261" s="432"/>
      <c r="GI261" s="432"/>
      <c r="GJ261" s="432"/>
      <c r="GK261" s="432"/>
      <c r="GL261" s="432"/>
      <c r="GM261" s="432"/>
      <c r="GN261" s="432"/>
      <c r="GO261" s="432"/>
      <c r="GP261" s="432"/>
      <c r="GQ261" s="432"/>
      <c r="GR261" s="432"/>
      <c r="GS261" s="432"/>
      <c r="GT261" s="432"/>
      <c r="GU261" s="432"/>
      <c r="GV261" s="432"/>
      <c r="GW261" s="432"/>
      <c r="GX261" s="432"/>
      <c r="GY261" s="432"/>
      <c r="GZ261" s="432"/>
      <c r="HA261" s="432"/>
      <c r="HB261" s="432"/>
      <c r="HC261" s="432"/>
      <c r="HD261" s="432"/>
      <c r="HE261" s="432"/>
      <c r="HF261" s="432"/>
      <c r="HG261" s="432"/>
      <c r="HH261" s="432"/>
      <c r="HI261" s="432"/>
      <c r="HJ261" s="432"/>
      <c r="HK261" s="432"/>
      <c r="HL261" s="432"/>
      <c r="HM261" s="432"/>
      <c r="HN261" s="432"/>
      <c r="HO261" s="432"/>
      <c r="HP261" s="432"/>
      <c r="HQ261" s="432"/>
      <c r="HR261" s="432"/>
      <c r="HS261" s="432"/>
      <c r="HT261" s="432"/>
      <c r="HU261" s="432"/>
      <c r="HV261" s="432"/>
      <c r="HW261" s="432"/>
      <c r="HX261" s="432"/>
      <c r="HY261" s="432"/>
      <c r="HZ261" s="432"/>
      <c r="IA261" s="432"/>
      <c r="IB261" s="432"/>
      <c r="IC261" s="432"/>
      <c r="ID261" s="432"/>
      <c r="IE261" s="432"/>
      <c r="IF261" s="432"/>
      <c r="IG261" s="432"/>
      <c r="IH261" s="432"/>
      <c r="II261" s="432"/>
      <c r="IJ261" s="432"/>
      <c r="IK261" s="432"/>
      <c r="IL261" s="432"/>
      <c r="IM261" s="432"/>
      <c r="IN261" s="432"/>
      <c r="IO261" s="432"/>
      <c r="IP261" s="432"/>
      <c r="IQ261" s="432"/>
      <c r="IR261" s="432"/>
      <c r="IS261" s="432"/>
      <c r="IT261" s="432"/>
      <c r="IU261" s="432"/>
      <c r="IV261" s="432"/>
      <c r="IW261" s="432"/>
      <c r="IX261" s="432"/>
      <c r="IY261" s="432"/>
      <c r="IZ261" s="432"/>
      <c r="JA261" s="432"/>
      <c r="JB261" s="432"/>
      <c r="JC261" s="432"/>
      <c r="JD261" s="432"/>
      <c r="JE261" s="432"/>
      <c r="JF261" s="432"/>
      <c r="JG261" s="432"/>
      <c r="JH261" s="432"/>
      <c r="JI261" s="432"/>
      <c r="JJ261" s="432"/>
      <c r="JK261" s="432"/>
      <c r="JL261" s="432"/>
      <c r="JM261" s="432"/>
      <c r="JN261" s="432"/>
      <c r="JO261" s="432"/>
      <c r="JP261" s="432"/>
      <c r="JQ261" s="432"/>
      <c r="JR261" s="432"/>
      <c r="JS261" s="432"/>
      <c r="JT261" s="432"/>
      <c r="JU261" s="432"/>
      <c r="JV261" s="432"/>
      <c r="JW261" s="432"/>
      <c r="JX261" s="432"/>
      <c r="JY261" s="432"/>
      <c r="JZ261" s="432"/>
      <c r="KA261" s="432"/>
      <c r="KB261" s="432"/>
      <c r="KC261" s="432"/>
      <c r="KD261" s="432"/>
      <c r="KE261" s="432"/>
      <c r="KF261" s="432"/>
      <c r="KG261" s="432"/>
      <c r="KH261" s="432"/>
      <c r="KI261" s="432"/>
      <c r="KJ261" s="432"/>
      <c r="KK261" s="432"/>
      <c r="KL261" s="432"/>
      <c r="KM261" s="432"/>
      <c r="KN261" s="432"/>
      <c r="KO261" s="432"/>
      <c r="KP261" s="432"/>
      <c r="KQ261" s="432"/>
      <c r="KR261" s="432"/>
      <c r="KS261" s="432"/>
      <c r="KT261" s="432"/>
      <c r="KU261" s="432"/>
      <c r="KV261" s="432"/>
      <c r="KW261" s="432"/>
      <c r="KX261" s="432"/>
      <c r="KY261" s="432"/>
      <c r="KZ261" s="432"/>
      <c r="LA261" s="432"/>
      <c r="LB261" s="432"/>
      <c r="LC261" s="432"/>
      <c r="LD261" s="432"/>
      <c r="LE261" s="432"/>
      <c r="LF261" s="432"/>
      <c r="LG261" s="432"/>
      <c r="LH261" s="432"/>
      <c r="LI261" s="432"/>
      <c r="LJ261" s="432"/>
      <c r="LK261" s="432"/>
      <c r="LL261" s="432"/>
      <c r="LM261" s="432"/>
      <c r="LN261" s="432"/>
      <c r="LO261" s="432"/>
      <c r="LP261" s="432"/>
      <c r="LQ261" s="432"/>
      <c r="LR261" s="432"/>
      <c r="LS261" s="432"/>
      <c r="LT261" s="432"/>
      <c r="LU261" s="432"/>
      <c r="LV261" s="432"/>
      <c r="LW261" s="432"/>
      <c r="LX261" s="432"/>
      <c r="LY261" s="432"/>
      <c r="LZ261" s="432"/>
      <c r="MA261" s="432"/>
      <c r="MB261" s="432"/>
      <c r="MC261" s="432"/>
      <c r="MD261" s="432"/>
      <c r="ME261" s="432"/>
      <c r="MF261" s="432"/>
      <c r="MG261" s="432"/>
      <c r="MH261" s="432"/>
      <c r="MI261" s="432"/>
      <c r="MJ261" s="432"/>
      <c r="MK261" s="432"/>
      <c r="ML261" s="432"/>
      <c r="MM261" s="432"/>
      <c r="MN261" s="432"/>
      <c r="MO261" s="432"/>
      <c r="MP261" s="432"/>
      <c r="MQ261" s="432"/>
      <c r="MR261" s="432"/>
      <c r="MS261" s="432"/>
      <c r="MT261" s="432"/>
      <c r="MU261" s="432"/>
      <c r="MV261" s="432"/>
      <c r="MW261" s="432"/>
      <c r="MX261" s="432"/>
      <c r="MY261" s="432"/>
      <c r="MZ261" s="432"/>
      <c r="NA261" s="432"/>
      <c r="NB261" s="432"/>
      <c r="NC261" s="432"/>
      <c r="ND261" s="432"/>
      <c r="NE261" s="432"/>
      <c r="NF261" s="432"/>
      <c r="NG261" s="432"/>
      <c r="NH261" s="432"/>
      <c r="NI261" s="432"/>
      <c r="NJ261" s="432"/>
      <c r="NK261" s="432"/>
      <c r="NL261" s="432"/>
      <c r="NM261" s="432"/>
      <c r="NN261" s="432"/>
      <c r="NO261" s="432"/>
      <c r="NP261" s="432"/>
      <c r="NQ261" s="432"/>
      <c r="NR261" s="432"/>
      <c r="NS261" s="432"/>
      <c r="NT261" s="432"/>
      <c r="NU261" s="432"/>
      <c r="NV261" s="432"/>
      <c r="NW261" s="432"/>
      <c r="NX261" s="432"/>
      <c r="NY261" s="432"/>
      <c r="NZ261" s="432"/>
      <c r="OA261" s="432"/>
      <c r="OB261" s="432"/>
      <c r="OC261" s="432"/>
      <c r="OD261" s="432"/>
      <c r="OE261" s="432"/>
      <c r="OF261" s="432"/>
      <c r="OG261" s="432"/>
      <c r="OH261" s="432"/>
      <c r="OI261" s="432"/>
      <c r="OJ261" s="432"/>
      <c r="OK261" s="432"/>
      <c r="OL261" s="432"/>
      <c r="OM261" s="432"/>
      <c r="ON261" s="432"/>
      <c r="OO261" s="432"/>
      <c r="OP261" s="432"/>
      <c r="OQ261" s="432"/>
      <c r="OR261" s="432"/>
      <c r="OS261" s="432"/>
      <c r="OT261" s="432"/>
      <c r="OU261" s="432"/>
      <c r="OV261" s="432"/>
      <c r="OW261" s="432"/>
      <c r="OX261" s="432"/>
      <c r="OY261" s="432"/>
      <c r="OZ261" s="432"/>
      <c r="PA261" s="432"/>
      <c r="PB261" s="432"/>
      <c r="PC261" s="432"/>
      <c r="PD261" s="432"/>
      <c r="PE261" s="432"/>
      <c r="PF261" s="432"/>
      <c r="PG261" s="432"/>
      <c r="PH261" s="432"/>
      <c r="PI261" s="432"/>
      <c r="PJ261" s="432"/>
      <c r="PK261" s="432"/>
      <c r="PL261" s="432"/>
      <c r="PM261" s="432"/>
      <c r="PN261" s="432"/>
      <c r="PO261" s="432"/>
      <c r="PP261" s="432"/>
      <c r="PQ261" s="432"/>
      <c r="PR261" s="432"/>
      <c r="PS261" s="432"/>
      <c r="PT261" s="432"/>
      <c r="PU261" s="432"/>
      <c r="PV261" s="432"/>
      <c r="PW261" s="432"/>
      <c r="PX261" s="432"/>
      <c r="PY261" s="432"/>
      <c r="PZ261" s="432"/>
      <c r="QA261" s="432"/>
      <c r="QB261" s="432"/>
      <c r="QC261" s="432"/>
      <c r="QD261" s="432"/>
      <c r="QE261" s="432"/>
      <c r="QF261" s="432"/>
      <c r="QG261" s="432"/>
      <c r="QH261" s="432"/>
      <c r="QI261" s="432"/>
      <c r="QJ261" s="432"/>
      <c r="QK261" s="432"/>
      <c r="QL261" s="432"/>
      <c r="QM261" s="432"/>
      <c r="QN261" s="432"/>
      <c r="QO261" s="432"/>
      <c r="QP261" s="432"/>
      <c r="QQ261" s="432"/>
      <c r="QR261" s="432"/>
      <c r="QS261" s="432"/>
      <c r="QT261" s="432"/>
      <c r="QU261" s="432"/>
      <c r="QV261" s="432"/>
      <c r="QW261" s="432"/>
      <c r="QX261" s="432"/>
      <c r="QY261" s="432"/>
      <c r="QZ261" s="432"/>
      <c r="RA261" s="432"/>
      <c r="RB261" s="432"/>
      <c r="RC261" s="432"/>
      <c r="RD261" s="432"/>
      <c r="RE261" s="432"/>
      <c r="RF261" s="432"/>
      <c r="RG261" s="432"/>
      <c r="RH261" s="432"/>
      <c r="RI261" s="432"/>
      <c r="RJ261" s="432"/>
      <c r="RK261" s="432"/>
      <c r="RL261" s="432"/>
      <c r="RM261" s="432"/>
      <c r="RN261" s="432"/>
      <c r="RO261" s="432"/>
      <c r="RP261" s="432"/>
      <c r="RQ261" s="432"/>
      <c r="RR261" s="432"/>
    </row>
    <row r="262" spans="1:486" s="432" customFormat="1" ht="14.25" customHeight="1" x14ac:dyDescent="0.25">
      <c r="A262" t="str">
        <f t="shared" ref="A262:A294" si="135">CONCATENATE(H262,BH262)</f>
        <v>8052612</v>
      </c>
      <c r="B262" s="445"/>
      <c r="C262" s="456" t="s">
        <v>6270</v>
      </c>
      <c r="D262" s="456" t="s">
        <v>6271</v>
      </c>
      <c r="E262" s="458" t="s">
        <v>6272</v>
      </c>
      <c r="F262" s="456" t="s">
        <v>6273</v>
      </c>
      <c r="G262" s="457" t="s">
        <v>6274</v>
      </c>
      <c r="H262" s="456"/>
      <c r="I262" s="456"/>
      <c r="J262" s="456"/>
      <c r="K262" s="456"/>
      <c r="L262" s="456"/>
      <c r="M262" s="456"/>
      <c r="N262" s="455"/>
      <c r="O262" s="456"/>
      <c r="P262" s="455"/>
      <c r="Q262" s="454" t="s">
        <v>90</v>
      </c>
      <c r="R262" s="453" t="s">
        <v>90</v>
      </c>
      <c r="S262" s="446" t="b">
        <v>1</v>
      </c>
      <c r="T262" s="446" t="s">
        <v>3</v>
      </c>
      <c r="U262" s="452"/>
      <c r="V262" s="451"/>
      <c r="W262" s="450"/>
      <c r="X262" s="442">
        <f t="shared" ref="X262:X294" si="136">IF(W262=0,IF(V262=0,0,1),(V262-W262)/W262)</f>
        <v>0</v>
      </c>
      <c r="Y262" s="447" t="b">
        <v>1</v>
      </c>
      <c r="Z262" s="446" t="s">
        <v>3</v>
      </c>
      <c r="AA262" s="452"/>
      <c r="AB262" s="451">
        <v>33951365.960000001</v>
      </c>
      <c r="AC262" s="450">
        <v>3706481</v>
      </c>
      <c r="AD262" s="442">
        <f t="shared" ref="AD262:AD294" si="137">IF(AC262=0,IF(AB262=0,0,1),(AB262-AC262)/AC262)</f>
        <v>8.16</v>
      </c>
      <c r="AE262" s="447" t="b">
        <v>0</v>
      </c>
      <c r="AF262" s="447" t="s">
        <v>70</v>
      </c>
      <c r="AG262" s="452"/>
      <c r="AH262" s="451">
        <v>53345557</v>
      </c>
      <c r="AI262" s="450">
        <v>43833161</v>
      </c>
      <c r="AJ262" s="442">
        <f t="shared" si="122"/>
        <v>0.217013689704012</v>
      </c>
      <c r="AK262" s="446" t="b">
        <v>0</v>
      </c>
      <c r="AL262" s="446" t="s">
        <v>3</v>
      </c>
      <c r="AM262" s="445"/>
      <c r="AN262" s="449">
        <v>83909360</v>
      </c>
      <c r="AO262" s="448">
        <v>43833161</v>
      </c>
      <c r="AP262" s="447">
        <v>0.91428950332831349</v>
      </c>
      <c r="AQ262" s="446" t="b">
        <v>0</v>
      </c>
      <c r="AR262" s="446" t="b">
        <v>1</v>
      </c>
      <c r="AS262" s="446" t="s">
        <v>3</v>
      </c>
      <c r="AT262" s="445"/>
      <c r="AU262" s="443">
        <v>19355965.050000001</v>
      </c>
      <c r="AV262" s="443">
        <v>30430983.059999999</v>
      </c>
      <c r="AW262" s="443" t="s">
        <v>7339</v>
      </c>
      <c r="AX262" s="444">
        <v>5.8612500000000001</v>
      </c>
      <c r="AY262" s="443">
        <v>8050042.7300000004</v>
      </c>
      <c r="AZ262" s="443">
        <v>3236447.04</v>
      </c>
      <c r="BA262" s="442" t="s">
        <v>7340</v>
      </c>
      <c r="BB262" s="442">
        <v>1998502</v>
      </c>
      <c r="BC262" s="441">
        <v>7638589</v>
      </c>
      <c r="BD262" s="440">
        <v>4346987</v>
      </c>
      <c r="BE262" s="439" t="s">
        <v>7341</v>
      </c>
      <c r="BF262" s="439">
        <v>2570</v>
      </c>
      <c r="BG262" s="439" t="s">
        <v>5999</v>
      </c>
      <c r="BH262" s="439">
        <f>ROUND((AY262+BF262),0)-1</f>
        <v>8052612</v>
      </c>
      <c r="BI262" s="438" t="e">
        <f t="shared" si="123"/>
        <v>#VALUE!</v>
      </c>
      <c r="BJ262" s="469" t="e">
        <f>VLOOKUP(P262,'[1]Critère Allocation'!$A$4:$K$10,11,FALSE)</f>
        <v>#N/A</v>
      </c>
      <c r="BK262" s="431" t="e">
        <f t="shared" si="131"/>
        <v>#N/A</v>
      </c>
      <c r="BL262" s="437" t="e">
        <f>$BO262*VLOOKUP($C262,'[1]PARAMETRES 2024'!$C$2:$I$27,2,FALSE)</f>
        <v>#N/A</v>
      </c>
      <c r="BM262" s="436" t="e">
        <f>$BO262*VLOOKUP($C262,'[1]PARAMETRES 2024'!$C$2:$I$27,3,FALSE)</f>
        <v>#N/A</v>
      </c>
      <c r="BN262" s="437" t="e">
        <f>$BO262*VLOOKUP($C262,'[1]PARAMETRES 2024'!$C$2:$I$27,4,FALSE)</f>
        <v>#N/A</v>
      </c>
      <c r="BO262" s="434" t="e">
        <f>$BK262/(1-VLOOKUP($C262,'[1]PARAMETRES 2024'!$C$2:$I$27,5,FALSE))</f>
        <v>#N/A</v>
      </c>
      <c r="BP262" s="437">
        <f t="shared" ref="BP262:BP294" si="138">IF(C262="France", BO262*12%,0)</f>
        <v>0</v>
      </c>
      <c r="BQ262" s="437">
        <f t="shared" si="134"/>
        <v>0</v>
      </c>
      <c r="BR262" s="434" t="e">
        <f t="shared" ref="BR262:BR294" si="139">BO262+BP262+BQ262</f>
        <v>#N/A</v>
      </c>
      <c r="BS262" s="436">
        <f>IFERROR(BO262*VLOOKUP(C262,'[1]PARAMETRES 2024'!$C$2:$I$27,6,FALSE),0)</f>
        <v>0</v>
      </c>
      <c r="BT262" s="436">
        <f>IFERROR((BP262+BQ262)*VLOOKUP(C262,'[1]PARAMETRES 2024'!$C$2:$I$27,7,FALSE),0)</f>
        <v>0</v>
      </c>
      <c r="BU262" s="435" t="e">
        <f t="shared" ref="BU262:BU294" si="140">SUM(BR262:BT262)</f>
        <v>#N/A</v>
      </c>
      <c r="BV262" s="437">
        <f>30441.59</f>
        <v>30441.59</v>
      </c>
      <c r="BW262" s="459" t="e">
        <f>BV262*(1+VLOOKUP($C262,'[1]PARAMETRES 2024'!$C$2:$I$27,7,))</f>
        <v>#N/A</v>
      </c>
      <c r="BX262" s="434" t="e">
        <f t="shared" ref="BX262:BX294" si="141">BU262+BW262</f>
        <v>#N/A</v>
      </c>
      <c r="BZ262" s="433"/>
      <c r="CG262" s="433"/>
      <c r="CN262" s="433"/>
    </row>
    <row r="263" spans="1:486" s="432" customFormat="1" ht="14.25" customHeight="1" x14ac:dyDescent="0.25">
      <c r="A263" t="str">
        <f t="shared" si="135"/>
        <v>2.70416598148</v>
      </c>
      <c r="B263" s="445"/>
      <c r="C263" s="456" t="s">
        <v>6275</v>
      </c>
      <c r="D263" s="456" t="s">
        <v>6276</v>
      </c>
      <c r="E263" s="458" t="s">
        <v>6277</v>
      </c>
      <c r="F263" s="456">
        <v>49987</v>
      </c>
      <c r="G263" s="457" t="s">
        <v>6278</v>
      </c>
      <c r="H263" s="456" t="s">
        <v>6279</v>
      </c>
      <c r="I263" s="456">
        <v>316955</v>
      </c>
      <c r="J263" s="632">
        <v>3874865</v>
      </c>
      <c r="K263" s="456" t="s">
        <v>6280</v>
      </c>
      <c r="L263" s="456" t="s">
        <v>6281</v>
      </c>
      <c r="M263" s="470"/>
      <c r="N263" s="455"/>
      <c r="O263" s="456"/>
      <c r="P263" s="455"/>
      <c r="Q263" s="454" t="s">
        <v>90</v>
      </c>
      <c r="R263" s="453" t="s">
        <v>90</v>
      </c>
      <c r="S263" s="446" t="b">
        <v>1</v>
      </c>
      <c r="T263" s="446" t="s">
        <v>3</v>
      </c>
      <c r="U263" s="452"/>
      <c r="V263" s="451"/>
      <c r="W263" s="450"/>
      <c r="X263" s="442">
        <f t="shared" si="136"/>
        <v>0</v>
      </c>
      <c r="Y263" s="447" t="b">
        <v>1</v>
      </c>
      <c r="Z263" s="446" t="s">
        <v>3</v>
      </c>
      <c r="AA263" s="452"/>
      <c r="AB263" s="449">
        <v>569871.07999999996</v>
      </c>
      <c r="AC263" s="450">
        <v>62213</v>
      </c>
      <c r="AD263" s="442">
        <f t="shared" si="137"/>
        <v>8.16</v>
      </c>
      <c r="AE263" s="447" t="b">
        <v>0</v>
      </c>
      <c r="AF263" s="447" t="s">
        <v>70</v>
      </c>
      <c r="AG263" s="452"/>
      <c r="AH263" s="451">
        <v>10024031</v>
      </c>
      <c r="AI263" s="450">
        <v>19140</v>
      </c>
      <c r="AJ263" s="442">
        <f t="shared" si="122"/>
        <v>522.7215778474399</v>
      </c>
      <c r="AK263" s="446" t="b">
        <v>0</v>
      </c>
      <c r="AL263" s="446" t="s">
        <v>3</v>
      </c>
      <c r="AM263" s="462"/>
      <c r="AN263" s="449">
        <v>11541226</v>
      </c>
      <c r="AO263" s="448">
        <v>19154</v>
      </c>
      <c r="AP263" s="447">
        <v>601.5491281194528</v>
      </c>
      <c r="AQ263" s="446" t="b">
        <v>0</v>
      </c>
      <c r="AR263" s="446" t="b">
        <v>1</v>
      </c>
      <c r="AS263" s="446" t="s">
        <v>3</v>
      </c>
      <c r="AT263" s="460"/>
      <c r="AU263" s="443">
        <v>74942235.75</v>
      </c>
      <c r="AV263" s="443">
        <v>13600.96</v>
      </c>
      <c r="AW263" s="443" t="s">
        <v>7342</v>
      </c>
      <c r="AX263" s="444">
        <v>8.6593400000000003</v>
      </c>
      <c r="AY263" s="443">
        <v>595567.62</v>
      </c>
      <c r="AZ263" s="443">
        <v>5814.23</v>
      </c>
      <c r="BA263" s="442" t="s">
        <v>7343</v>
      </c>
      <c r="BB263" s="442">
        <v>85868</v>
      </c>
      <c r="BC263" s="441">
        <v>964751</v>
      </c>
      <c r="BD263" s="440">
        <v>990751</v>
      </c>
      <c r="BE263" s="439">
        <v>4765269.32</v>
      </c>
      <c r="BF263" s="439">
        <v>2580</v>
      </c>
      <c r="BG263" s="439" t="s">
        <v>7308</v>
      </c>
      <c r="BH263" s="439">
        <f t="shared" ref="BH263:BH284" si="142">ROUND((AY263+BF263),0)</f>
        <v>598148</v>
      </c>
      <c r="BI263" s="438" t="e">
        <f t="shared" si="123"/>
        <v>#VALUE!</v>
      </c>
      <c r="BJ263" s="469" t="e">
        <f>VLOOKUP(P263,'[1]Critère Allocation'!$A$4:$K$10,11,FALSE)</f>
        <v>#N/A</v>
      </c>
      <c r="BK263" s="431" t="e">
        <f t="shared" si="131"/>
        <v>#N/A</v>
      </c>
      <c r="BL263" s="437" t="e">
        <f>$BO263*VLOOKUP($C263,'[1]PARAMETRES 2024'!$C$2:$I$27,2,FALSE)</f>
        <v>#N/A</v>
      </c>
      <c r="BM263" s="436" t="e">
        <f>$BO263*VLOOKUP($C263,'[1]PARAMETRES 2024'!$C$2:$I$27,3,FALSE)</f>
        <v>#N/A</v>
      </c>
      <c r="BN263" s="437" t="e">
        <f>$BO263*VLOOKUP($C263,'[1]PARAMETRES 2024'!$C$2:$I$27,4,FALSE)</f>
        <v>#N/A</v>
      </c>
      <c r="BO263" s="434" t="e">
        <f>$BK263/(1-VLOOKUP($C263,'[1]PARAMETRES 2024'!$C$2:$I$27,5,FALSE))</f>
        <v>#N/A</v>
      </c>
      <c r="BP263" s="437">
        <f t="shared" si="138"/>
        <v>0</v>
      </c>
      <c r="BQ263" s="437">
        <f t="shared" si="134"/>
        <v>0</v>
      </c>
      <c r="BR263" s="434" t="e">
        <f t="shared" si="139"/>
        <v>#N/A</v>
      </c>
      <c r="BS263" s="436">
        <f>IFERROR(BO263*VLOOKUP(C263,'[1]PARAMETRES 2024'!$C$2:$I$27,6,FALSE),0)</f>
        <v>0</v>
      </c>
      <c r="BT263" s="436">
        <f>IFERROR((BP263+BQ263)*VLOOKUP(C263,'[1]PARAMETRES 2024'!$C$2:$I$27,7,FALSE),0)</f>
        <v>0</v>
      </c>
      <c r="BU263" s="435" t="e">
        <f t="shared" si="140"/>
        <v>#N/A</v>
      </c>
      <c r="BV263" s="437">
        <f>2809.03</f>
        <v>2809.03</v>
      </c>
      <c r="BW263" s="459" t="e">
        <f>BV263*(1+VLOOKUP($C263,'[1]PARAMETRES 2024'!$C$2:$I$27,7,))</f>
        <v>#N/A</v>
      </c>
      <c r="BX263" s="434" t="e">
        <f t="shared" si="141"/>
        <v>#N/A</v>
      </c>
      <c r="BZ263" s="433"/>
      <c r="CG263" s="433"/>
      <c r="CN263" s="433"/>
    </row>
    <row r="264" spans="1:486" s="432" customFormat="1" ht="14.25" customHeight="1" x14ac:dyDescent="0.25">
      <c r="A264" t="str">
        <f t="shared" si="135"/>
        <v>39543330</v>
      </c>
      <c r="B264" s="445"/>
      <c r="C264" s="456" t="s">
        <v>6282</v>
      </c>
      <c r="D264" s="456" t="s">
        <v>6283</v>
      </c>
      <c r="E264" s="458" t="s">
        <v>6284</v>
      </c>
      <c r="F264" s="456" t="s">
        <v>6285</v>
      </c>
      <c r="G264" s="457" t="s">
        <v>6286</v>
      </c>
      <c r="H264" s="456"/>
      <c r="I264" s="456"/>
      <c r="J264" s="456"/>
      <c r="K264" s="456"/>
      <c r="L264" s="456"/>
      <c r="M264" s="456"/>
      <c r="N264" s="455"/>
      <c r="O264" s="456"/>
      <c r="P264" s="455"/>
      <c r="Q264" s="454" t="s">
        <v>105</v>
      </c>
      <c r="R264" s="453" t="s">
        <v>105</v>
      </c>
      <c r="S264" s="446" t="b">
        <v>1</v>
      </c>
      <c r="T264" s="446" t="s">
        <v>3</v>
      </c>
      <c r="U264" s="452"/>
      <c r="V264" s="451">
        <v>34916828.240000002</v>
      </c>
      <c r="W264" s="450">
        <v>30100714</v>
      </c>
      <c r="X264" s="442">
        <f t="shared" si="136"/>
        <v>0.16000000000000006</v>
      </c>
      <c r="Y264" s="447" t="b">
        <v>0</v>
      </c>
      <c r="Z264" s="446" t="s">
        <v>70</v>
      </c>
      <c r="AA264" s="452"/>
      <c r="AB264" s="451">
        <v>21604570.199999999</v>
      </c>
      <c r="AC264" s="450">
        <v>20381670</v>
      </c>
      <c r="AD264" s="442">
        <f t="shared" si="137"/>
        <v>5.9999999999999963E-2</v>
      </c>
      <c r="AE264" s="447" t="b">
        <v>1</v>
      </c>
      <c r="AF264" s="447" t="s">
        <v>3</v>
      </c>
      <c r="AG264" s="452"/>
      <c r="AH264" s="451"/>
      <c r="AI264" s="450"/>
      <c r="AJ264" s="442">
        <f t="shared" si="122"/>
        <v>0</v>
      </c>
      <c r="AK264" s="446" t="b">
        <v>1</v>
      </c>
      <c r="AL264" s="446" t="s">
        <v>3</v>
      </c>
      <c r="AM264" s="452"/>
      <c r="AN264" s="451"/>
      <c r="AO264" s="450"/>
      <c r="AP264" s="447">
        <v>0</v>
      </c>
      <c r="AQ264" s="446" t="b">
        <v>1</v>
      </c>
      <c r="AR264" s="446" t="b">
        <v>1</v>
      </c>
      <c r="AS264" s="446" t="s">
        <v>3</v>
      </c>
      <c r="AT264" s="445"/>
      <c r="AU264" s="443">
        <v>96031099.079999998</v>
      </c>
      <c r="AV264" s="443">
        <v>8005533.8300000001</v>
      </c>
      <c r="AW264" s="443" t="s">
        <v>7344</v>
      </c>
      <c r="AX264" s="444">
        <v>9.2304600000000008</v>
      </c>
      <c r="AY264" s="443">
        <v>39540739.579999998</v>
      </c>
      <c r="AZ264" s="443">
        <v>20711297.170000002</v>
      </c>
      <c r="BA264" s="442" t="s">
        <v>7345</v>
      </c>
      <c r="BB264" s="442"/>
      <c r="BC264" s="441" t="s">
        <v>3565</v>
      </c>
      <c r="BD264" s="440">
        <v>76821024</v>
      </c>
      <c r="BE264" s="439">
        <v>25028768.91</v>
      </c>
      <c r="BF264" s="439">
        <v>2590</v>
      </c>
      <c r="BG264" s="439" t="s">
        <v>7067</v>
      </c>
      <c r="BH264" s="439">
        <f t="shared" si="142"/>
        <v>39543330</v>
      </c>
      <c r="BI264" s="438" t="e">
        <f t="shared" si="123"/>
        <v>#VALUE!</v>
      </c>
      <c r="BJ264" t="e">
        <f>VLOOKUP(P264,'[1]Critère Allocation'!$A$4:$K$10,11,FALSE)</f>
        <v>#N/A</v>
      </c>
      <c r="BK264" s="431" t="e">
        <f t="shared" si="131"/>
        <v>#N/A</v>
      </c>
      <c r="BL264" s="437" t="e">
        <f>$BO264*VLOOKUP($C264,'[1]PARAMETRES 2024'!$C$2:$I$27,2,FALSE)</f>
        <v>#N/A</v>
      </c>
      <c r="BM264" s="436" t="e">
        <f>$BO264*VLOOKUP($C264,'[1]PARAMETRES 2024'!$C$2:$I$27,3,FALSE)</f>
        <v>#N/A</v>
      </c>
      <c r="BN264" s="437" t="e">
        <f>$BO264*VLOOKUP($C264,'[1]PARAMETRES 2024'!$C$2:$I$27,4,FALSE)</f>
        <v>#N/A</v>
      </c>
      <c r="BO264" s="434" t="e">
        <f>$BK264/(1-VLOOKUP($C264,'[1]PARAMETRES 2024'!$C$2:$I$27,5,FALSE))</f>
        <v>#N/A</v>
      </c>
      <c r="BP264" s="437">
        <f t="shared" si="138"/>
        <v>0</v>
      </c>
      <c r="BQ264" s="437">
        <f t="shared" si="134"/>
        <v>0</v>
      </c>
      <c r="BR264" s="434" t="e">
        <f t="shared" si="139"/>
        <v>#N/A</v>
      </c>
      <c r="BS264" s="436">
        <f>IFERROR(BO264*VLOOKUP(C264,'[1]PARAMETRES 2024'!$C$2:$I$27,6,FALSE),0)</f>
        <v>0</v>
      </c>
      <c r="BT264" s="436">
        <f>IFERROR((BP264+BQ264)*VLOOKUP(C264,'[1]PARAMETRES 2024'!$C$2:$I$27,7,FALSE),0)</f>
        <v>0</v>
      </c>
      <c r="BU264" s="435" t="e">
        <f t="shared" si="140"/>
        <v>#N/A</v>
      </c>
      <c r="BX264" s="434" t="e">
        <f t="shared" si="141"/>
        <v>#N/A</v>
      </c>
      <c r="BZ264" s="433"/>
      <c r="CG264" s="433"/>
      <c r="CN264" s="433"/>
    </row>
    <row r="265" spans="1:486" s="468" customFormat="1" ht="14.25" customHeight="1" x14ac:dyDescent="0.25">
      <c r="A265" t="str">
        <f t="shared" si="135"/>
        <v>4.163723214935378</v>
      </c>
      <c r="B265" s="445"/>
      <c r="C265" s="456" t="s">
        <v>6287</v>
      </c>
      <c r="D265" s="456" t="s">
        <v>6288</v>
      </c>
      <c r="E265" s="458" t="s">
        <v>6289</v>
      </c>
      <c r="F265" s="456">
        <v>31970</v>
      </c>
      <c r="G265" s="457" t="s">
        <v>6290</v>
      </c>
      <c r="H265" s="456" t="s">
        <v>6291</v>
      </c>
      <c r="I265" s="456">
        <v>604992</v>
      </c>
      <c r="J265" s="632">
        <v>8712889</v>
      </c>
      <c r="K265" s="456" t="s">
        <v>6292</v>
      </c>
      <c r="L265" s="456" t="s">
        <v>6293</v>
      </c>
      <c r="M265" s="456"/>
      <c r="N265" s="455"/>
      <c r="O265" s="456"/>
      <c r="P265" s="455"/>
      <c r="Q265" s="454" t="s">
        <v>105</v>
      </c>
      <c r="R265" s="453" t="s">
        <v>105</v>
      </c>
      <c r="S265" s="446" t="b">
        <v>1</v>
      </c>
      <c r="T265" s="446" t="s">
        <v>3</v>
      </c>
      <c r="U265" s="452"/>
      <c r="V265" s="451">
        <v>44684647.68</v>
      </c>
      <c r="W265" s="450">
        <v>38521248</v>
      </c>
      <c r="X265" s="442">
        <f t="shared" si="136"/>
        <v>0.16</v>
      </c>
      <c r="Y265" s="447" t="b">
        <v>0</v>
      </c>
      <c r="Z265" s="446" t="s">
        <v>70</v>
      </c>
      <c r="AA265" s="452"/>
      <c r="AB265" s="451">
        <v>29216590.260000002</v>
      </c>
      <c r="AC265" s="450">
        <v>27562821</v>
      </c>
      <c r="AD265" s="442">
        <f t="shared" si="137"/>
        <v>6.000000000000006E-2</v>
      </c>
      <c r="AE265" s="447" t="b">
        <v>1</v>
      </c>
      <c r="AF265" s="447" t="s">
        <v>3</v>
      </c>
      <c r="AG265" s="452"/>
      <c r="AH265" s="451">
        <v>70852485</v>
      </c>
      <c r="AI265" s="450">
        <v>73185382</v>
      </c>
      <c r="AJ265" s="442">
        <f t="shared" si="122"/>
        <v>-3.1876543323911322E-2</v>
      </c>
      <c r="AK265" s="446" t="b">
        <v>1</v>
      </c>
      <c r="AL265" s="446" t="s">
        <v>3</v>
      </c>
      <c r="AM265" s="452"/>
      <c r="AN265" s="449">
        <v>76098500</v>
      </c>
      <c r="AO265" s="450">
        <v>76352056</v>
      </c>
      <c r="AP265" s="447">
        <v>-3.3208797939900925E-3</v>
      </c>
      <c r="AQ265" s="446" t="b">
        <v>1</v>
      </c>
      <c r="AR265" s="446" t="b">
        <v>1</v>
      </c>
      <c r="AS265" s="446" t="s">
        <v>3</v>
      </c>
      <c r="AT265" s="452"/>
      <c r="AU265" s="443">
        <v>471230544.42000002</v>
      </c>
      <c r="AV265" s="443">
        <v>369736554.27999997</v>
      </c>
      <c r="AW265" s="443" t="s">
        <v>7346</v>
      </c>
      <c r="AX265" s="444">
        <v>0.83581000000000005</v>
      </c>
      <c r="AY265" s="443">
        <v>214932777.56999999</v>
      </c>
      <c r="AZ265" s="443">
        <v>593552519.12</v>
      </c>
      <c r="BA265" s="442" t="s">
        <v>7347</v>
      </c>
      <c r="BB265" s="442">
        <v>518762387</v>
      </c>
      <c r="BC265" s="441">
        <v>267749939</v>
      </c>
      <c r="BD265" s="440">
        <v>925380792</v>
      </c>
      <c r="BE265" s="439">
        <v>798002961.04999995</v>
      </c>
      <c r="BF265" s="439">
        <v>2600</v>
      </c>
      <c r="BG265" s="439" t="s">
        <v>7348</v>
      </c>
      <c r="BH265" s="439">
        <f t="shared" si="142"/>
        <v>214935378</v>
      </c>
      <c r="BI265" s="438" t="e">
        <f t="shared" si="123"/>
        <v>#VALUE!</v>
      </c>
      <c r="BJ265" t="e">
        <f>VLOOKUP(P265,'[1]Critère Allocation'!$A$4:$K$10,11,FALSE)</f>
        <v>#N/A</v>
      </c>
      <c r="BK265" s="431" t="e">
        <f t="shared" si="131"/>
        <v>#N/A</v>
      </c>
      <c r="BL265" s="437" t="e">
        <f>$BO265*VLOOKUP($C265,'[1]PARAMETRES 2024'!$C$2:$I$27,2,FALSE)</f>
        <v>#N/A</v>
      </c>
      <c r="BM265" s="436" t="e">
        <f>$BO265*VLOOKUP($C265,'[1]PARAMETRES 2024'!$C$2:$I$27,3,FALSE)</f>
        <v>#N/A</v>
      </c>
      <c r="BN265" s="437" t="e">
        <f>$BO265*VLOOKUP($C265,'[1]PARAMETRES 2024'!$C$2:$I$27,4,FALSE)</f>
        <v>#N/A</v>
      </c>
      <c r="BO265" s="434" t="e">
        <f>$BK265/(1-VLOOKUP($C265,'[1]PARAMETRES 2024'!$C$2:$I$27,5,FALSE))</f>
        <v>#N/A</v>
      </c>
      <c r="BP265" s="437">
        <f t="shared" si="138"/>
        <v>0</v>
      </c>
      <c r="BQ265" s="437">
        <f t="shared" si="134"/>
        <v>0</v>
      </c>
      <c r="BR265" s="434" t="e">
        <f t="shared" si="139"/>
        <v>#N/A</v>
      </c>
      <c r="BS265" s="436">
        <f>IFERROR(BO265*VLOOKUP(C265,'[1]PARAMETRES 2024'!$C$2:$I$27,6,FALSE),0)</f>
        <v>0</v>
      </c>
      <c r="BT265" s="436">
        <f>IFERROR((BP265+BQ265)*VLOOKUP(C265,'[1]PARAMETRES 2024'!$C$2:$I$27,7,FALSE),0)</f>
        <v>0</v>
      </c>
      <c r="BU265" s="435" t="e">
        <f t="shared" si="140"/>
        <v>#N/A</v>
      </c>
      <c r="BV265" s="432"/>
      <c r="BW265" s="432"/>
      <c r="BX265" s="434" t="e">
        <f t="shared" si="141"/>
        <v>#N/A</v>
      </c>
      <c r="BY265" s="432"/>
      <c r="BZ265" s="433"/>
      <c r="CA265" s="432"/>
      <c r="CB265" s="432"/>
      <c r="CC265" s="432"/>
      <c r="CD265" s="432"/>
      <c r="CE265" s="432"/>
      <c r="CF265" s="432"/>
      <c r="CG265" s="433"/>
      <c r="CH265" s="432"/>
      <c r="CI265" s="432"/>
      <c r="CJ265" s="432"/>
      <c r="CK265" s="432"/>
      <c r="CL265" s="432"/>
      <c r="CM265" s="432"/>
      <c r="CN265" s="433"/>
      <c r="CO265" s="432"/>
      <c r="CP265" s="432"/>
      <c r="CQ265" s="432"/>
      <c r="CR265" s="432"/>
      <c r="CS265" s="432"/>
      <c r="CT265" s="432"/>
      <c r="CU265" s="432"/>
      <c r="CV265" s="432"/>
      <c r="CW265" s="432"/>
      <c r="CX265" s="432"/>
      <c r="CY265" s="432"/>
      <c r="CZ265" s="432"/>
      <c r="DA265" s="432"/>
      <c r="DB265" s="432"/>
      <c r="DC265" s="432"/>
      <c r="DD265" s="432"/>
      <c r="DE265" s="432"/>
      <c r="DF265" s="432"/>
      <c r="DG265" s="432"/>
      <c r="DH265" s="432"/>
      <c r="DI265" s="432"/>
      <c r="DJ265" s="432"/>
      <c r="DK265" s="432"/>
      <c r="DL265" s="432"/>
      <c r="DM265" s="432"/>
      <c r="DN265" s="432"/>
      <c r="DO265" s="432"/>
      <c r="DP265" s="432"/>
      <c r="DQ265" s="432"/>
      <c r="DR265" s="432"/>
      <c r="DS265" s="432"/>
      <c r="DT265" s="432"/>
      <c r="DU265" s="432"/>
      <c r="DV265" s="432"/>
      <c r="DW265" s="432"/>
      <c r="DX265" s="432"/>
      <c r="DY265" s="432"/>
      <c r="DZ265" s="432"/>
      <c r="EA265" s="432"/>
      <c r="EB265" s="432"/>
      <c r="EC265" s="432"/>
      <c r="ED265" s="432"/>
      <c r="EE265" s="432"/>
      <c r="EF265" s="432"/>
      <c r="EG265" s="432"/>
      <c r="EH265" s="432"/>
      <c r="EI265" s="432"/>
      <c r="EJ265" s="432"/>
      <c r="EK265" s="432"/>
      <c r="EL265" s="432"/>
      <c r="EM265" s="432"/>
      <c r="EN265" s="432"/>
      <c r="EO265" s="432"/>
      <c r="EP265" s="432"/>
      <c r="EQ265" s="432"/>
      <c r="ER265" s="432"/>
      <c r="ES265" s="432"/>
      <c r="ET265" s="432"/>
      <c r="EU265" s="432"/>
      <c r="EV265" s="432"/>
      <c r="EW265" s="432"/>
      <c r="EX265" s="432"/>
      <c r="EY265" s="432"/>
      <c r="EZ265" s="432"/>
      <c r="FA265" s="432"/>
      <c r="FB265" s="432"/>
      <c r="FC265" s="432"/>
      <c r="FD265" s="432"/>
      <c r="FE265" s="432"/>
      <c r="FF265" s="432"/>
      <c r="FG265" s="432"/>
      <c r="FH265" s="432"/>
      <c r="FI265" s="432"/>
      <c r="FJ265" s="432"/>
      <c r="FK265" s="432"/>
      <c r="FL265" s="432"/>
      <c r="FM265" s="432"/>
      <c r="FN265" s="432"/>
      <c r="FO265" s="432"/>
      <c r="FP265" s="432"/>
      <c r="FQ265" s="432"/>
      <c r="FR265" s="432"/>
      <c r="FS265" s="432"/>
      <c r="FT265" s="432"/>
      <c r="FU265" s="432"/>
      <c r="FV265" s="432"/>
      <c r="FW265" s="432"/>
      <c r="FX265" s="432"/>
      <c r="FY265" s="432"/>
      <c r="FZ265" s="432"/>
      <c r="GA265" s="432"/>
      <c r="GB265" s="432"/>
      <c r="GC265" s="432"/>
      <c r="GD265" s="432"/>
      <c r="GE265" s="432"/>
      <c r="GF265" s="432"/>
      <c r="GG265" s="432"/>
      <c r="GH265" s="432"/>
      <c r="GI265" s="432"/>
      <c r="GJ265" s="432"/>
      <c r="GK265" s="432"/>
      <c r="GL265" s="432"/>
      <c r="GM265" s="432"/>
      <c r="GN265" s="432"/>
      <c r="GO265" s="432"/>
      <c r="GP265" s="432"/>
      <c r="GQ265" s="432"/>
      <c r="GR265" s="432"/>
      <c r="GS265" s="432"/>
      <c r="GT265" s="432"/>
      <c r="GU265" s="432"/>
      <c r="GV265" s="432"/>
      <c r="GW265" s="432"/>
      <c r="GX265" s="432"/>
      <c r="GY265" s="432"/>
      <c r="GZ265" s="432"/>
      <c r="HA265" s="432"/>
      <c r="HB265" s="432"/>
      <c r="HC265" s="432"/>
      <c r="HD265" s="432"/>
      <c r="HE265" s="432"/>
      <c r="HF265" s="432"/>
      <c r="HG265" s="432"/>
      <c r="HH265" s="432"/>
      <c r="HI265" s="432"/>
      <c r="HJ265" s="432"/>
      <c r="HK265" s="432"/>
      <c r="HL265" s="432"/>
      <c r="HM265" s="432"/>
      <c r="HN265" s="432"/>
      <c r="HO265" s="432"/>
      <c r="HP265" s="432"/>
      <c r="HQ265" s="432"/>
      <c r="HR265" s="432"/>
      <c r="HS265" s="432"/>
      <c r="HT265" s="432"/>
      <c r="HU265" s="432"/>
      <c r="HV265" s="432"/>
      <c r="HW265" s="432"/>
      <c r="HX265" s="432"/>
      <c r="HY265" s="432"/>
      <c r="HZ265" s="432"/>
      <c r="IA265" s="432"/>
      <c r="IB265" s="432"/>
      <c r="IC265" s="432"/>
      <c r="ID265" s="432"/>
      <c r="IE265" s="432"/>
      <c r="IF265" s="432"/>
      <c r="IG265" s="432"/>
      <c r="IH265" s="432"/>
      <c r="II265" s="432"/>
      <c r="IJ265" s="432"/>
      <c r="IK265" s="432"/>
      <c r="IL265" s="432"/>
      <c r="IM265" s="432"/>
      <c r="IN265" s="432"/>
      <c r="IO265" s="432"/>
      <c r="IP265" s="432"/>
      <c r="IQ265" s="432"/>
      <c r="IR265" s="432"/>
      <c r="IS265" s="432"/>
      <c r="IT265" s="432"/>
      <c r="IU265" s="432"/>
      <c r="IV265" s="432"/>
      <c r="IW265" s="432"/>
      <c r="IX265" s="432"/>
      <c r="IY265" s="432"/>
      <c r="IZ265" s="432"/>
      <c r="JA265" s="432"/>
      <c r="JB265" s="432"/>
      <c r="JC265" s="432"/>
      <c r="JD265" s="432"/>
      <c r="JE265" s="432"/>
      <c r="JF265" s="432"/>
      <c r="JG265" s="432"/>
      <c r="JH265" s="432"/>
      <c r="JI265" s="432"/>
      <c r="JJ265" s="432"/>
      <c r="JK265" s="432"/>
      <c r="JL265" s="432"/>
      <c r="JM265" s="432"/>
      <c r="JN265" s="432"/>
      <c r="JO265" s="432"/>
      <c r="JP265" s="432"/>
      <c r="JQ265" s="432"/>
      <c r="JR265" s="432"/>
      <c r="JS265" s="432"/>
      <c r="JT265" s="432"/>
      <c r="JU265" s="432"/>
      <c r="JV265" s="432"/>
      <c r="JW265" s="432"/>
      <c r="JX265" s="432"/>
      <c r="JY265" s="432"/>
      <c r="JZ265" s="432"/>
      <c r="KA265" s="432"/>
      <c r="KB265" s="432"/>
      <c r="KC265" s="432"/>
      <c r="KD265" s="432"/>
      <c r="KE265" s="432"/>
      <c r="KF265" s="432"/>
      <c r="KG265" s="432"/>
      <c r="KH265" s="432"/>
      <c r="KI265" s="432"/>
      <c r="KJ265" s="432"/>
      <c r="KK265" s="432"/>
      <c r="KL265" s="432"/>
      <c r="KM265" s="432"/>
      <c r="KN265" s="432"/>
      <c r="KO265" s="432"/>
      <c r="KP265" s="432"/>
      <c r="KQ265" s="432"/>
      <c r="KR265" s="432"/>
      <c r="KS265" s="432"/>
      <c r="KT265" s="432"/>
      <c r="KU265" s="432"/>
      <c r="KV265" s="432"/>
      <c r="KW265" s="432"/>
      <c r="KX265" s="432"/>
      <c r="KY265" s="432"/>
      <c r="KZ265" s="432"/>
      <c r="LA265" s="432"/>
      <c r="LB265" s="432"/>
      <c r="LC265" s="432"/>
      <c r="LD265" s="432"/>
      <c r="LE265" s="432"/>
      <c r="LF265" s="432"/>
      <c r="LG265" s="432"/>
      <c r="LH265" s="432"/>
      <c r="LI265" s="432"/>
      <c r="LJ265" s="432"/>
      <c r="LK265" s="432"/>
      <c r="LL265" s="432"/>
      <c r="LM265" s="432"/>
      <c r="LN265" s="432"/>
      <c r="LO265" s="432"/>
      <c r="LP265" s="432"/>
      <c r="LQ265" s="432"/>
      <c r="LR265" s="432"/>
      <c r="LS265" s="432"/>
      <c r="LT265" s="432"/>
      <c r="LU265" s="432"/>
      <c r="LV265" s="432"/>
      <c r="LW265" s="432"/>
      <c r="LX265" s="432"/>
      <c r="LY265" s="432"/>
      <c r="LZ265" s="432"/>
      <c r="MA265" s="432"/>
      <c r="MB265" s="432"/>
      <c r="MC265" s="432"/>
      <c r="MD265" s="432"/>
      <c r="ME265" s="432"/>
      <c r="MF265" s="432"/>
      <c r="MG265" s="432"/>
      <c r="MH265" s="432"/>
      <c r="MI265" s="432"/>
      <c r="MJ265" s="432"/>
      <c r="MK265" s="432"/>
      <c r="ML265" s="432"/>
      <c r="MM265" s="432"/>
      <c r="MN265" s="432"/>
      <c r="MO265" s="432"/>
      <c r="MP265" s="432"/>
      <c r="MQ265" s="432"/>
      <c r="MR265" s="432"/>
      <c r="MS265" s="432"/>
      <c r="MT265" s="432"/>
      <c r="MU265" s="432"/>
      <c r="MV265" s="432"/>
      <c r="MW265" s="432"/>
      <c r="MX265" s="432"/>
      <c r="MY265" s="432"/>
      <c r="MZ265" s="432"/>
      <c r="NA265" s="432"/>
      <c r="NB265" s="432"/>
      <c r="NC265" s="432"/>
      <c r="ND265" s="432"/>
      <c r="NE265" s="432"/>
      <c r="NF265" s="432"/>
      <c r="NG265" s="432"/>
      <c r="NH265" s="432"/>
      <c r="NI265" s="432"/>
      <c r="NJ265" s="432"/>
      <c r="NK265" s="432"/>
      <c r="NL265" s="432"/>
      <c r="NM265" s="432"/>
      <c r="NN265" s="432"/>
      <c r="NO265" s="432"/>
      <c r="NP265" s="432"/>
      <c r="NQ265" s="432"/>
      <c r="NR265" s="432"/>
      <c r="NS265" s="432"/>
      <c r="NT265" s="432"/>
      <c r="NU265" s="432"/>
      <c r="NV265" s="432"/>
      <c r="NW265" s="432"/>
      <c r="NX265" s="432"/>
      <c r="NY265" s="432"/>
      <c r="NZ265" s="432"/>
      <c r="OA265" s="432"/>
      <c r="OB265" s="432"/>
      <c r="OC265" s="432"/>
      <c r="OD265" s="432"/>
      <c r="OE265" s="432"/>
      <c r="OF265" s="432"/>
      <c r="OG265" s="432"/>
      <c r="OH265" s="432"/>
      <c r="OI265" s="432"/>
      <c r="OJ265" s="432"/>
      <c r="OK265" s="432"/>
      <c r="OL265" s="432"/>
      <c r="OM265" s="432"/>
      <c r="ON265" s="432"/>
      <c r="OO265" s="432"/>
      <c r="OP265" s="432"/>
      <c r="OQ265" s="432"/>
      <c r="OR265" s="432"/>
      <c r="OS265" s="432"/>
      <c r="OT265" s="432"/>
      <c r="OU265" s="432"/>
      <c r="OV265" s="432"/>
      <c r="OW265" s="432"/>
      <c r="OX265" s="432"/>
      <c r="OY265" s="432"/>
      <c r="OZ265" s="432"/>
      <c r="PA265" s="432"/>
      <c r="PB265" s="432"/>
      <c r="PC265" s="432"/>
      <c r="PD265" s="432"/>
      <c r="PE265" s="432"/>
      <c r="PF265" s="432"/>
      <c r="PG265" s="432"/>
      <c r="PH265" s="432"/>
      <c r="PI265" s="432"/>
      <c r="PJ265" s="432"/>
      <c r="PK265" s="432"/>
      <c r="PL265" s="432"/>
      <c r="PM265" s="432"/>
      <c r="PN265" s="432"/>
      <c r="PO265" s="432"/>
      <c r="PP265" s="432"/>
      <c r="PQ265" s="432"/>
      <c r="PR265" s="432"/>
      <c r="PS265" s="432"/>
      <c r="PT265" s="432"/>
      <c r="PU265" s="432"/>
      <c r="PV265" s="432"/>
      <c r="PW265" s="432"/>
      <c r="PX265" s="432"/>
      <c r="PY265" s="432"/>
      <c r="PZ265" s="432"/>
      <c r="QA265" s="432"/>
      <c r="QB265" s="432"/>
      <c r="QC265" s="432"/>
      <c r="QD265" s="432"/>
      <c r="QE265" s="432"/>
      <c r="QF265" s="432"/>
      <c r="QG265" s="432"/>
      <c r="QH265" s="432"/>
      <c r="QI265" s="432"/>
      <c r="QJ265" s="432"/>
      <c r="QK265" s="432"/>
      <c r="QL265" s="432"/>
      <c r="QM265" s="432"/>
      <c r="QN265" s="432"/>
      <c r="QO265" s="432"/>
      <c r="QP265" s="432"/>
      <c r="QQ265" s="432"/>
      <c r="QR265" s="432"/>
      <c r="QS265" s="432"/>
      <c r="QT265" s="432"/>
      <c r="QU265" s="432"/>
      <c r="QV265" s="432"/>
      <c r="QW265" s="432"/>
      <c r="QX265" s="432"/>
      <c r="QY265" s="432"/>
      <c r="QZ265" s="432"/>
      <c r="RA265" s="432"/>
      <c r="RB265" s="432"/>
      <c r="RC265" s="432"/>
      <c r="RD265" s="432"/>
      <c r="RE265" s="432"/>
      <c r="RF265" s="432"/>
      <c r="RG265" s="432"/>
      <c r="RH265" s="432"/>
      <c r="RI265" s="432"/>
      <c r="RJ265" s="432"/>
      <c r="RK265" s="432"/>
      <c r="RL265" s="432"/>
      <c r="RM265" s="432"/>
      <c r="RN265" s="432"/>
      <c r="RO265" s="432"/>
      <c r="RP265" s="432"/>
      <c r="RQ265" s="432"/>
      <c r="RR265" s="432"/>
    </row>
    <row r="266" spans="1:486" s="432" customFormat="1" ht="14.25" customHeight="1" x14ac:dyDescent="0.25">
      <c r="A266" t="str">
        <f t="shared" si="135"/>
        <v>43940869</v>
      </c>
      <c r="B266" s="445"/>
      <c r="C266" s="456" t="s">
        <v>6294</v>
      </c>
      <c r="D266" s="456" t="s">
        <v>6295</v>
      </c>
      <c r="E266" s="458" t="s">
        <v>6296</v>
      </c>
      <c r="F266" s="456" t="s">
        <v>6297</v>
      </c>
      <c r="G266" s="457" t="s">
        <v>6298</v>
      </c>
      <c r="H266" s="456"/>
      <c r="I266" s="456"/>
      <c r="J266" s="456"/>
      <c r="K266" s="456"/>
      <c r="L266" s="456"/>
      <c r="M266" s="456"/>
      <c r="N266" s="455"/>
      <c r="O266" s="456"/>
      <c r="P266" s="455"/>
      <c r="Q266" s="454" t="s">
        <v>105</v>
      </c>
      <c r="R266" s="453" t="s">
        <v>105</v>
      </c>
      <c r="S266" s="446" t="b">
        <v>1</v>
      </c>
      <c r="T266" s="446" t="s">
        <v>3</v>
      </c>
      <c r="U266" s="452"/>
      <c r="V266" s="451">
        <v>29518822.760000002</v>
      </c>
      <c r="W266" s="450">
        <v>25447261</v>
      </c>
      <c r="X266" s="442">
        <f t="shared" si="136"/>
        <v>0.16000000000000006</v>
      </c>
      <c r="Y266" s="447" t="b">
        <v>0</v>
      </c>
      <c r="Z266" s="446" t="s">
        <v>70</v>
      </c>
      <c r="AA266" s="452"/>
      <c r="AB266" s="451">
        <v>10096892.199999999</v>
      </c>
      <c r="AC266" s="450">
        <v>9525370</v>
      </c>
      <c r="AD266" s="442">
        <f t="shared" si="137"/>
        <v>5.9999999999999921E-2</v>
      </c>
      <c r="AE266" s="447" t="b">
        <v>1</v>
      </c>
      <c r="AF266" s="447" t="s">
        <v>3</v>
      </c>
      <c r="AG266" s="452"/>
      <c r="AH266" s="451"/>
      <c r="AI266" s="450"/>
      <c r="AJ266" s="442">
        <f t="shared" si="122"/>
        <v>0</v>
      </c>
      <c r="AK266" s="446" t="b">
        <v>1</v>
      </c>
      <c r="AL266" s="446" t="s">
        <v>3</v>
      </c>
      <c r="AM266" s="452"/>
      <c r="AN266" s="449"/>
      <c r="AO266" s="448"/>
      <c r="AP266" s="447">
        <v>0</v>
      </c>
      <c r="AQ266" s="446" t="b">
        <v>1</v>
      </c>
      <c r="AR266" s="446" t="b">
        <v>1</v>
      </c>
      <c r="AS266" s="446" t="s">
        <v>3</v>
      </c>
      <c r="AT266" s="452"/>
      <c r="AU266" s="443">
        <v>9826084.5999999996</v>
      </c>
      <c r="AV266" s="443">
        <v>65641619.579999998</v>
      </c>
      <c r="AW266" s="443" t="s">
        <v>7349</v>
      </c>
      <c r="AX266" s="444">
        <v>4.1918600000000001</v>
      </c>
      <c r="AY266" s="443">
        <v>43938258.649999999</v>
      </c>
      <c r="AZ266" s="443">
        <v>15051646.59</v>
      </c>
      <c r="BA266" s="442" t="s">
        <v>7350</v>
      </c>
      <c r="BB266" s="442"/>
      <c r="BC266" s="441" t="s">
        <v>3565</v>
      </c>
      <c r="BD266" s="440" t="s">
        <v>7351</v>
      </c>
      <c r="BE266" s="439">
        <v>70364003.420000002</v>
      </c>
      <c r="BF266" s="439">
        <v>2610</v>
      </c>
      <c r="BG266" s="439" t="s">
        <v>7031</v>
      </c>
      <c r="BH266" s="439">
        <f t="shared" si="142"/>
        <v>43940869</v>
      </c>
      <c r="BI266" s="438" t="e">
        <f t="shared" si="123"/>
        <v>#VALUE!</v>
      </c>
      <c r="BJ266" t="e">
        <f>VLOOKUP(P266,'[1]Critère Allocation'!$A$4:$K$10,11,FALSE)</f>
        <v>#N/A</v>
      </c>
      <c r="BK266" s="431" t="e">
        <f t="shared" si="131"/>
        <v>#N/A</v>
      </c>
      <c r="BL266" s="437" t="e">
        <f>$BO266*VLOOKUP($C266,'[1]PARAMETRES 2024'!$C$2:$I$27,2,FALSE)</f>
        <v>#N/A</v>
      </c>
      <c r="BM266" s="436" t="e">
        <f>$BO266*VLOOKUP($C266,'[1]PARAMETRES 2024'!$C$2:$I$27,3,FALSE)</f>
        <v>#N/A</v>
      </c>
      <c r="BN266" s="437" t="e">
        <f>$BO266*VLOOKUP($C266,'[1]PARAMETRES 2024'!$C$2:$I$27,4,FALSE)</f>
        <v>#N/A</v>
      </c>
      <c r="BO266" s="434" t="e">
        <f>$BK266/(1-VLOOKUP($C266,'[1]PARAMETRES 2024'!$C$2:$I$27,5,FALSE))</f>
        <v>#N/A</v>
      </c>
      <c r="BP266" s="437">
        <f t="shared" si="138"/>
        <v>0</v>
      </c>
      <c r="BQ266" s="437">
        <f t="shared" si="134"/>
        <v>0</v>
      </c>
      <c r="BR266" s="434" t="e">
        <f t="shared" si="139"/>
        <v>#N/A</v>
      </c>
      <c r="BS266" s="436">
        <f>IFERROR(BO266*VLOOKUP(C266,'[1]PARAMETRES 2024'!$C$2:$I$27,6,FALSE),0)</f>
        <v>0</v>
      </c>
      <c r="BT266" s="436">
        <f>IFERROR((BP266+BQ266)*VLOOKUP(C266,'[1]PARAMETRES 2024'!$C$2:$I$27,7,FALSE),0)</f>
        <v>0</v>
      </c>
      <c r="BU266" s="435" t="e">
        <f t="shared" si="140"/>
        <v>#N/A</v>
      </c>
      <c r="BX266" s="434" t="e">
        <f t="shared" si="141"/>
        <v>#N/A</v>
      </c>
      <c r="BZ266" s="433"/>
      <c r="CG266" s="433"/>
      <c r="CN266" s="433"/>
    </row>
    <row r="267" spans="1:486" s="432" customFormat="1" ht="14.25" customHeight="1" x14ac:dyDescent="0.25">
      <c r="A267" t="str">
        <f t="shared" si="135"/>
        <v>7.991462380488</v>
      </c>
      <c r="B267" s="445"/>
      <c r="C267" s="456" t="s">
        <v>6299</v>
      </c>
      <c r="D267" s="456" t="s">
        <v>6300</v>
      </c>
      <c r="E267" s="458" t="s">
        <v>6301</v>
      </c>
      <c r="F267" s="456">
        <v>21705</v>
      </c>
      <c r="G267" s="457" t="s">
        <v>6302</v>
      </c>
      <c r="H267" s="463" t="s">
        <v>6303</v>
      </c>
      <c r="I267" s="456">
        <v>709277</v>
      </c>
      <c r="J267" s="632">
        <v>9307860</v>
      </c>
      <c r="K267" s="456" t="s">
        <v>6304</v>
      </c>
      <c r="L267" s="456" t="s">
        <v>6305</v>
      </c>
      <c r="M267" s="456"/>
      <c r="N267" s="455"/>
      <c r="O267" s="456"/>
      <c r="P267" s="455"/>
      <c r="Q267" s="454" t="s">
        <v>105</v>
      </c>
      <c r="R267" s="453" t="s">
        <v>105</v>
      </c>
      <c r="S267" s="446" t="b">
        <v>1</v>
      </c>
      <c r="T267" s="446" t="s">
        <v>3</v>
      </c>
      <c r="U267" s="452"/>
      <c r="V267" s="451"/>
      <c r="W267" s="450"/>
      <c r="X267" s="442">
        <f t="shared" si="136"/>
        <v>0</v>
      </c>
      <c r="Y267" s="447" t="b">
        <v>1</v>
      </c>
      <c r="Z267" s="446" t="s">
        <v>3</v>
      </c>
      <c r="AA267" s="452"/>
      <c r="AB267" s="451"/>
      <c r="AC267" s="450"/>
      <c r="AD267" s="442">
        <f t="shared" si="137"/>
        <v>0</v>
      </c>
      <c r="AE267" s="447" t="b">
        <v>1</v>
      </c>
      <c r="AF267" s="447" t="s">
        <v>3</v>
      </c>
      <c r="AG267" s="452"/>
      <c r="AH267" s="451">
        <v>70462</v>
      </c>
      <c r="AI267" s="450">
        <v>84892</v>
      </c>
      <c r="AJ267" s="442">
        <f t="shared" si="122"/>
        <v>-0.1699806813362861</v>
      </c>
      <c r="AK267" s="446" t="b">
        <v>0</v>
      </c>
      <c r="AL267" s="446" t="s">
        <v>3</v>
      </c>
      <c r="AM267" s="461"/>
      <c r="AN267" s="451">
        <v>142459</v>
      </c>
      <c r="AO267" s="448">
        <v>190660</v>
      </c>
      <c r="AP267" s="447">
        <v>-0.25281128710794082</v>
      </c>
      <c r="AQ267" s="446" t="b">
        <v>0</v>
      </c>
      <c r="AR267" s="446" t="b">
        <v>1</v>
      </c>
      <c r="AS267" s="446" t="s">
        <v>3</v>
      </c>
      <c r="AT267" s="452"/>
      <c r="AU267" s="443">
        <v>47100.41</v>
      </c>
      <c r="AV267" s="443">
        <v>50678.99</v>
      </c>
      <c r="AW267" s="443" t="s">
        <v>7352</v>
      </c>
      <c r="AX267" s="444">
        <v>4.2695499999999997</v>
      </c>
      <c r="AY267" s="443">
        <v>77868.25</v>
      </c>
      <c r="AZ267" s="443">
        <v>83488.240000000005</v>
      </c>
      <c r="BA267" s="442" t="s">
        <v>7353</v>
      </c>
      <c r="BB267" s="442"/>
      <c r="BC267" s="441" t="s">
        <v>3565</v>
      </c>
      <c r="BD267" s="440">
        <v>20703</v>
      </c>
      <c r="BE267" s="439">
        <v>49728.27</v>
      </c>
      <c r="BF267" s="439">
        <v>2620</v>
      </c>
      <c r="BG267" s="439" t="s">
        <v>5343</v>
      </c>
      <c r="BH267" s="439">
        <f t="shared" si="142"/>
        <v>80488</v>
      </c>
      <c r="BI267" s="438" t="e">
        <f t="shared" si="123"/>
        <v>#VALUE!</v>
      </c>
      <c r="BJ267" t="e">
        <f>VLOOKUP(P267,'[1]Critère Allocation'!$A$4:$K$10,11,FALSE)</f>
        <v>#N/A</v>
      </c>
      <c r="BK267" s="431" t="e">
        <f t="shared" si="131"/>
        <v>#N/A</v>
      </c>
      <c r="BL267" s="437" t="e">
        <f>$BO267*VLOOKUP($C267,'[1]PARAMETRES 2024'!$C$2:$I$27,2,FALSE)</f>
        <v>#N/A</v>
      </c>
      <c r="BM267" s="436" t="e">
        <f>$BO267*VLOOKUP($C267,'[1]PARAMETRES 2024'!$C$2:$I$27,3,FALSE)</f>
        <v>#N/A</v>
      </c>
      <c r="BN267" s="437" t="e">
        <f>$BO267*VLOOKUP($C267,'[1]PARAMETRES 2024'!$C$2:$I$27,4,FALSE)</f>
        <v>#N/A</v>
      </c>
      <c r="BO267" s="434" t="e">
        <f>$BK267/(1-VLOOKUP($C267,'[1]PARAMETRES 2024'!$C$2:$I$27,5,FALSE))</f>
        <v>#N/A</v>
      </c>
      <c r="BP267" s="437">
        <f t="shared" si="138"/>
        <v>0</v>
      </c>
      <c r="BQ267" s="437">
        <f t="shared" si="134"/>
        <v>0</v>
      </c>
      <c r="BR267" s="434" t="e">
        <f t="shared" si="139"/>
        <v>#N/A</v>
      </c>
      <c r="BS267" s="436">
        <f>IFERROR(BO267*VLOOKUP(C267,'[1]PARAMETRES 2024'!$C$2:$I$27,6,FALSE),0)</f>
        <v>0</v>
      </c>
      <c r="BT267" s="436">
        <f>IFERROR((BP267+BQ267)*VLOOKUP(C267,'[1]PARAMETRES 2024'!$C$2:$I$27,7,FALSE),0)</f>
        <v>0</v>
      </c>
      <c r="BU267" s="435" t="e">
        <f t="shared" si="140"/>
        <v>#N/A</v>
      </c>
      <c r="BX267" s="434" t="e">
        <f t="shared" si="141"/>
        <v>#N/A</v>
      </c>
      <c r="BZ267" s="433"/>
      <c r="CG267" s="433"/>
      <c r="CN267" s="433"/>
    </row>
    <row r="268" spans="1:486" s="432" customFormat="1" ht="14.25" customHeight="1" x14ac:dyDescent="0.25">
      <c r="A268" t="str">
        <f t="shared" si="135"/>
        <v>Lnuryil x Rtdbragh2726</v>
      </c>
      <c r="B268" s="445"/>
      <c r="C268" s="456" t="s">
        <v>6306</v>
      </c>
      <c r="D268" s="456" t="s">
        <v>6307</v>
      </c>
      <c r="E268" s="458" t="s">
        <v>6308</v>
      </c>
      <c r="F268" s="456" t="s">
        <v>6309</v>
      </c>
      <c r="G268" s="457" t="s">
        <v>6310</v>
      </c>
      <c r="H268" s="463" t="s">
        <v>6311</v>
      </c>
      <c r="I268" s="456" t="s">
        <v>6312</v>
      </c>
      <c r="J268" s="456">
        <v>21079</v>
      </c>
      <c r="K268" s="456" t="s">
        <v>6313</v>
      </c>
      <c r="L268" s="456" t="s">
        <v>6314</v>
      </c>
      <c r="M268" s="456">
        <v>281484</v>
      </c>
      <c r="N268" s="455">
        <v>6158598</v>
      </c>
      <c r="O268" s="456" t="s">
        <v>6315</v>
      </c>
      <c r="P268" s="455" t="s">
        <v>6316</v>
      </c>
      <c r="Q268" s="454" t="s">
        <v>105</v>
      </c>
      <c r="R268" s="453" t="s">
        <v>105</v>
      </c>
      <c r="S268" s="446" t="b">
        <v>1</v>
      </c>
      <c r="T268" s="446" t="s">
        <v>3</v>
      </c>
      <c r="U268" s="452"/>
      <c r="V268" s="451"/>
      <c r="W268" s="450"/>
      <c r="X268" s="442">
        <f t="shared" si="136"/>
        <v>0</v>
      </c>
      <c r="Y268" s="447" t="b">
        <v>1</v>
      </c>
      <c r="Z268" s="446" t="s">
        <v>3</v>
      </c>
      <c r="AA268" s="452"/>
      <c r="AB268" s="451"/>
      <c r="AC268" s="450"/>
      <c r="AD268" s="442">
        <f t="shared" si="137"/>
        <v>0</v>
      </c>
      <c r="AE268" s="447" t="b">
        <v>1</v>
      </c>
      <c r="AF268" s="447" t="s">
        <v>3</v>
      </c>
      <c r="AG268" s="452"/>
      <c r="AH268" s="451">
        <v>66</v>
      </c>
      <c r="AI268" s="450">
        <v>66000</v>
      </c>
      <c r="AJ268" s="442">
        <f t="shared" si="122"/>
        <v>-0.999</v>
      </c>
      <c r="AK268" s="446" t="b">
        <v>0</v>
      </c>
      <c r="AL268" s="446" t="s">
        <v>3</v>
      </c>
      <c r="AM268" s="461"/>
      <c r="AN268" s="451">
        <v>66</v>
      </c>
      <c r="AO268" s="448">
        <v>66</v>
      </c>
      <c r="AP268" s="447">
        <v>0</v>
      </c>
      <c r="AQ268" s="446" t="b">
        <v>1</v>
      </c>
      <c r="AR268" s="446" t="b">
        <v>0</v>
      </c>
      <c r="AS268" s="446" t="s">
        <v>3</v>
      </c>
      <c r="AT268" s="461"/>
      <c r="AU268" s="443">
        <v>46.54</v>
      </c>
      <c r="AV268" s="443">
        <v>46680.84</v>
      </c>
      <c r="AW268" s="443" t="s">
        <v>3935</v>
      </c>
      <c r="AX268" s="444">
        <v>8.4287500000000009</v>
      </c>
      <c r="AY268" s="443">
        <v>95.86</v>
      </c>
      <c r="AZ268" s="443">
        <v>94467.96</v>
      </c>
      <c r="BA268" s="442" t="s">
        <v>7354</v>
      </c>
      <c r="BB268" s="442"/>
      <c r="BC268" s="441" t="s">
        <v>3565</v>
      </c>
      <c r="BD268" s="440">
        <v>90</v>
      </c>
      <c r="BE268" s="439">
        <v>74</v>
      </c>
      <c r="BF268" s="439">
        <v>2630</v>
      </c>
      <c r="BG268" s="439" t="s">
        <v>6757</v>
      </c>
      <c r="BH268" s="439">
        <f t="shared" si="142"/>
        <v>2726</v>
      </c>
      <c r="BI268" s="438" t="e">
        <f t="shared" si="123"/>
        <v>#VALUE!</v>
      </c>
      <c r="BJ268" t="e">
        <f>VLOOKUP(P268,'[1]Critère Allocation'!$A$4:$K$10,11,FALSE)</f>
        <v>#N/A</v>
      </c>
      <c r="BK268" s="431" t="e">
        <f t="shared" si="131"/>
        <v>#N/A</v>
      </c>
      <c r="BL268" s="437" t="e">
        <f>$BO268*VLOOKUP($C268,'[1]PARAMETRES 2024'!$C$2:$I$27,2,FALSE)</f>
        <v>#N/A</v>
      </c>
      <c r="BM268" s="436" t="e">
        <f>$BO268*VLOOKUP($C268,'[1]PARAMETRES 2024'!$C$2:$I$27,3,FALSE)</f>
        <v>#N/A</v>
      </c>
      <c r="BN268" s="437" t="e">
        <f>$BO268*VLOOKUP($C268,'[1]PARAMETRES 2024'!$C$2:$I$27,4,FALSE)</f>
        <v>#N/A</v>
      </c>
      <c r="BO268" s="434" t="e">
        <f>$BK268/(1-VLOOKUP($C268,'[1]PARAMETRES 2024'!$C$2:$I$27,5,FALSE))</f>
        <v>#N/A</v>
      </c>
      <c r="BP268" s="437">
        <f t="shared" si="138"/>
        <v>0</v>
      </c>
      <c r="BQ268" s="467" t="e">
        <f>BO268*$BQ$1</f>
        <v>#N/A</v>
      </c>
      <c r="BR268" s="434" t="e">
        <f t="shared" si="139"/>
        <v>#N/A</v>
      </c>
      <c r="BS268" s="436">
        <f>IFERROR(BO268*VLOOKUP(C268,'[1]PARAMETRES 2024'!$C$2:$I$27,6,FALSE),0)</f>
        <v>0</v>
      </c>
      <c r="BT268" s="436">
        <f>IFERROR((BP268+BQ268)*VLOOKUP(C268,'[1]PARAMETRES 2024'!$C$2:$I$27,7,FALSE),0)</f>
        <v>0</v>
      </c>
      <c r="BU268" s="435" t="e">
        <f t="shared" si="140"/>
        <v>#N/A</v>
      </c>
      <c r="BX268" s="434" t="e">
        <f t="shared" si="141"/>
        <v>#N/A</v>
      </c>
      <c r="BZ268" s="433"/>
      <c r="CG268" s="433"/>
      <c r="CN268" s="433"/>
    </row>
    <row r="269" spans="1:486" s="432" customFormat="1" ht="14.25" customHeight="1" x14ac:dyDescent="0.25">
      <c r="A269" t="str">
        <f t="shared" si="135"/>
        <v>Byqpddy77001</v>
      </c>
      <c r="B269" s="445"/>
      <c r="C269" s="456" t="s">
        <v>6317</v>
      </c>
      <c r="D269" s="456" t="s">
        <v>6318</v>
      </c>
      <c r="E269" s="458" t="s">
        <v>2908</v>
      </c>
      <c r="F269" s="456" t="s">
        <v>6319</v>
      </c>
      <c r="G269" s="457" t="s">
        <v>6320</v>
      </c>
      <c r="H269" s="463" t="s">
        <v>6321</v>
      </c>
      <c r="I269" s="456" t="s">
        <v>6322</v>
      </c>
      <c r="J269" s="456">
        <v>40740</v>
      </c>
      <c r="K269" s="456" t="s">
        <v>6323</v>
      </c>
      <c r="L269" s="456" t="s">
        <v>6324</v>
      </c>
      <c r="M269" s="456">
        <v>323102</v>
      </c>
      <c r="N269" s="455">
        <v>9766710</v>
      </c>
      <c r="O269" s="456" t="s">
        <v>6325</v>
      </c>
      <c r="P269" s="455" t="s">
        <v>6326</v>
      </c>
      <c r="Q269" s="454" t="s">
        <v>105</v>
      </c>
      <c r="R269" s="453" t="s">
        <v>105</v>
      </c>
      <c r="S269" s="446" t="b">
        <v>1</v>
      </c>
      <c r="T269" s="446" t="s">
        <v>3</v>
      </c>
      <c r="U269" s="452"/>
      <c r="V269" s="451"/>
      <c r="W269" s="450"/>
      <c r="X269" s="442">
        <f t="shared" si="136"/>
        <v>0</v>
      </c>
      <c r="Y269" s="447" t="b">
        <v>1</v>
      </c>
      <c r="Z269" s="446" t="s">
        <v>3</v>
      </c>
      <c r="AA269" s="452"/>
      <c r="AB269" s="451"/>
      <c r="AC269" s="450"/>
      <c r="AD269" s="442">
        <f t="shared" si="137"/>
        <v>0</v>
      </c>
      <c r="AE269" s="447" t="b">
        <v>1</v>
      </c>
      <c r="AF269" s="447" t="s">
        <v>3</v>
      </c>
      <c r="AG269" s="452"/>
      <c r="AH269" s="451">
        <v>55145</v>
      </c>
      <c r="AI269" s="450">
        <v>28591</v>
      </c>
      <c r="AJ269" s="442">
        <f t="shared" si="122"/>
        <v>0.92875380364450355</v>
      </c>
      <c r="AK269" s="446" t="b">
        <v>0</v>
      </c>
      <c r="AL269" s="446" t="s">
        <v>3</v>
      </c>
      <c r="AM269" s="445"/>
      <c r="AN269" s="451">
        <v>81013</v>
      </c>
      <c r="AO269" s="448">
        <v>53095</v>
      </c>
      <c r="AP269" s="447">
        <v>0.52581222337319899</v>
      </c>
      <c r="AQ269" s="446" t="b">
        <v>0</v>
      </c>
      <c r="AR269" s="446" t="b">
        <v>1</v>
      </c>
      <c r="AS269" s="446" t="s">
        <v>3</v>
      </c>
      <c r="AT269" s="460"/>
      <c r="AU269" s="443">
        <v>30112.82</v>
      </c>
      <c r="AV269" s="443">
        <v>3342.12</v>
      </c>
      <c r="AW269" s="443" t="s">
        <v>7355</v>
      </c>
      <c r="AX269" s="444">
        <v>2.0615100000000002</v>
      </c>
      <c r="AY269" s="443">
        <v>74360.73</v>
      </c>
      <c r="AZ269" s="443">
        <v>67221.94</v>
      </c>
      <c r="BA269" s="442" t="s">
        <v>7356</v>
      </c>
      <c r="BB269" s="442"/>
      <c r="BC269" s="441" t="s">
        <v>3565</v>
      </c>
      <c r="BD269" s="440">
        <v>49749</v>
      </c>
      <c r="BE269" s="439">
        <v>96754.27</v>
      </c>
      <c r="BF269" s="439">
        <v>2640</v>
      </c>
      <c r="BG269" s="439" t="s">
        <v>6783</v>
      </c>
      <c r="BH269" s="439">
        <f t="shared" si="142"/>
        <v>77001</v>
      </c>
      <c r="BI269" s="438" t="e">
        <f t="shared" si="123"/>
        <v>#VALUE!</v>
      </c>
      <c r="BJ269" t="e">
        <f>VLOOKUP(P269,'[1]Critère Allocation'!$A$4:$K$10,11,FALSE)</f>
        <v>#N/A</v>
      </c>
      <c r="BK269" s="431" t="e">
        <f t="shared" si="131"/>
        <v>#N/A</v>
      </c>
      <c r="BL269" s="437" t="e">
        <f>$BO269*VLOOKUP($C269,'[1]PARAMETRES 2024'!$C$2:$I$27,2,FALSE)</f>
        <v>#N/A</v>
      </c>
      <c r="BM269" s="436" t="e">
        <f>$BO269*VLOOKUP($C269,'[1]PARAMETRES 2024'!$C$2:$I$27,3,FALSE)</f>
        <v>#N/A</v>
      </c>
      <c r="BN269" s="437" t="e">
        <f>$BO269*VLOOKUP($C269,'[1]PARAMETRES 2024'!$C$2:$I$27,4,FALSE)</f>
        <v>#N/A</v>
      </c>
      <c r="BO269" s="434" t="e">
        <f>$BK269/(1-VLOOKUP($C269,'[1]PARAMETRES 2024'!$C$2:$I$27,5,FALSE))</f>
        <v>#N/A</v>
      </c>
      <c r="BP269" s="437">
        <f t="shared" si="138"/>
        <v>0</v>
      </c>
      <c r="BQ269" s="437">
        <f t="shared" ref="BQ269:BQ294" si="143">IF(C269="France",BO269*$BQ$2,0)</f>
        <v>0</v>
      </c>
      <c r="BR269" s="434" t="e">
        <f t="shared" si="139"/>
        <v>#N/A</v>
      </c>
      <c r="BS269" s="436">
        <f>IFERROR(BO269*VLOOKUP(C269,'[1]PARAMETRES 2024'!$C$2:$I$27,6,FALSE),0)</f>
        <v>0</v>
      </c>
      <c r="BT269" s="436">
        <f>IFERROR((BP269+BQ269)*VLOOKUP(C269,'[1]PARAMETRES 2024'!$C$2:$I$27,7,FALSE),0)</f>
        <v>0</v>
      </c>
      <c r="BU269" s="435" t="e">
        <f t="shared" si="140"/>
        <v>#N/A</v>
      </c>
      <c r="BX269" s="434" t="e">
        <f t="shared" si="141"/>
        <v>#N/A</v>
      </c>
      <c r="BZ269" s="433"/>
      <c r="CG269" s="433"/>
      <c r="CN269" s="433"/>
    </row>
    <row r="270" spans="1:486" s="432" customFormat="1" ht="14.25" customHeight="1" x14ac:dyDescent="0.25">
      <c r="A270" t="str">
        <f t="shared" si="135"/>
        <v>Vgwyc Zlrepa437197</v>
      </c>
      <c r="B270" s="445"/>
      <c r="C270" s="456" t="s">
        <v>6327</v>
      </c>
      <c r="D270" s="456" t="s">
        <v>6328</v>
      </c>
      <c r="E270" s="458" t="s">
        <v>6329</v>
      </c>
      <c r="F270" s="456" t="s">
        <v>6330</v>
      </c>
      <c r="G270" s="457" t="s">
        <v>6331</v>
      </c>
      <c r="H270" s="463" t="s">
        <v>6332</v>
      </c>
      <c r="I270" s="456" t="s">
        <v>6333</v>
      </c>
      <c r="J270" s="456">
        <v>46895</v>
      </c>
      <c r="K270" s="456" t="s">
        <v>6334</v>
      </c>
      <c r="L270" s="456" t="s">
        <v>6335</v>
      </c>
      <c r="M270" s="456">
        <v>435665</v>
      </c>
      <c r="N270" s="455">
        <v>4138293</v>
      </c>
      <c r="O270" s="456" t="s">
        <v>6336</v>
      </c>
      <c r="P270" s="455" t="s">
        <v>6337</v>
      </c>
      <c r="Q270" s="454" t="s">
        <v>105</v>
      </c>
      <c r="R270" s="453" t="s">
        <v>105</v>
      </c>
      <c r="S270" s="446" t="b">
        <v>1</v>
      </c>
      <c r="T270" s="446" t="s">
        <v>3</v>
      </c>
      <c r="U270" s="452"/>
      <c r="V270" s="451"/>
      <c r="W270" s="450"/>
      <c r="X270" s="442">
        <f t="shared" si="136"/>
        <v>0</v>
      </c>
      <c r="Y270" s="447" t="b">
        <v>1</v>
      </c>
      <c r="Z270" s="446" t="s">
        <v>3</v>
      </c>
      <c r="AA270" s="452"/>
      <c r="AB270" s="451"/>
      <c r="AC270" s="450"/>
      <c r="AD270" s="442">
        <f t="shared" si="137"/>
        <v>0</v>
      </c>
      <c r="AE270" s="447" t="b">
        <v>1</v>
      </c>
      <c r="AF270" s="447" t="s">
        <v>3</v>
      </c>
      <c r="AG270" s="452"/>
      <c r="AH270" s="451">
        <v>289815</v>
      </c>
      <c r="AI270" s="450">
        <v>238161</v>
      </c>
      <c r="AJ270" s="442">
        <f t="shared" si="122"/>
        <v>0.21688689583936915</v>
      </c>
      <c r="AK270" s="446" t="b">
        <v>0</v>
      </c>
      <c r="AL270" s="446" t="s">
        <v>3</v>
      </c>
      <c r="AM270" s="445"/>
      <c r="AN270" s="451">
        <v>663427</v>
      </c>
      <c r="AO270" s="448">
        <v>614667</v>
      </c>
      <c r="AP270" s="447">
        <v>7.9327505787686672E-2</v>
      </c>
      <c r="AQ270" s="446" t="b">
        <v>1</v>
      </c>
      <c r="AR270" s="446" t="b">
        <v>1</v>
      </c>
      <c r="AS270" s="446" t="s">
        <v>3</v>
      </c>
      <c r="AT270" s="460"/>
      <c r="AU270" s="443">
        <v>751767.78</v>
      </c>
      <c r="AV270" s="443">
        <v>658376.88</v>
      </c>
      <c r="AW270" s="443" t="s">
        <v>7357</v>
      </c>
      <c r="AX270" s="444">
        <v>0.13028999999999999</v>
      </c>
      <c r="AY270" s="443">
        <v>434547.19</v>
      </c>
      <c r="AZ270" s="443">
        <v>72730.289999999994</v>
      </c>
      <c r="BA270" s="442" t="s">
        <v>7358</v>
      </c>
      <c r="BB270" s="442"/>
      <c r="BC270" s="441" t="s">
        <v>3565</v>
      </c>
      <c r="BD270" s="440">
        <v>941179</v>
      </c>
      <c r="BE270" s="439">
        <v>940653.1</v>
      </c>
      <c r="BF270" s="439">
        <v>2650</v>
      </c>
      <c r="BG270" s="439" t="s">
        <v>7359</v>
      </c>
      <c r="BH270" s="439">
        <f t="shared" si="142"/>
        <v>437197</v>
      </c>
      <c r="BI270" s="438" t="e">
        <f t="shared" si="123"/>
        <v>#VALUE!</v>
      </c>
      <c r="BJ270" t="e">
        <f>VLOOKUP(P270,'[1]Critère Allocation'!$A$4:$K$10,11,FALSE)</f>
        <v>#N/A</v>
      </c>
      <c r="BK270" s="431" t="e">
        <f t="shared" si="131"/>
        <v>#N/A</v>
      </c>
      <c r="BL270" s="437" t="e">
        <f>$BO270*VLOOKUP($C270,'[1]PARAMETRES 2024'!$C$2:$I$27,2,FALSE)</f>
        <v>#N/A</v>
      </c>
      <c r="BM270" s="436" t="e">
        <f>$BO270*VLOOKUP($C270,'[1]PARAMETRES 2024'!$C$2:$I$27,3,FALSE)</f>
        <v>#N/A</v>
      </c>
      <c r="BN270" s="437" t="e">
        <f>$BO270*VLOOKUP($C270,'[1]PARAMETRES 2024'!$C$2:$I$27,4,FALSE)</f>
        <v>#N/A</v>
      </c>
      <c r="BO270" s="434" t="e">
        <f>$BK270/(1-VLOOKUP($C270,'[1]PARAMETRES 2024'!$C$2:$I$27,5,FALSE))</f>
        <v>#N/A</v>
      </c>
      <c r="BP270" s="437">
        <f t="shared" si="138"/>
        <v>0</v>
      </c>
      <c r="BQ270" s="437">
        <f t="shared" si="143"/>
        <v>0</v>
      </c>
      <c r="BR270" s="434" t="e">
        <f t="shared" si="139"/>
        <v>#N/A</v>
      </c>
      <c r="BS270" s="436">
        <f>IFERROR(BO270*VLOOKUP(C270,'[1]PARAMETRES 2024'!$C$2:$I$27,6,FALSE),0)</f>
        <v>0</v>
      </c>
      <c r="BT270" s="436">
        <f>IFERROR((BP270+BQ270)*VLOOKUP(C270,'[1]PARAMETRES 2024'!$C$2:$I$27,7,FALSE),0)</f>
        <v>0</v>
      </c>
      <c r="BU270" s="435" t="e">
        <f t="shared" si="140"/>
        <v>#N/A</v>
      </c>
      <c r="BX270" s="434" t="e">
        <f t="shared" si="141"/>
        <v>#N/A</v>
      </c>
      <c r="BZ270" s="433"/>
      <c r="CG270" s="433"/>
      <c r="CN270" s="433"/>
    </row>
    <row r="271" spans="1:486" s="432" customFormat="1" ht="14.25" customHeight="1" x14ac:dyDescent="0.25">
      <c r="A271" t="str">
        <f t="shared" si="135"/>
        <v>Xseii-Oinu-nzi-Ntesc4945135</v>
      </c>
      <c r="B271" s="445"/>
      <c r="C271" s="456" t="s">
        <v>6338</v>
      </c>
      <c r="D271" s="456" t="s">
        <v>6339</v>
      </c>
      <c r="E271" s="458" t="s">
        <v>6340</v>
      </c>
      <c r="F271" s="456" t="s">
        <v>6341</v>
      </c>
      <c r="G271" s="457" t="s">
        <v>6342</v>
      </c>
      <c r="H271" s="463" t="s">
        <v>6343</v>
      </c>
      <c r="I271" s="456" t="s">
        <v>6344</v>
      </c>
      <c r="J271" s="456">
        <v>32259</v>
      </c>
      <c r="K271" s="456" t="s">
        <v>6345</v>
      </c>
      <c r="L271" s="456" t="s">
        <v>6346</v>
      </c>
      <c r="M271" s="456">
        <v>180249</v>
      </c>
      <c r="N271" s="455">
        <v>1959902</v>
      </c>
      <c r="O271" s="456" t="s">
        <v>6347</v>
      </c>
      <c r="P271" s="455" t="s">
        <v>6348</v>
      </c>
      <c r="Q271" s="454" t="s">
        <v>105</v>
      </c>
      <c r="R271" s="453" t="s">
        <v>105</v>
      </c>
      <c r="S271" s="446" t="b">
        <v>1</v>
      </c>
      <c r="T271" s="446" t="s">
        <v>3</v>
      </c>
      <c r="U271" s="452"/>
      <c r="V271" s="451"/>
      <c r="W271" s="450"/>
      <c r="X271" s="442">
        <f t="shared" si="136"/>
        <v>0</v>
      </c>
      <c r="Y271" s="447" t="b">
        <v>1</v>
      </c>
      <c r="Z271" s="446" t="s">
        <v>3</v>
      </c>
      <c r="AA271" s="452"/>
      <c r="AB271" s="451"/>
      <c r="AC271" s="450"/>
      <c r="AD271" s="442">
        <f t="shared" si="137"/>
        <v>0</v>
      </c>
      <c r="AE271" s="447" t="b">
        <v>1</v>
      </c>
      <c r="AF271" s="447" t="s">
        <v>3</v>
      </c>
      <c r="AG271" s="452"/>
      <c r="AH271" s="451">
        <v>2019016</v>
      </c>
      <c r="AI271" s="450">
        <v>1944511</v>
      </c>
      <c r="AJ271" s="442">
        <f t="shared" ref="AJ271:AJ294" si="144">IF(AI271=0,IF(AH271=0,0,1),(AH271-AI271)/AI271)</f>
        <v>3.8315545656465819E-2</v>
      </c>
      <c r="AK271" s="446" t="b">
        <v>1</v>
      </c>
      <c r="AL271" s="446" t="s">
        <v>3</v>
      </c>
      <c r="AM271" s="452"/>
      <c r="AN271" s="451">
        <v>2273124</v>
      </c>
      <c r="AO271" s="448">
        <v>2655159</v>
      </c>
      <c r="AP271" s="447">
        <v>-0.14388403858300011</v>
      </c>
      <c r="AQ271" s="446" t="b">
        <v>0</v>
      </c>
      <c r="AR271" s="446" t="b">
        <v>1</v>
      </c>
      <c r="AS271" s="446" t="s">
        <v>3</v>
      </c>
      <c r="AT271" s="461"/>
      <c r="AU271" s="443">
        <v>9834149.5</v>
      </c>
      <c r="AV271" s="443" t="s">
        <v>7360</v>
      </c>
      <c r="AW271" s="443" t="s">
        <v>7361</v>
      </c>
      <c r="AX271" s="444">
        <v>9.2940799999999992</v>
      </c>
      <c r="AY271" s="443">
        <v>4942474.63</v>
      </c>
      <c r="AZ271" s="443">
        <v>1957083.8</v>
      </c>
      <c r="BA271" s="442" t="s">
        <v>7362</v>
      </c>
      <c r="BB271" s="442"/>
      <c r="BC271" s="441" t="s">
        <v>3565</v>
      </c>
      <c r="BD271" s="440">
        <v>4248457</v>
      </c>
      <c r="BE271" s="439">
        <v>4723793.0199999996</v>
      </c>
      <c r="BF271" s="439">
        <v>2660</v>
      </c>
      <c r="BG271" s="439" t="s">
        <v>7259</v>
      </c>
      <c r="BH271" s="439">
        <f t="shared" si="142"/>
        <v>4945135</v>
      </c>
      <c r="BI271" s="438" t="e">
        <f t="shared" ref="BI271:BI294" si="145">BG271+AY271</f>
        <v>#VALUE!</v>
      </c>
      <c r="BJ271" t="e">
        <f>VLOOKUP(P271,'[1]Critère Allocation'!$A$4:$K$10,11,FALSE)</f>
        <v>#N/A</v>
      </c>
      <c r="BK271" s="431" t="e">
        <f t="shared" si="131"/>
        <v>#N/A</v>
      </c>
      <c r="BL271" s="437" t="e">
        <f>$BO271*VLOOKUP($C271,'[1]PARAMETRES 2024'!$C$2:$I$27,2,FALSE)</f>
        <v>#N/A</v>
      </c>
      <c r="BM271" s="436" t="e">
        <f>$BO271*VLOOKUP($C271,'[1]PARAMETRES 2024'!$C$2:$I$27,3,FALSE)</f>
        <v>#N/A</v>
      </c>
      <c r="BN271" s="437" t="e">
        <f>$BO271*VLOOKUP($C271,'[1]PARAMETRES 2024'!$C$2:$I$27,4,FALSE)</f>
        <v>#N/A</v>
      </c>
      <c r="BO271" s="434" t="e">
        <f>$BK271/(1-VLOOKUP($C271,'[1]PARAMETRES 2024'!$C$2:$I$27,5,FALSE))</f>
        <v>#N/A</v>
      </c>
      <c r="BP271" s="437">
        <f t="shared" si="138"/>
        <v>0</v>
      </c>
      <c r="BQ271" s="437">
        <f t="shared" si="143"/>
        <v>0</v>
      </c>
      <c r="BR271" s="434" t="e">
        <f t="shared" si="139"/>
        <v>#N/A</v>
      </c>
      <c r="BS271" s="436">
        <f>IFERROR(BO271*VLOOKUP(C271,'[1]PARAMETRES 2024'!$C$2:$I$27,6,FALSE),0)</f>
        <v>0</v>
      </c>
      <c r="BT271" s="436">
        <f>IFERROR((BP271+BQ271)*VLOOKUP(C271,'[1]PARAMETRES 2024'!$C$2:$I$27,7,FALSE),0)</f>
        <v>0</v>
      </c>
      <c r="BU271" s="435" t="e">
        <f t="shared" si="140"/>
        <v>#N/A</v>
      </c>
      <c r="BX271" s="434" t="e">
        <f t="shared" si="141"/>
        <v>#N/A</v>
      </c>
      <c r="BZ271" s="433"/>
      <c r="CG271" s="433"/>
      <c r="CN271" s="433"/>
    </row>
    <row r="272" spans="1:486" s="432" customFormat="1" ht="14.25" customHeight="1" x14ac:dyDescent="0.25">
      <c r="A272" t="str">
        <f t="shared" si="135"/>
        <v>Jbnbe-Lbfouchb96224</v>
      </c>
      <c r="B272" s="445"/>
      <c r="C272" s="456" t="s">
        <v>6349</v>
      </c>
      <c r="D272" s="456" t="s">
        <v>6350</v>
      </c>
      <c r="E272" s="458" t="s">
        <v>6351</v>
      </c>
      <c r="F272" s="456" t="s">
        <v>6352</v>
      </c>
      <c r="G272" s="457" t="s">
        <v>6353</v>
      </c>
      <c r="H272" s="463" t="s">
        <v>6354</v>
      </c>
      <c r="I272" s="456" t="s">
        <v>6355</v>
      </c>
      <c r="J272" s="456">
        <v>47327</v>
      </c>
      <c r="K272" s="456" t="s">
        <v>6356</v>
      </c>
      <c r="L272" s="456" t="s">
        <v>6357</v>
      </c>
      <c r="M272" s="456">
        <v>580135</v>
      </c>
      <c r="N272" s="455">
        <v>4398123</v>
      </c>
      <c r="O272" s="456" t="s">
        <v>6358</v>
      </c>
      <c r="P272" s="455" t="s">
        <v>6359</v>
      </c>
      <c r="Q272" s="454" t="s">
        <v>105</v>
      </c>
      <c r="R272" s="453" t="s">
        <v>105</v>
      </c>
      <c r="S272" s="446" t="b">
        <v>1</v>
      </c>
      <c r="T272" s="446" t="s">
        <v>3</v>
      </c>
      <c r="U272" s="452"/>
      <c r="V272" s="451"/>
      <c r="W272" s="450"/>
      <c r="X272" s="442">
        <f t="shared" si="136"/>
        <v>0</v>
      </c>
      <c r="Y272" s="447" t="b">
        <v>1</v>
      </c>
      <c r="Z272" s="446" t="s">
        <v>3</v>
      </c>
      <c r="AA272" s="452"/>
      <c r="AB272" s="451"/>
      <c r="AC272" s="450"/>
      <c r="AD272" s="442">
        <f t="shared" si="137"/>
        <v>0</v>
      </c>
      <c r="AE272" s="447" t="b">
        <v>1</v>
      </c>
      <c r="AF272" s="447" t="s">
        <v>3</v>
      </c>
      <c r="AG272" s="452"/>
      <c r="AH272" s="451">
        <v>11742</v>
      </c>
      <c r="AI272" s="450">
        <v>7783</v>
      </c>
      <c r="AJ272" s="442">
        <f t="shared" si="144"/>
        <v>0.50867274829757159</v>
      </c>
      <c r="AK272" s="446" t="b">
        <v>0</v>
      </c>
      <c r="AL272" s="446" t="s">
        <v>3</v>
      </c>
      <c r="AM272" s="460"/>
      <c r="AN272" s="451">
        <v>81873</v>
      </c>
      <c r="AO272" s="448">
        <v>46519</v>
      </c>
      <c r="AP272" s="447">
        <v>0.75999054149917233</v>
      </c>
      <c r="AQ272" s="446" t="b">
        <v>0</v>
      </c>
      <c r="AR272" s="446" t="b">
        <v>1</v>
      </c>
      <c r="AS272" s="446" t="s">
        <v>3</v>
      </c>
      <c r="AT272" s="460"/>
      <c r="AU272" s="443">
        <v>57927.62</v>
      </c>
      <c r="AV272" s="443">
        <v>3727.84</v>
      </c>
      <c r="AW272" s="443" t="s">
        <v>7363</v>
      </c>
      <c r="AX272" s="444">
        <v>3.3757000000000001</v>
      </c>
      <c r="AY272" s="443">
        <v>93553.87</v>
      </c>
      <c r="AZ272" s="443">
        <v>9013.2099999999991</v>
      </c>
      <c r="BA272" s="442" t="s">
        <v>7364</v>
      </c>
      <c r="BB272" s="442"/>
      <c r="BC272" s="441" t="s">
        <v>3565</v>
      </c>
      <c r="BD272" s="440">
        <v>63457</v>
      </c>
      <c r="BE272" s="439">
        <v>9860.9699999999993</v>
      </c>
      <c r="BF272" s="439">
        <v>2670</v>
      </c>
      <c r="BG272" s="439" t="s">
        <v>7161</v>
      </c>
      <c r="BH272" s="439">
        <f t="shared" si="142"/>
        <v>96224</v>
      </c>
      <c r="BI272" s="438" t="e">
        <f t="shared" si="145"/>
        <v>#VALUE!</v>
      </c>
      <c r="BJ272" t="e">
        <f>VLOOKUP(P272,'[1]Critère Allocation'!$A$4:$K$10,11,FALSE)</f>
        <v>#N/A</v>
      </c>
      <c r="BK272" s="431" t="e">
        <f t="shared" si="131"/>
        <v>#N/A</v>
      </c>
      <c r="BL272" s="437" t="e">
        <f>$BO272*VLOOKUP($C272,'[1]PARAMETRES 2024'!$C$2:$I$27,2,FALSE)</f>
        <v>#N/A</v>
      </c>
      <c r="BM272" s="436" t="e">
        <f>$BO272*VLOOKUP($C272,'[1]PARAMETRES 2024'!$C$2:$I$27,3,FALSE)</f>
        <v>#N/A</v>
      </c>
      <c r="BN272" s="437" t="e">
        <f>$BO272*VLOOKUP($C272,'[1]PARAMETRES 2024'!$C$2:$I$27,4,FALSE)</f>
        <v>#N/A</v>
      </c>
      <c r="BO272" s="434" t="e">
        <f>$BK272/(1-VLOOKUP($C272,'[1]PARAMETRES 2024'!$C$2:$I$27,5,FALSE))</f>
        <v>#N/A</v>
      </c>
      <c r="BP272" s="437">
        <f t="shared" si="138"/>
        <v>0</v>
      </c>
      <c r="BQ272" s="437">
        <f t="shared" si="143"/>
        <v>0</v>
      </c>
      <c r="BR272" s="434" t="e">
        <f t="shared" si="139"/>
        <v>#N/A</v>
      </c>
      <c r="BS272" s="436">
        <f>IFERROR(BO272*VLOOKUP(C272,'[1]PARAMETRES 2024'!$C$2:$I$27,6,FALSE),0)</f>
        <v>0</v>
      </c>
      <c r="BT272" s="436">
        <f>IFERROR((BP272+BQ272)*VLOOKUP(C272,'[1]PARAMETRES 2024'!$C$2:$I$27,7,FALSE),0)</f>
        <v>0</v>
      </c>
      <c r="BU272" s="435" t="e">
        <f t="shared" si="140"/>
        <v>#N/A</v>
      </c>
      <c r="BX272" s="434" t="e">
        <f t="shared" si="141"/>
        <v>#N/A</v>
      </c>
      <c r="BZ272" s="433"/>
      <c r="CG272" s="433"/>
      <c r="CN272" s="433"/>
    </row>
    <row r="273" spans="1:92" s="432" customFormat="1" ht="14.25" customHeight="1" x14ac:dyDescent="0.25">
      <c r="A273" t="str">
        <f t="shared" si="135"/>
        <v>Uwzuwz291233</v>
      </c>
      <c r="B273" s="445"/>
      <c r="C273" s="456" t="s">
        <v>6360</v>
      </c>
      <c r="D273" s="456" t="s">
        <v>6361</v>
      </c>
      <c r="E273" s="458" t="s">
        <v>2266</v>
      </c>
      <c r="F273" s="456" t="s">
        <v>6362</v>
      </c>
      <c r="G273" s="457" t="s">
        <v>6363</v>
      </c>
      <c r="H273" s="463" t="s">
        <v>6364</v>
      </c>
      <c r="I273" s="456" t="s">
        <v>6365</v>
      </c>
      <c r="J273" s="456">
        <v>37922</v>
      </c>
      <c r="K273" s="456" t="s">
        <v>6366</v>
      </c>
      <c r="L273" s="456" t="s">
        <v>6367</v>
      </c>
      <c r="M273" s="456">
        <v>465470</v>
      </c>
      <c r="N273" s="455">
        <v>3350693</v>
      </c>
      <c r="O273" s="456" t="s">
        <v>6368</v>
      </c>
      <c r="P273" s="455" t="s">
        <v>6369</v>
      </c>
      <c r="Q273" s="454" t="s">
        <v>105</v>
      </c>
      <c r="R273" s="453" t="s">
        <v>105</v>
      </c>
      <c r="S273" s="446" t="b">
        <v>1</v>
      </c>
      <c r="T273" s="446" t="s">
        <v>3</v>
      </c>
      <c r="U273" s="452"/>
      <c r="V273" s="451"/>
      <c r="W273" s="450"/>
      <c r="X273" s="442">
        <f t="shared" si="136"/>
        <v>0</v>
      </c>
      <c r="Y273" s="447" t="b">
        <v>1</v>
      </c>
      <c r="Z273" s="446" t="s">
        <v>3</v>
      </c>
      <c r="AA273" s="452"/>
      <c r="AB273" s="451"/>
      <c r="AC273" s="450"/>
      <c r="AD273" s="442">
        <f t="shared" si="137"/>
        <v>0</v>
      </c>
      <c r="AE273" s="447" t="b">
        <v>1</v>
      </c>
      <c r="AF273" s="447" t="s">
        <v>3</v>
      </c>
      <c r="AG273" s="452"/>
      <c r="AH273" s="451">
        <v>268202</v>
      </c>
      <c r="AI273" s="450">
        <v>249870</v>
      </c>
      <c r="AJ273" s="442">
        <f t="shared" si="144"/>
        <v>7.336615039820707E-2</v>
      </c>
      <c r="AK273" s="446" t="b">
        <v>1</v>
      </c>
      <c r="AL273" s="446" t="s">
        <v>3</v>
      </c>
      <c r="AM273" s="460"/>
      <c r="AN273" s="451">
        <v>511066</v>
      </c>
      <c r="AO273" s="448">
        <v>573134</v>
      </c>
      <c r="AP273" s="447">
        <v>-0.10829579121113038</v>
      </c>
      <c r="AQ273" s="446" t="b">
        <v>0</v>
      </c>
      <c r="AR273" s="446" t="b">
        <v>1</v>
      </c>
      <c r="AS273" s="446" t="s">
        <v>3</v>
      </c>
      <c r="AT273" s="460"/>
      <c r="AU273" s="443">
        <v>252665.15</v>
      </c>
      <c r="AV273" s="443">
        <v>262775.40000000002</v>
      </c>
      <c r="AW273" s="443" t="s">
        <v>7365</v>
      </c>
      <c r="AX273" s="444">
        <v>7.5074699999999996</v>
      </c>
      <c r="AY273" s="443">
        <v>288553.39</v>
      </c>
      <c r="AZ273" s="443">
        <v>455597.65</v>
      </c>
      <c r="BA273" s="442" t="s">
        <v>7366</v>
      </c>
      <c r="BB273" s="442"/>
      <c r="BC273" s="441" t="s">
        <v>3565</v>
      </c>
      <c r="BD273" s="440">
        <v>205348</v>
      </c>
      <c r="BE273" s="439">
        <v>952747.7</v>
      </c>
      <c r="BF273" s="439">
        <v>2680</v>
      </c>
      <c r="BG273" s="439" t="s">
        <v>7367</v>
      </c>
      <c r="BH273" s="439">
        <f t="shared" si="142"/>
        <v>291233</v>
      </c>
      <c r="BI273" s="438" t="e">
        <f t="shared" si="145"/>
        <v>#VALUE!</v>
      </c>
      <c r="BJ273" t="e">
        <f>VLOOKUP(P273,'[1]Critère Allocation'!$A$4:$K$10,11,FALSE)</f>
        <v>#N/A</v>
      </c>
      <c r="BK273" s="431" t="e">
        <f t="shared" si="131"/>
        <v>#N/A</v>
      </c>
      <c r="BL273" s="437" t="e">
        <f>$BO273*VLOOKUP($C273,'[1]PARAMETRES 2024'!$C$2:$I$27,2,FALSE)</f>
        <v>#N/A</v>
      </c>
      <c r="BM273" s="436" t="e">
        <f>$BO273*VLOOKUP($C273,'[1]PARAMETRES 2024'!$C$2:$I$27,3,FALSE)</f>
        <v>#N/A</v>
      </c>
      <c r="BN273" s="437" t="e">
        <f>$BO273*VLOOKUP($C273,'[1]PARAMETRES 2024'!$C$2:$I$27,4,FALSE)</f>
        <v>#N/A</v>
      </c>
      <c r="BO273" s="434" t="e">
        <f>$BK273/(1-VLOOKUP($C273,'[1]PARAMETRES 2024'!$C$2:$I$27,5,FALSE))</f>
        <v>#N/A</v>
      </c>
      <c r="BP273" s="437">
        <f t="shared" si="138"/>
        <v>0</v>
      </c>
      <c r="BQ273" s="437">
        <f t="shared" si="143"/>
        <v>0</v>
      </c>
      <c r="BR273" s="434" t="e">
        <f t="shared" si="139"/>
        <v>#N/A</v>
      </c>
      <c r="BS273" s="436">
        <f>IFERROR(BO273*VLOOKUP(C273,'[1]PARAMETRES 2024'!$C$2:$I$27,6,FALSE),0)</f>
        <v>0</v>
      </c>
      <c r="BT273" s="436">
        <f>IFERROR((BP273+BQ273)*VLOOKUP(C273,'[1]PARAMETRES 2024'!$C$2:$I$27,7,FALSE),0)</f>
        <v>0</v>
      </c>
      <c r="BU273" s="435" t="e">
        <f t="shared" si="140"/>
        <v>#N/A</v>
      </c>
      <c r="BX273" s="434" t="e">
        <f t="shared" si="141"/>
        <v>#N/A</v>
      </c>
      <c r="BZ273" s="433"/>
      <c r="CG273" s="433"/>
      <c r="CN273" s="433"/>
    </row>
    <row r="274" spans="1:92" s="432" customFormat="1" ht="14.25" customHeight="1" x14ac:dyDescent="0.25">
      <c r="A274" t="str">
        <f t="shared" si="135"/>
        <v>Ictyzos902913</v>
      </c>
      <c r="B274" s="445"/>
      <c r="C274" s="456" t="s">
        <v>6370</v>
      </c>
      <c r="D274" s="456" t="s">
        <v>6371</v>
      </c>
      <c r="E274" s="458" t="s">
        <v>6372</v>
      </c>
      <c r="F274" s="456" t="s">
        <v>6373</v>
      </c>
      <c r="G274" s="457" t="s">
        <v>6374</v>
      </c>
      <c r="H274" s="463" t="s">
        <v>6375</v>
      </c>
      <c r="I274" s="456" t="s">
        <v>6376</v>
      </c>
      <c r="J274" s="456">
        <v>37065</v>
      </c>
      <c r="K274" s="456" t="s">
        <v>6377</v>
      </c>
      <c r="L274" s="456" t="s">
        <v>6378</v>
      </c>
      <c r="M274" s="456">
        <v>631693</v>
      </c>
      <c r="N274" s="455">
        <v>605339</v>
      </c>
      <c r="O274" s="456" t="s">
        <v>6379</v>
      </c>
      <c r="P274" s="455" t="s">
        <v>6380</v>
      </c>
      <c r="Q274" s="454" t="s">
        <v>105</v>
      </c>
      <c r="R274" s="453" t="s">
        <v>105</v>
      </c>
      <c r="S274" s="446" t="b">
        <v>1</v>
      </c>
      <c r="T274" s="446" t="s">
        <v>3</v>
      </c>
      <c r="U274" s="452"/>
      <c r="V274" s="451"/>
      <c r="W274" s="450"/>
      <c r="X274" s="442">
        <f t="shared" si="136"/>
        <v>0</v>
      </c>
      <c r="Y274" s="447" t="b">
        <v>1</v>
      </c>
      <c r="Z274" s="446" t="s">
        <v>3</v>
      </c>
      <c r="AA274" s="452"/>
      <c r="AB274" s="451"/>
      <c r="AC274" s="450"/>
      <c r="AD274" s="442">
        <f t="shared" si="137"/>
        <v>0</v>
      </c>
      <c r="AE274" s="447" t="b">
        <v>1</v>
      </c>
      <c r="AF274" s="447" t="s">
        <v>3</v>
      </c>
      <c r="AG274" s="452"/>
      <c r="AH274" s="451">
        <v>135919</v>
      </c>
      <c r="AI274" s="450">
        <v>61474</v>
      </c>
      <c r="AJ274" s="442">
        <f t="shared" si="144"/>
        <v>1.2109997722614438</v>
      </c>
      <c r="AK274" s="446" t="b">
        <v>0</v>
      </c>
      <c r="AL274" s="446" t="s">
        <v>3</v>
      </c>
      <c r="AM274" s="445"/>
      <c r="AN274" s="451">
        <v>289525</v>
      </c>
      <c r="AO274" s="448">
        <v>76250</v>
      </c>
      <c r="AP274" s="447">
        <v>2.797049180327869</v>
      </c>
      <c r="AQ274" s="446" t="b">
        <v>0</v>
      </c>
      <c r="AR274" s="446" t="b">
        <v>1</v>
      </c>
      <c r="AS274" s="446" t="s">
        <v>3</v>
      </c>
      <c r="AT274" s="445"/>
      <c r="AU274" s="443">
        <v>853736.45</v>
      </c>
      <c r="AV274" s="443">
        <v>54164.07</v>
      </c>
      <c r="AW274" s="443" t="s">
        <v>7368</v>
      </c>
      <c r="AX274" s="444">
        <v>3.20872</v>
      </c>
      <c r="AY274" s="443">
        <v>900223.04</v>
      </c>
      <c r="AZ274" s="443">
        <v>7326.78</v>
      </c>
      <c r="BA274" s="442" t="s">
        <v>7369</v>
      </c>
      <c r="BB274" s="442"/>
      <c r="BC274" s="441" t="s">
        <v>3565</v>
      </c>
      <c r="BD274" s="440">
        <v>152617</v>
      </c>
      <c r="BE274" s="439">
        <v>429940.11</v>
      </c>
      <c r="BF274" s="439">
        <v>2690</v>
      </c>
      <c r="BG274" s="439" t="s">
        <v>6798</v>
      </c>
      <c r="BH274" s="439">
        <f t="shared" si="142"/>
        <v>902913</v>
      </c>
      <c r="BI274" s="438" t="e">
        <f t="shared" si="145"/>
        <v>#VALUE!</v>
      </c>
      <c r="BJ274" t="e">
        <f>VLOOKUP(P274,'[1]Critère Allocation'!$A$4:$K$10,11,FALSE)</f>
        <v>#N/A</v>
      </c>
      <c r="BK274" s="431" t="e">
        <f t="shared" si="131"/>
        <v>#N/A</v>
      </c>
      <c r="BL274" s="437" t="e">
        <f>$BO274*VLOOKUP($C274,'[1]PARAMETRES 2024'!$C$2:$I$27,2,FALSE)</f>
        <v>#N/A</v>
      </c>
      <c r="BM274" s="436" t="e">
        <f>$BO274*VLOOKUP($C274,'[1]PARAMETRES 2024'!$C$2:$I$27,3,FALSE)</f>
        <v>#N/A</v>
      </c>
      <c r="BN274" s="437" t="e">
        <f>$BO274*VLOOKUP($C274,'[1]PARAMETRES 2024'!$C$2:$I$27,4,FALSE)</f>
        <v>#N/A</v>
      </c>
      <c r="BO274" s="434" t="e">
        <f>$BK274/(1-VLOOKUP($C274,'[1]PARAMETRES 2024'!$C$2:$I$27,5,FALSE))</f>
        <v>#N/A</v>
      </c>
      <c r="BP274" s="437">
        <f t="shared" si="138"/>
        <v>0</v>
      </c>
      <c r="BQ274" s="437">
        <f t="shared" si="143"/>
        <v>0</v>
      </c>
      <c r="BR274" s="434" t="e">
        <f t="shared" si="139"/>
        <v>#N/A</v>
      </c>
      <c r="BS274" s="436">
        <f>IFERROR(BO274*VLOOKUP(C274,'[1]PARAMETRES 2024'!$C$2:$I$27,6,FALSE),0)</f>
        <v>0</v>
      </c>
      <c r="BT274" s="436">
        <f>IFERROR((BP274+BQ274)*VLOOKUP(C274,'[1]PARAMETRES 2024'!$C$2:$I$27,7,FALSE),0)</f>
        <v>0</v>
      </c>
      <c r="BU274" s="435" t="e">
        <f t="shared" si="140"/>
        <v>#N/A</v>
      </c>
      <c r="BX274" s="434" t="e">
        <f t="shared" si="141"/>
        <v>#N/A</v>
      </c>
      <c r="BZ274" s="433"/>
      <c r="CG274" s="433"/>
      <c r="CN274" s="433"/>
    </row>
    <row r="275" spans="1:92" s="432" customFormat="1" ht="14.25" customHeight="1" x14ac:dyDescent="0.25">
      <c r="A275" t="str">
        <f t="shared" si="135"/>
        <v>Zsnyug140069</v>
      </c>
      <c r="B275" s="445"/>
      <c r="C275" s="456" t="s">
        <v>6381</v>
      </c>
      <c r="D275" s="456" t="s">
        <v>6382</v>
      </c>
      <c r="E275" s="458" t="s">
        <v>6383</v>
      </c>
      <c r="F275" s="456" t="s">
        <v>6384</v>
      </c>
      <c r="G275" s="457" t="s">
        <v>6385</v>
      </c>
      <c r="H275" s="463" t="s">
        <v>6386</v>
      </c>
      <c r="I275" s="456" t="s">
        <v>6387</v>
      </c>
      <c r="J275" s="456">
        <v>26674</v>
      </c>
      <c r="K275" s="456" t="s">
        <v>6388</v>
      </c>
      <c r="L275" s="456" t="s">
        <v>6389</v>
      </c>
      <c r="M275" s="456">
        <v>950776</v>
      </c>
      <c r="N275" s="455">
        <v>3548665</v>
      </c>
      <c r="O275" s="456" t="s">
        <v>6390</v>
      </c>
      <c r="P275" s="455" t="s">
        <v>6391</v>
      </c>
      <c r="Q275" s="454" t="s">
        <v>105</v>
      </c>
      <c r="R275" s="453" t="s">
        <v>199</v>
      </c>
      <c r="S275" s="446" t="b">
        <v>0</v>
      </c>
      <c r="T275" s="446" t="s">
        <v>70</v>
      </c>
      <c r="U275" s="452"/>
      <c r="V275" s="451"/>
      <c r="W275" s="450"/>
      <c r="X275" s="442">
        <f t="shared" si="136"/>
        <v>0</v>
      </c>
      <c r="Y275" s="447" t="b">
        <v>1</v>
      </c>
      <c r="Z275" s="446" t="s">
        <v>3</v>
      </c>
      <c r="AA275" s="452"/>
      <c r="AB275" s="451"/>
      <c r="AC275" s="450"/>
      <c r="AD275" s="442">
        <f t="shared" si="137"/>
        <v>0</v>
      </c>
      <c r="AE275" s="447" t="b">
        <v>1</v>
      </c>
      <c r="AF275" s="447" t="s">
        <v>3</v>
      </c>
      <c r="AG275" s="452"/>
      <c r="AH275" s="449">
        <v>291643</v>
      </c>
      <c r="AI275" s="450">
        <v>178892.51</v>
      </c>
      <c r="AJ275" s="442">
        <f t="shared" si="144"/>
        <v>0.63026948417236683</v>
      </c>
      <c r="AK275" s="446" t="b">
        <v>0</v>
      </c>
      <c r="AL275" s="446" t="s">
        <v>3</v>
      </c>
      <c r="AM275" s="445"/>
      <c r="AN275" s="451">
        <v>525598</v>
      </c>
      <c r="AO275" s="448">
        <v>412847</v>
      </c>
      <c r="AP275" s="447">
        <v>0.27310601748347452</v>
      </c>
      <c r="AQ275" s="446" t="b">
        <v>0</v>
      </c>
      <c r="AR275" s="446" t="b">
        <v>1</v>
      </c>
      <c r="AS275" s="446" t="s">
        <v>3</v>
      </c>
      <c r="AT275" s="445"/>
      <c r="AU275" s="443">
        <v>248908.37</v>
      </c>
      <c r="AV275" s="443">
        <v>819837</v>
      </c>
      <c r="AW275" s="443" t="s">
        <v>7370</v>
      </c>
      <c r="AX275" s="444">
        <v>9.3591599999999993</v>
      </c>
      <c r="AY275" s="443">
        <v>137369.16</v>
      </c>
      <c r="AZ275" s="443">
        <v>406053.18</v>
      </c>
      <c r="BA275" s="442" t="s">
        <v>7371</v>
      </c>
      <c r="BB275" s="442"/>
      <c r="BC275" s="441" t="s">
        <v>3565</v>
      </c>
      <c r="BD275" s="440">
        <v>161930</v>
      </c>
      <c r="BE275" s="439">
        <v>679036.34</v>
      </c>
      <c r="BF275" s="439">
        <v>2700</v>
      </c>
      <c r="BG275" s="439" t="s">
        <v>7372</v>
      </c>
      <c r="BH275" s="439">
        <f t="shared" si="142"/>
        <v>140069</v>
      </c>
      <c r="BI275" s="438" t="e">
        <f t="shared" si="145"/>
        <v>#VALUE!</v>
      </c>
      <c r="BJ275" t="e">
        <f>VLOOKUP(P275,'[1]Critère Allocation'!$A$4:$K$10,11,FALSE)</f>
        <v>#N/A</v>
      </c>
      <c r="BK275" s="431" t="e">
        <f t="shared" si="131"/>
        <v>#N/A</v>
      </c>
      <c r="BL275" s="437" t="e">
        <f>$BO275*VLOOKUP($C275,'[1]PARAMETRES 2024'!$C$2:$I$27,2,FALSE)</f>
        <v>#N/A</v>
      </c>
      <c r="BM275" s="436" t="e">
        <f>$BO275*VLOOKUP($C275,'[1]PARAMETRES 2024'!$C$2:$I$27,3,FALSE)</f>
        <v>#N/A</v>
      </c>
      <c r="BN275" s="437" t="e">
        <f>$BO275*VLOOKUP($C275,'[1]PARAMETRES 2024'!$C$2:$I$27,4,FALSE)</f>
        <v>#N/A</v>
      </c>
      <c r="BO275" s="434" t="e">
        <f>$BK275/(1-VLOOKUP($C275,'[1]PARAMETRES 2024'!$C$2:$I$27,5,FALSE))</f>
        <v>#N/A</v>
      </c>
      <c r="BP275" s="437">
        <f t="shared" si="138"/>
        <v>0</v>
      </c>
      <c r="BQ275" s="437">
        <f t="shared" si="143"/>
        <v>0</v>
      </c>
      <c r="BR275" s="434" t="e">
        <f t="shared" si="139"/>
        <v>#N/A</v>
      </c>
      <c r="BS275" s="436">
        <f>IFERROR(BO275*VLOOKUP(C275,'[1]PARAMETRES 2024'!$C$2:$I$27,6,FALSE),0)</f>
        <v>0</v>
      </c>
      <c r="BT275" s="436">
        <f>IFERROR((BP275+BQ275)*VLOOKUP(C275,'[1]PARAMETRES 2024'!$C$2:$I$27,7,FALSE),0)</f>
        <v>0</v>
      </c>
      <c r="BU275" s="435" t="e">
        <f t="shared" si="140"/>
        <v>#N/A</v>
      </c>
      <c r="BX275" s="434" t="e">
        <f t="shared" si="141"/>
        <v>#N/A</v>
      </c>
      <c r="BZ275" s="433"/>
      <c r="CG275" s="433"/>
      <c r="CN275" s="433"/>
    </row>
    <row r="276" spans="1:92" s="432" customFormat="1" ht="14.25" customHeight="1" x14ac:dyDescent="0.25">
      <c r="A276" t="str">
        <f t="shared" si="135"/>
        <v>Uuhjapgm-npi-Hqefdi7320249</v>
      </c>
      <c r="B276" s="445"/>
      <c r="C276" s="456" t="s">
        <v>6392</v>
      </c>
      <c r="D276" s="456" t="s">
        <v>6393</v>
      </c>
      <c r="E276" s="458" t="s">
        <v>6394</v>
      </c>
      <c r="F276" s="456" t="s">
        <v>6395</v>
      </c>
      <c r="G276" s="457" t="s">
        <v>6396</v>
      </c>
      <c r="H276" s="456" t="s">
        <v>6397</v>
      </c>
      <c r="I276" s="456" t="s">
        <v>6398</v>
      </c>
      <c r="J276" s="456">
        <v>94440</v>
      </c>
      <c r="K276" s="456" t="s">
        <v>6399</v>
      </c>
      <c r="L276" s="456" t="s">
        <v>6400</v>
      </c>
      <c r="M276" s="456">
        <v>666570</v>
      </c>
      <c r="N276" s="455" t="s">
        <v>6401</v>
      </c>
      <c r="O276" s="456" t="s">
        <v>6402</v>
      </c>
      <c r="P276" s="455" t="s">
        <v>6403</v>
      </c>
      <c r="Q276" s="454" t="s">
        <v>105</v>
      </c>
      <c r="R276" s="453" t="s">
        <v>105</v>
      </c>
      <c r="S276" s="446" t="b">
        <v>1</v>
      </c>
      <c r="T276" s="446" t="s">
        <v>3</v>
      </c>
      <c r="U276" s="452"/>
      <c r="V276" s="451">
        <v>3144528</v>
      </c>
      <c r="W276" s="450">
        <v>2710800</v>
      </c>
      <c r="X276" s="442">
        <f t="shared" si="136"/>
        <v>0.16</v>
      </c>
      <c r="Y276" s="447" t="b">
        <v>0</v>
      </c>
      <c r="Z276" s="446" t="s">
        <v>70</v>
      </c>
      <c r="AA276" s="452"/>
      <c r="AB276" s="451">
        <v>248400</v>
      </c>
      <c r="AC276" s="450">
        <v>230000</v>
      </c>
      <c r="AD276" s="442">
        <f t="shared" si="137"/>
        <v>0.08</v>
      </c>
      <c r="AE276" s="447" t="b">
        <v>1</v>
      </c>
      <c r="AF276" s="447" t="s">
        <v>3</v>
      </c>
      <c r="AG276" s="465"/>
      <c r="AH276" s="451"/>
      <c r="AI276" s="450"/>
      <c r="AJ276" s="442">
        <f t="shared" si="144"/>
        <v>0</v>
      </c>
      <c r="AK276" s="446" t="b">
        <v>1</v>
      </c>
      <c r="AL276" s="446" t="s">
        <v>3</v>
      </c>
      <c r="AM276" s="452"/>
      <c r="AN276" s="451"/>
      <c r="AO276" s="448"/>
      <c r="AP276" s="447">
        <v>0</v>
      </c>
      <c r="AQ276" s="446" t="b">
        <v>1</v>
      </c>
      <c r="AR276" s="446" t="b">
        <v>1</v>
      </c>
      <c r="AS276" s="446" t="s">
        <v>3</v>
      </c>
      <c r="AT276" s="452"/>
      <c r="AU276" s="443">
        <v>5274321.37</v>
      </c>
      <c r="AV276" s="443">
        <v>4205781.82</v>
      </c>
      <c r="AW276" s="443" t="s">
        <v>7373</v>
      </c>
      <c r="AX276" s="444">
        <v>8.8571200000000001</v>
      </c>
      <c r="AY276" s="443">
        <v>7317538.7599999998</v>
      </c>
      <c r="AZ276" s="443" t="s">
        <v>7374</v>
      </c>
      <c r="BA276" s="442" t="s">
        <v>7375</v>
      </c>
      <c r="BB276" s="442"/>
      <c r="BC276" s="441" t="s">
        <v>3565</v>
      </c>
      <c r="BD276" s="440">
        <v>7229278</v>
      </c>
      <c r="BE276" s="439">
        <v>3510062.4</v>
      </c>
      <c r="BF276" s="439">
        <v>2710</v>
      </c>
      <c r="BG276" s="439" t="s">
        <v>6575</v>
      </c>
      <c r="BH276" s="439">
        <f t="shared" si="142"/>
        <v>7320249</v>
      </c>
      <c r="BI276" s="438" t="e">
        <f t="shared" si="145"/>
        <v>#VALUE!</v>
      </c>
      <c r="BJ276" t="e">
        <f>VLOOKUP(P276,'[1]Critère Allocation'!$A$4:$K$10,11,FALSE)</f>
        <v>#N/A</v>
      </c>
      <c r="BK276" s="431" t="e">
        <f t="shared" si="131"/>
        <v>#N/A</v>
      </c>
      <c r="BL276" s="437" t="e">
        <f>$BO276*VLOOKUP($C276,'[1]PARAMETRES 2024'!$C$2:$I$27,2,FALSE)</f>
        <v>#N/A</v>
      </c>
      <c r="BM276" s="436" t="e">
        <f>$BO276*VLOOKUP($C276,'[1]PARAMETRES 2024'!$C$2:$I$27,3,FALSE)</f>
        <v>#N/A</v>
      </c>
      <c r="BN276" s="437" t="e">
        <f>$BO276*VLOOKUP($C276,'[1]PARAMETRES 2024'!$C$2:$I$27,4,FALSE)</f>
        <v>#N/A</v>
      </c>
      <c r="BO276" s="434" t="e">
        <f>$BK276/(1-VLOOKUP($C276,'[1]PARAMETRES 2024'!$C$2:$I$27,5,FALSE))</f>
        <v>#N/A</v>
      </c>
      <c r="BP276" s="437">
        <f t="shared" si="138"/>
        <v>0</v>
      </c>
      <c r="BQ276" s="437">
        <f t="shared" si="143"/>
        <v>0</v>
      </c>
      <c r="BR276" s="434" t="e">
        <f t="shared" si="139"/>
        <v>#N/A</v>
      </c>
      <c r="BS276" s="436">
        <f>IFERROR(BO276*VLOOKUP(C276,'[1]PARAMETRES 2024'!$C$2:$I$27,6,FALSE),0)</f>
        <v>0</v>
      </c>
      <c r="BT276" s="436">
        <f>IFERROR((BP276+BQ276)*VLOOKUP(C276,'[1]PARAMETRES 2024'!$C$2:$I$27,7,FALSE),0)</f>
        <v>0</v>
      </c>
      <c r="BU276" s="435" t="e">
        <f t="shared" si="140"/>
        <v>#N/A</v>
      </c>
      <c r="BX276" s="434" t="e">
        <f t="shared" si="141"/>
        <v>#N/A</v>
      </c>
      <c r="BZ276" s="433"/>
      <c r="CG276" s="433"/>
      <c r="CN276" s="433"/>
    </row>
    <row r="277" spans="1:92" s="432" customFormat="1" ht="14.25" customHeight="1" x14ac:dyDescent="0.25">
      <c r="A277" t="str">
        <f t="shared" si="135"/>
        <v>Nejhfj40062</v>
      </c>
      <c r="B277" s="445"/>
      <c r="C277" s="456" t="s">
        <v>6404</v>
      </c>
      <c r="D277" s="456" t="s">
        <v>6405</v>
      </c>
      <c r="E277" s="458" t="s">
        <v>6406</v>
      </c>
      <c r="F277" s="456" t="s">
        <v>6407</v>
      </c>
      <c r="G277" s="457" t="s">
        <v>6408</v>
      </c>
      <c r="H277" s="456" t="s">
        <v>6409</v>
      </c>
      <c r="I277" s="456" t="s">
        <v>6410</v>
      </c>
      <c r="J277" s="456">
        <v>67847</v>
      </c>
      <c r="K277" s="456" t="s">
        <v>6411</v>
      </c>
      <c r="L277" s="456" t="s">
        <v>6412</v>
      </c>
      <c r="M277" s="456">
        <v>789629</v>
      </c>
      <c r="N277" s="455">
        <v>3605127</v>
      </c>
      <c r="O277" s="456" t="s">
        <v>6413</v>
      </c>
      <c r="P277" s="455" t="s">
        <v>6414</v>
      </c>
      <c r="Q277" s="454" t="s">
        <v>105</v>
      </c>
      <c r="R277" s="453" t="s">
        <v>105</v>
      </c>
      <c r="S277" s="446" t="b">
        <v>1</v>
      </c>
      <c r="T277" s="446" t="s">
        <v>3</v>
      </c>
      <c r="U277" s="452"/>
      <c r="V277" s="451"/>
      <c r="W277" s="450"/>
      <c r="X277" s="442">
        <f t="shared" si="136"/>
        <v>0</v>
      </c>
      <c r="Y277" s="447" t="b">
        <v>1</v>
      </c>
      <c r="Z277" s="446" t="s">
        <v>3</v>
      </c>
      <c r="AA277" s="452"/>
      <c r="AB277" s="451"/>
      <c r="AC277" s="450"/>
      <c r="AD277" s="442">
        <f t="shared" si="137"/>
        <v>0</v>
      </c>
      <c r="AE277" s="447" t="b">
        <v>1</v>
      </c>
      <c r="AF277" s="447" t="s">
        <v>3</v>
      </c>
      <c r="AG277" s="452"/>
      <c r="AH277" s="449">
        <v>13690</v>
      </c>
      <c r="AI277" s="450">
        <v>13576</v>
      </c>
      <c r="AJ277" s="442">
        <f t="shared" si="144"/>
        <v>8.3971714790807301E-3</v>
      </c>
      <c r="AK277" s="446" t="b">
        <v>1</v>
      </c>
      <c r="AL277" s="446" t="s">
        <v>3</v>
      </c>
      <c r="AM277" s="452"/>
      <c r="AN277" s="451">
        <v>13726</v>
      </c>
      <c r="AO277" s="448">
        <v>13604</v>
      </c>
      <c r="AP277" s="447">
        <v>8.9679506027638932E-3</v>
      </c>
      <c r="AQ277" s="446" t="b">
        <v>1</v>
      </c>
      <c r="AR277" s="446" t="b">
        <v>1</v>
      </c>
      <c r="AS277" s="446" t="s">
        <v>3</v>
      </c>
      <c r="AT277" s="452"/>
      <c r="AU277" s="443">
        <v>5832.73</v>
      </c>
      <c r="AV277" s="443">
        <v>33298.94</v>
      </c>
      <c r="AW277" s="443" t="s">
        <v>7376</v>
      </c>
      <c r="AX277" s="444">
        <v>0.19753000000000001</v>
      </c>
      <c r="AY277" s="443">
        <v>37341.69</v>
      </c>
      <c r="AZ277" s="443">
        <v>22512.61</v>
      </c>
      <c r="BA277" s="442" t="s">
        <v>7377</v>
      </c>
      <c r="BB277" s="442"/>
      <c r="BC277" s="441" t="s">
        <v>3565</v>
      </c>
      <c r="BD277" s="440">
        <v>4765</v>
      </c>
      <c r="BE277" s="439">
        <v>73788.27</v>
      </c>
      <c r="BF277" s="439">
        <v>2720</v>
      </c>
      <c r="BG277" s="439" t="s">
        <v>7167</v>
      </c>
      <c r="BH277" s="439">
        <f t="shared" si="142"/>
        <v>40062</v>
      </c>
      <c r="BI277" s="438" t="e">
        <f t="shared" si="145"/>
        <v>#VALUE!</v>
      </c>
      <c r="BJ277" t="e">
        <f>VLOOKUP(P277,'[1]Critère Allocation'!$A$4:$K$10,11,FALSE)</f>
        <v>#N/A</v>
      </c>
      <c r="BK277" s="431" t="e">
        <f t="shared" si="131"/>
        <v>#N/A</v>
      </c>
      <c r="BL277" s="437" t="e">
        <f>$BO277*VLOOKUP($C277,'[1]PARAMETRES 2024'!$C$2:$I$27,2,FALSE)</f>
        <v>#N/A</v>
      </c>
      <c r="BM277" s="436" t="e">
        <f>$BO277*VLOOKUP($C277,'[1]PARAMETRES 2024'!$C$2:$I$27,3,FALSE)</f>
        <v>#N/A</v>
      </c>
      <c r="BN277" s="437" t="e">
        <f>$BO277*VLOOKUP($C277,'[1]PARAMETRES 2024'!$C$2:$I$27,4,FALSE)</f>
        <v>#N/A</v>
      </c>
      <c r="BO277" s="434" t="e">
        <f>$BK277/(1-VLOOKUP($C277,'[1]PARAMETRES 2024'!$C$2:$I$27,5,FALSE))</f>
        <v>#N/A</v>
      </c>
      <c r="BP277" s="437">
        <f t="shared" si="138"/>
        <v>0</v>
      </c>
      <c r="BQ277" s="437">
        <f t="shared" si="143"/>
        <v>0</v>
      </c>
      <c r="BR277" s="434" t="e">
        <f t="shared" si="139"/>
        <v>#N/A</v>
      </c>
      <c r="BS277" s="436">
        <f>IFERROR(BO277*VLOOKUP(C277,'[1]PARAMETRES 2024'!$C$2:$I$27,6,FALSE),0)</f>
        <v>0</v>
      </c>
      <c r="BT277" s="436">
        <f>IFERROR((BP277+BQ277)*VLOOKUP(C277,'[1]PARAMETRES 2024'!$C$2:$I$27,7,FALSE),0)</f>
        <v>0</v>
      </c>
      <c r="BU277" s="435" t="e">
        <f t="shared" si="140"/>
        <v>#N/A</v>
      </c>
      <c r="BX277" s="434" t="e">
        <f t="shared" si="141"/>
        <v>#N/A</v>
      </c>
      <c r="BZ277" s="433"/>
      <c r="CG277" s="433"/>
      <c r="CN277" s="433"/>
    </row>
    <row r="278" spans="1:92" s="432" customFormat="1" ht="14.25" customHeight="1" x14ac:dyDescent="0.25">
      <c r="A278" t="str">
        <f t="shared" si="135"/>
        <v>31356</v>
      </c>
      <c r="B278" s="445"/>
      <c r="C278" s="456" t="s">
        <v>6415</v>
      </c>
      <c r="D278" s="456" t="s">
        <v>6416</v>
      </c>
      <c r="E278" s="458" t="s">
        <v>6417</v>
      </c>
      <c r="F278" s="456" t="s">
        <v>6418</v>
      </c>
      <c r="G278" s="457" t="s">
        <v>6419</v>
      </c>
      <c r="H278" s="463"/>
      <c r="I278" s="456"/>
      <c r="J278" s="456"/>
      <c r="K278" s="456"/>
      <c r="L278" s="456"/>
      <c r="M278" s="456"/>
      <c r="N278" s="455"/>
      <c r="O278" s="456"/>
      <c r="P278" s="455"/>
      <c r="Q278" s="454" t="s">
        <v>105</v>
      </c>
      <c r="R278" s="453" t="s">
        <v>105</v>
      </c>
      <c r="S278" s="446" t="b">
        <v>1</v>
      </c>
      <c r="T278" s="446" t="s">
        <v>3</v>
      </c>
      <c r="U278" s="452"/>
      <c r="V278" s="451"/>
      <c r="W278" s="450"/>
      <c r="X278" s="442">
        <f t="shared" si="136"/>
        <v>0</v>
      </c>
      <c r="Y278" s="447" t="b">
        <v>1</v>
      </c>
      <c r="Z278" s="446" t="s">
        <v>3</v>
      </c>
      <c r="AA278" s="452"/>
      <c r="AB278" s="451"/>
      <c r="AC278" s="450"/>
      <c r="AD278" s="442">
        <f t="shared" si="137"/>
        <v>0</v>
      </c>
      <c r="AE278" s="447" t="b">
        <v>1</v>
      </c>
      <c r="AF278" s="447" t="s">
        <v>3</v>
      </c>
      <c r="AG278" s="452"/>
      <c r="AH278" s="449">
        <v>20264</v>
      </c>
      <c r="AI278" s="450">
        <v>500000</v>
      </c>
      <c r="AJ278" s="442">
        <f t="shared" si="144"/>
        <v>-0.95947199999999999</v>
      </c>
      <c r="AK278" s="446" t="b">
        <v>0</v>
      </c>
      <c r="AL278" s="446" t="s">
        <v>3</v>
      </c>
      <c r="AM278" s="452"/>
      <c r="AN278" s="451">
        <v>20264</v>
      </c>
      <c r="AO278" s="448">
        <v>525000</v>
      </c>
      <c r="AP278" s="447">
        <v>-0.96140190476190479</v>
      </c>
      <c r="AQ278" s="446" t="b">
        <v>0</v>
      </c>
      <c r="AR278" s="446" t="b">
        <v>0</v>
      </c>
      <c r="AS278" s="446" t="s">
        <v>3</v>
      </c>
      <c r="AT278" s="452"/>
      <c r="AU278" s="443">
        <v>53150.01</v>
      </c>
      <c r="AV278" s="443">
        <v>21744.11</v>
      </c>
      <c r="AW278" s="443" t="s">
        <v>7378</v>
      </c>
      <c r="AX278" s="444">
        <v>6.5418500000000002</v>
      </c>
      <c r="AY278" s="443">
        <v>28625.54</v>
      </c>
      <c r="AZ278" s="443">
        <v>175718.82</v>
      </c>
      <c r="BA278" s="442" t="s">
        <v>7379</v>
      </c>
      <c r="BB278" s="442"/>
      <c r="BC278" s="441" t="s">
        <v>3565</v>
      </c>
      <c r="BD278" s="440">
        <v>87931</v>
      </c>
      <c r="BE278" s="439">
        <v>84912.71</v>
      </c>
      <c r="BF278" s="439">
        <v>2730</v>
      </c>
      <c r="BG278" s="439" t="s">
        <v>7189</v>
      </c>
      <c r="BH278" s="439">
        <f t="shared" si="142"/>
        <v>31356</v>
      </c>
      <c r="BI278" s="438" t="e">
        <f t="shared" si="145"/>
        <v>#VALUE!</v>
      </c>
      <c r="BJ278" t="e">
        <f>VLOOKUP(P278,'[1]Critère Allocation'!$A$4:$K$10,11,FALSE)</f>
        <v>#N/A</v>
      </c>
      <c r="BK278" s="431" t="e">
        <f t="shared" si="131"/>
        <v>#N/A</v>
      </c>
      <c r="BL278" s="437" t="e">
        <f>$BO278*VLOOKUP($C278,'[1]PARAMETRES 2024'!$C$2:$I$27,2,FALSE)</f>
        <v>#N/A</v>
      </c>
      <c r="BM278" s="436" t="e">
        <f>$BO278*VLOOKUP($C278,'[1]PARAMETRES 2024'!$C$2:$I$27,3,FALSE)</f>
        <v>#N/A</v>
      </c>
      <c r="BN278" s="437" t="e">
        <f>$BO278*VLOOKUP($C278,'[1]PARAMETRES 2024'!$C$2:$I$27,4,FALSE)</f>
        <v>#N/A</v>
      </c>
      <c r="BO278" s="434" t="e">
        <f>$BK278/(1-VLOOKUP($C278,'[1]PARAMETRES 2024'!$C$2:$I$27,5,FALSE))</f>
        <v>#N/A</v>
      </c>
      <c r="BP278" s="437">
        <f t="shared" si="138"/>
        <v>0</v>
      </c>
      <c r="BQ278" s="437">
        <f t="shared" si="143"/>
        <v>0</v>
      </c>
      <c r="BR278" s="434" t="e">
        <f t="shared" si="139"/>
        <v>#N/A</v>
      </c>
      <c r="BS278" s="436">
        <f>IFERROR(BO278*VLOOKUP(C278,'[1]PARAMETRES 2024'!$C$2:$I$27,6,FALSE),0)</f>
        <v>0</v>
      </c>
      <c r="BT278" s="436">
        <f>IFERROR((BP278+BQ278)*VLOOKUP(C278,'[1]PARAMETRES 2024'!$C$2:$I$27,7,FALSE),0)</f>
        <v>0</v>
      </c>
      <c r="BU278" s="435" t="e">
        <f t="shared" si="140"/>
        <v>#N/A</v>
      </c>
      <c r="BX278" s="434" t="e">
        <f t="shared" si="141"/>
        <v>#N/A</v>
      </c>
      <c r="BZ278" s="433"/>
      <c r="CG278" s="433"/>
      <c r="CN278" s="433"/>
    </row>
    <row r="279" spans="1:92" s="432" customFormat="1" ht="14.25" customHeight="1" x14ac:dyDescent="0.25">
      <c r="A279" t="str">
        <f t="shared" si="135"/>
        <v>4.899908278389</v>
      </c>
      <c r="B279" s="445"/>
      <c r="C279" s="456" t="s">
        <v>6420</v>
      </c>
      <c r="D279" s="456" t="s">
        <v>6421</v>
      </c>
      <c r="E279" s="458" t="s">
        <v>6422</v>
      </c>
      <c r="F279" s="456">
        <v>21709</v>
      </c>
      <c r="G279" s="457" t="s">
        <v>6423</v>
      </c>
      <c r="H279" s="456" t="s">
        <v>6424</v>
      </c>
      <c r="I279" s="456">
        <v>822053</v>
      </c>
      <c r="J279" s="632">
        <v>6050267</v>
      </c>
      <c r="K279" s="456" t="s">
        <v>6425</v>
      </c>
      <c r="L279" s="456" t="s">
        <v>6426</v>
      </c>
      <c r="M279" s="456"/>
      <c r="N279" s="455"/>
      <c r="O279" s="456"/>
      <c r="P279" s="455"/>
      <c r="Q279" s="454" t="s">
        <v>82</v>
      </c>
      <c r="R279" s="453" t="s">
        <v>82</v>
      </c>
      <c r="S279" s="446" t="b">
        <v>1</v>
      </c>
      <c r="T279" s="446" t="s">
        <v>3</v>
      </c>
      <c r="U279" s="452"/>
      <c r="V279" s="451"/>
      <c r="W279" s="450"/>
      <c r="X279" s="442">
        <f t="shared" si="136"/>
        <v>0</v>
      </c>
      <c r="Y279" s="447" t="b">
        <v>1</v>
      </c>
      <c r="Z279" s="446" t="s">
        <v>3</v>
      </c>
      <c r="AA279" s="452"/>
      <c r="AB279" s="451"/>
      <c r="AC279" s="450"/>
      <c r="AD279" s="442">
        <f t="shared" si="137"/>
        <v>0</v>
      </c>
      <c r="AE279" s="447" t="b">
        <v>1</v>
      </c>
      <c r="AF279" s="447" t="s">
        <v>3</v>
      </c>
      <c r="AG279" s="452"/>
      <c r="AH279" s="449">
        <v>9780190</v>
      </c>
      <c r="AI279" s="450">
        <v>20199235</v>
      </c>
      <c r="AJ279" s="442">
        <f t="shared" si="144"/>
        <v>-0.51581384146478815</v>
      </c>
      <c r="AK279" s="446" t="b">
        <v>0</v>
      </c>
      <c r="AL279" s="446" t="s">
        <v>3</v>
      </c>
      <c r="AM279" s="462"/>
      <c r="AN279" s="451">
        <v>16653886</v>
      </c>
      <c r="AO279" s="448">
        <v>27192870</v>
      </c>
      <c r="AP279" s="447">
        <v>-0.38756424018501912</v>
      </c>
      <c r="AQ279" s="446" t="b">
        <v>0</v>
      </c>
      <c r="AR279" s="446" t="b">
        <v>1</v>
      </c>
      <c r="AS279" s="446" t="s">
        <v>3</v>
      </c>
      <c r="AT279" s="462"/>
      <c r="AU279" s="443" t="s">
        <v>7380</v>
      </c>
      <c r="AV279" s="443">
        <v>4091153.84</v>
      </c>
      <c r="AW279" s="443" t="s">
        <v>7381</v>
      </c>
      <c r="AX279" s="444">
        <v>7.7460899999999997</v>
      </c>
      <c r="AY279" s="443">
        <v>75648.94</v>
      </c>
      <c r="AZ279" s="443">
        <v>122519.37</v>
      </c>
      <c r="BA279" s="442" t="s">
        <v>7382</v>
      </c>
      <c r="BB279" s="442"/>
      <c r="BC279" s="441" t="s">
        <v>3565</v>
      </c>
      <c r="BD279" s="440">
        <v>24961</v>
      </c>
      <c r="BE279" s="439">
        <v>13256.68</v>
      </c>
      <c r="BF279" s="439">
        <v>2740</v>
      </c>
      <c r="BG279" s="439" t="s">
        <v>7183</v>
      </c>
      <c r="BH279" s="439">
        <f t="shared" si="142"/>
        <v>78389</v>
      </c>
      <c r="BI279" s="438" t="e">
        <f t="shared" si="145"/>
        <v>#VALUE!</v>
      </c>
      <c r="BJ279" t="e">
        <f>VLOOKUP(P279,'[1]Critère Allocation'!$A$4:$K$10,11,FALSE)</f>
        <v>#N/A</v>
      </c>
      <c r="BK279" s="431" t="e">
        <f t="shared" si="131"/>
        <v>#N/A</v>
      </c>
      <c r="BL279" s="437" t="e">
        <f>$BO279*VLOOKUP($C279,'[1]PARAMETRES 2024'!$C$2:$I$27,2,FALSE)</f>
        <v>#N/A</v>
      </c>
      <c r="BM279" s="436" t="e">
        <f>$BO279*VLOOKUP($C279,'[1]PARAMETRES 2024'!$C$2:$I$27,3,FALSE)</f>
        <v>#N/A</v>
      </c>
      <c r="BN279" s="437" t="e">
        <f>$BO279*VLOOKUP($C279,'[1]PARAMETRES 2024'!$C$2:$I$27,4,FALSE)</f>
        <v>#N/A</v>
      </c>
      <c r="BO279" s="434" t="e">
        <f>$BK279/(1-VLOOKUP($C279,'[1]PARAMETRES 2024'!$C$2:$I$27,5,FALSE))</f>
        <v>#N/A</v>
      </c>
      <c r="BP279" s="437">
        <f t="shared" si="138"/>
        <v>0</v>
      </c>
      <c r="BQ279" s="437">
        <f t="shared" si="143"/>
        <v>0</v>
      </c>
      <c r="BR279" s="434" t="e">
        <f t="shared" si="139"/>
        <v>#N/A</v>
      </c>
      <c r="BS279" s="436">
        <f>IFERROR(BO279*VLOOKUP(C279,'[1]PARAMETRES 2024'!$C$2:$I$27,6,FALSE),0)</f>
        <v>0</v>
      </c>
      <c r="BT279" s="436">
        <f>IFERROR((BP279+BQ279)*VLOOKUP(C279,'[1]PARAMETRES 2024'!$C$2:$I$27,7,FALSE),0)</f>
        <v>0</v>
      </c>
      <c r="BU279" s="435" t="e">
        <f t="shared" si="140"/>
        <v>#N/A</v>
      </c>
      <c r="BX279" s="434" t="e">
        <f t="shared" si="141"/>
        <v>#N/A</v>
      </c>
      <c r="BZ279" s="433"/>
      <c r="CG279" s="433"/>
      <c r="CN279" s="433"/>
    </row>
    <row r="280" spans="1:92" s="432" customFormat="1" ht="14.25" customHeight="1" x14ac:dyDescent="0.25">
      <c r="A280" t="e">
        <f t="shared" si="135"/>
        <v>#VALUE!</v>
      </c>
      <c r="B280" s="445"/>
      <c r="C280" s="456" t="s">
        <v>6427</v>
      </c>
      <c r="D280" s="456" t="s">
        <v>6428</v>
      </c>
      <c r="E280" s="458" t="s">
        <v>6429</v>
      </c>
      <c r="F280" s="456" t="s">
        <v>6430</v>
      </c>
      <c r="G280" s="457" t="s">
        <v>6431</v>
      </c>
      <c r="H280" s="463"/>
      <c r="I280" s="456"/>
      <c r="J280" s="456"/>
      <c r="K280" s="456"/>
      <c r="L280" s="456"/>
      <c r="M280" s="456"/>
      <c r="N280" s="455"/>
      <c r="O280" s="456"/>
      <c r="P280" s="455"/>
      <c r="Q280" s="454" t="s">
        <v>105</v>
      </c>
      <c r="R280" s="453" t="s">
        <v>105</v>
      </c>
      <c r="S280" s="446" t="b">
        <v>1</v>
      </c>
      <c r="T280" s="446" t="s">
        <v>3</v>
      </c>
      <c r="U280" s="452"/>
      <c r="V280" s="451"/>
      <c r="W280" s="450"/>
      <c r="X280" s="442">
        <f t="shared" si="136"/>
        <v>0</v>
      </c>
      <c r="Y280" s="447" t="b">
        <v>1</v>
      </c>
      <c r="Z280" s="446" t="s">
        <v>3</v>
      </c>
      <c r="AA280" s="452"/>
      <c r="AB280" s="451"/>
      <c r="AC280" s="450"/>
      <c r="AD280" s="442">
        <f t="shared" si="137"/>
        <v>0</v>
      </c>
      <c r="AE280" s="447" t="b">
        <v>1</v>
      </c>
      <c r="AF280" s="447" t="s">
        <v>3</v>
      </c>
      <c r="AG280" s="452"/>
      <c r="AH280" s="449">
        <v>1845</v>
      </c>
      <c r="AI280" s="450">
        <v>2177.9</v>
      </c>
      <c r="AJ280" s="442">
        <f t="shared" si="144"/>
        <v>-0.1528536663758667</v>
      </c>
      <c r="AK280" s="446" t="b">
        <v>0</v>
      </c>
      <c r="AL280" s="446" t="s">
        <v>3</v>
      </c>
      <c r="AM280" s="461"/>
      <c r="AN280" s="451">
        <v>2673</v>
      </c>
      <c r="AO280" s="448">
        <v>4985.88</v>
      </c>
      <c r="AP280" s="447">
        <v>-0.46388601410382924</v>
      </c>
      <c r="AQ280" s="446" t="b">
        <v>0</v>
      </c>
      <c r="AR280" s="446" t="b">
        <v>1</v>
      </c>
      <c r="AS280" s="446" t="s">
        <v>3</v>
      </c>
      <c r="AT280" s="461"/>
      <c r="AU280" s="443">
        <v>4007.72</v>
      </c>
      <c r="AV280" s="443">
        <v>4208.3999999999996</v>
      </c>
      <c r="AW280" s="443" t="s">
        <v>7383</v>
      </c>
      <c r="AX280" s="444">
        <v>8.9066899999999993</v>
      </c>
      <c r="AY280" s="443" t="s">
        <v>7384</v>
      </c>
      <c r="AZ280" s="443">
        <v>7411.48</v>
      </c>
      <c r="BA280" s="442" t="s">
        <v>7385</v>
      </c>
      <c r="BB280" s="442"/>
      <c r="BC280" s="441" t="s">
        <v>3565</v>
      </c>
      <c r="BD280" s="440" t="s">
        <v>7386</v>
      </c>
      <c r="BE280" s="439">
        <v>7020.97</v>
      </c>
      <c r="BF280" s="439">
        <v>2750</v>
      </c>
      <c r="BG280" s="439" t="s">
        <v>7028</v>
      </c>
      <c r="BH280" s="439" t="e">
        <f t="shared" si="142"/>
        <v>#VALUE!</v>
      </c>
      <c r="BI280" s="438" t="e">
        <f t="shared" si="145"/>
        <v>#VALUE!</v>
      </c>
      <c r="BJ280" t="e">
        <f>VLOOKUP(P280,'[1]Critère Allocation'!$A$4:$K$10,11,FALSE)</f>
        <v>#N/A</v>
      </c>
      <c r="BK280" s="431" t="e">
        <f t="shared" si="131"/>
        <v>#VALUE!</v>
      </c>
      <c r="BL280" s="437" t="e">
        <f>$BO280*VLOOKUP($C280,'[1]PARAMETRES 2024'!$C$2:$I$27,2,FALSE)</f>
        <v>#VALUE!</v>
      </c>
      <c r="BM280" s="436" t="e">
        <f>$BO280*VLOOKUP($C280,'[1]PARAMETRES 2024'!$C$2:$I$27,3,FALSE)</f>
        <v>#VALUE!</v>
      </c>
      <c r="BN280" s="437" t="e">
        <f>$BO280*VLOOKUP($C280,'[1]PARAMETRES 2024'!$C$2:$I$27,4,FALSE)</f>
        <v>#VALUE!</v>
      </c>
      <c r="BO280" s="434" t="e">
        <f>$BK280/(1-VLOOKUP($C280,'[1]PARAMETRES 2024'!$C$2:$I$27,5,FALSE))</f>
        <v>#VALUE!</v>
      </c>
      <c r="BP280" s="437">
        <f t="shared" si="138"/>
        <v>0</v>
      </c>
      <c r="BQ280" s="437">
        <f t="shared" si="143"/>
        <v>0</v>
      </c>
      <c r="BR280" s="434" t="e">
        <f t="shared" si="139"/>
        <v>#VALUE!</v>
      </c>
      <c r="BS280" s="436">
        <f>IFERROR(BO280*VLOOKUP(C280,'[1]PARAMETRES 2024'!$C$2:$I$27,6,FALSE),0)</f>
        <v>0</v>
      </c>
      <c r="BT280" s="436">
        <f>IFERROR((BP280+BQ280)*VLOOKUP(C280,'[1]PARAMETRES 2024'!$C$2:$I$27,7,FALSE),0)</f>
        <v>0</v>
      </c>
      <c r="BU280" s="435" t="e">
        <f t="shared" si="140"/>
        <v>#VALUE!</v>
      </c>
      <c r="BX280" s="434" t="e">
        <f t="shared" si="141"/>
        <v>#VALUE!</v>
      </c>
      <c r="BZ280" s="433"/>
      <c r="CG280" s="433"/>
      <c r="CN280" s="433"/>
    </row>
    <row r="281" spans="1:92" s="432" customFormat="1" ht="14.25" customHeight="1" x14ac:dyDescent="0.25">
      <c r="A281" t="str">
        <f t="shared" si="135"/>
        <v>7.4310850964842</v>
      </c>
      <c r="B281" s="445"/>
      <c r="C281" s="456" t="s">
        <v>6432</v>
      </c>
      <c r="D281" s="456" t="s">
        <v>6433</v>
      </c>
      <c r="E281" s="458" t="s">
        <v>6434</v>
      </c>
      <c r="F281" s="456">
        <v>73144</v>
      </c>
      <c r="G281" s="457" t="s">
        <v>6435</v>
      </c>
      <c r="H281" s="456" t="s">
        <v>6436</v>
      </c>
      <c r="I281" s="456">
        <v>995196</v>
      </c>
      <c r="J281" s="632">
        <v>8182999</v>
      </c>
      <c r="K281" s="456" t="s">
        <v>6437</v>
      </c>
      <c r="L281" s="456" t="s">
        <v>6438</v>
      </c>
      <c r="M281" s="456"/>
      <c r="N281" s="455"/>
      <c r="O281" s="456"/>
      <c r="P281" s="455"/>
      <c r="Q281" s="454" t="s">
        <v>105</v>
      </c>
      <c r="R281" s="453" t="s">
        <v>105</v>
      </c>
      <c r="S281" s="446" t="b">
        <v>1</v>
      </c>
      <c r="T281" s="446" t="s">
        <v>3</v>
      </c>
      <c r="U281" s="452"/>
      <c r="V281" s="451"/>
      <c r="W281" s="450"/>
      <c r="X281" s="442">
        <f t="shared" si="136"/>
        <v>0</v>
      </c>
      <c r="Y281" s="447" t="b">
        <v>1</v>
      </c>
      <c r="Z281" s="446" t="s">
        <v>3</v>
      </c>
      <c r="AA281" s="452"/>
      <c r="AB281" s="451"/>
      <c r="AC281" s="450"/>
      <c r="AD281" s="442">
        <f t="shared" si="137"/>
        <v>0</v>
      </c>
      <c r="AE281" s="447" t="b">
        <v>1</v>
      </c>
      <c r="AF281" s="447" t="s">
        <v>3</v>
      </c>
      <c r="AG281" s="452"/>
      <c r="AH281" s="449">
        <v>680573</v>
      </c>
      <c r="AI281" s="450">
        <v>264712</v>
      </c>
      <c r="AJ281" s="442">
        <f t="shared" si="144"/>
        <v>1.5709941370243887</v>
      </c>
      <c r="AK281" s="446" t="b">
        <v>0</v>
      </c>
      <c r="AL281" s="446" t="s">
        <v>3</v>
      </c>
      <c r="AM281" s="452"/>
      <c r="AN281" s="451">
        <v>1182558</v>
      </c>
      <c r="AO281" s="448">
        <v>395463</v>
      </c>
      <c r="AP281" s="447">
        <v>1.9903126209025876</v>
      </c>
      <c r="AQ281" s="446" t="b">
        <v>0</v>
      </c>
      <c r="AR281" s="446" t="b">
        <v>1</v>
      </c>
      <c r="AS281" s="446" t="s">
        <v>3</v>
      </c>
      <c r="AT281" s="452"/>
      <c r="AU281" s="443">
        <v>835307.54</v>
      </c>
      <c r="AV281" s="443">
        <v>389700.49</v>
      </c>
      <c r="AW281" s="443" t="s">
        <v>7387</v>
      </c>
      <c r="AX281" s="444">
        <v>4.24573</v>
      </c>
      <c r="AY281" s="443">
        <v>962082.47</v>
      </c>
      <c r="AZ281" s="443">
        <v>9999.43</v>
      </c>
      <c r="BA281" s="442" t="s">
        <v>7388</v>
      </c>
      <c r="BB281" s="442"/>
      <c r="BC281" s="441" t="s">
        <v>3565</v>
      </c>
      <c r="BD281" s="440">
        <v>212073</v>
      </c>
      <c r="BE281" s="439">
        <v>436502.39</v>
      </c>
      <c r="BF281" s="439">
        <v>2760</v>
      </c>
      <c r="BG281" s="439" t="s">
        <v>6630</v>
      </c>
      <c r="BH281" s="439">
        <f t="shared" si="142"/>
        <v>964842</v>
      </c>
      <c r="BI281" s="438" t="e">
        <f t="shared" si="145"/>
        <v>#VALUE!</v>
      </c>
      <c r="BJ281" t="e">
        <f>VLOOKUP(P281,'[1]Critère Allocation'!$A$4:$K$10,11,FALSE)</f>
        <v>#N/A</v>
      </c>
      <c r="BK281" s="431" t="e">
        <f t="shared" si="131"/>
        <v>#N/A</v>
      </c>
      <c r="BL281" s="437" t="e">
        <f>$BO281*VLOOKUP($C281,'[1]PARAMETRES 2024'!$C$2:$I$27,2,FALSE)</f>
        <v>#N/A</v>
      </c>
      <c r="BM281" s="436" t="e">
        <f>$BO281*VLOOKUP($C281,'[1]PARAMETRES 2024'!$C$2:$I$27,3,FALSE)</f>
        <v>#N/A</v>
      </c>
      <c r="BN281" s="437" t="e">
        <f>$BO281*VLOOKUP($C281,'[1]PARAMETRES 2024'!$C$2:$I$27,4,FALSE)</f>
        <v>#N/A</v>
      </c>
      <c r="BO281" s="434" t="e">
        <f>$BK281/(1-VLOOKUP($C281,'[1]PARAMETRES 2024'!$C$2:$I$27,5,FALSE))</f>
        <v>#N/A</v>
      </c>
      <c r="BP281" s="437">
        <f t="shared" si="138"/>
        <v>0</v>
      </c>
      <c r="BQ281" s="437">
        <f t="shared" si="143"/>
        <v>0</v>
      </c>
      <c r="BR281" s="434" t="e">
        <f t="shared" si="139"/>
        <v>#N/A</v>
      </c>
      <c r="BS281" s="436">
        <f>IFERROR(BO281*VLOOKUP(C281,'[1]PARAMETRES 2024'!$C$2:$I$27,6,FALSE),0)</f>
        <v>0</v>
      </c>
      <c r="BT281" s="436">
        <f>IFERROR((BP281+BQ281)*VLOOKUP(C281,'[1]PARAMETRES 2024'!$C$2:$I$27,7,FALSE),0)</f>
        <v>0</v>
      </c>
      <c r="BU281" s="435" t="e">
        <f t="shared" si="140"/>
        <v>#N/A</v>
      </c>
      <c r="BX281" s="434" t="e">
        <f t="shared" si="141"/>
        <v>#N/A</v>
      </c>
      <c r="BZ281" s="433"/>
      <c r="CG281" s="433"/>
      <c r="CN281" s="433"/>
    </row>
    <row r="282" spans="1:92" s="432" customFormat="1" ht="14.25" customHeight="1" x14ac:dyDescent="0.25">
      <c r="A282" t="str">
        <f t="shared" si="135"/>
        <v>Wfyms-Rnakfpy1431291</v>
      </c>
      <c r="B282" s="445"/>
      <c r="C282" s="456" t="s">
        <v>6439</v>
      </c>
      <c r="D282" s="456" t="s">
        <v>6440</v>
      </c>
      <c r="E282" s="458" t="s">
        <v>6441</v>
      </c>
      <c r="F282" s="456" t="s">
        <v>6442</v>
      </c>
      <c r="G282" s="457" t="s">
        <v>6443</v>
      </c>
      <c r="H282" s="456" t="s">
        <v>6444</v>
      </c>
      <c r="I282" s="456" t="s">
        <v>6445</v>
      </c>
      <c r="J282" s="456">
        <v>31031</v>
      </c>
      <c r="K282" s="456" t="s">
        <v>6446</v>
      </c>
      <c r="L282" s="456" t="s">
        <v>6447</v>
      </c>
      <c r="M282" s="456">
        <v>530503</v>
      </c>
      <c r="N282" s="455">
        <v>9867450</v>
      </c>
      <c r="O282" s="456" t="s">
        <v>6448</v>
      </c>
      <c r="P282" s="455" t="s">
        <v>6449</v>
      </c>
      <c r="Q282" s="454" t="s">
        <v>199</v>
      </c>
      <c r="R282" s="453" t="s">
        <v>199</v>
      </c>
      <c r="S282" s="446" t="b">
        <v>1</v>
      </c>
      <c r="T282" s="446" t="s">
        <v>3</v>
      </c>
      <c r="U282" s="452"/>
      <c r="V282" s="451">
        <v>1073672.08</v>
      </c>
      <c r="W282" s="450">
        <v>1073672.08</v>
      </c>
      <c r="X282" s="442">
        <f t="shared" si="136"/>
        <v>0</v>
      </c>
      <c r="Y282" s="447" t="b">
        <v>1</v>
      </c>
      <c r="Z282" s="446" t="s">
        <v>3</v>
      </c>
      <c r="AA282" s="452"/>
      <c r="AB282" s="451">
        <v>2041257.75</v>
      </c>
      <c r="AC282" s="450">
        <v>2041257.75</v>
      </c>
      <c r="AD282" s="442">
        <f t="shared" si="137"/>
        <v>0</v>
      </c>
      <c r="AE282" s="447" t="b">
        <v>1</v>
      </c>
      <c r="AF282" s="447" t="s">
        <v>3</v>
      </c>
      <c r="AG282" s="452"/>
      <c r="AH282" s="451">
        <v>34779230</v>
      </c>
      <c r="AI282" s="450">
        <v>35602942</v>
      </c>
      <c r="AJ282" s="442">
        <f t="shared" si="144"/>
        <v>-2.3136065553234338E-2</v>
      </c>
      <c r="AK282" s="446" t="b">
        <v>1</v>
      </c>
      <c r="AL282" s="446" t="s">
        <v>3</v>
      </c>
      <c r="AM282" s="445"/>
      <c r="AN282" s="449">
        <v>52765100</v>
      </c>
      <c r="AO282" s="448">
        <v>51566240</v>
      </c>
      <c r="AP282" s="447">
        <v>2.3248931859293987E-2</v>
      </c>
      <c r="AQ282" s="446" t="b">
        <v>1</v>
      </c>
      <c r="AR282" s="446" t="b">
        <v>1</v>
      </c>
      <c r="AS282" s="446" t="s">
        <v>3</v>
      </c>
      <c r="AT282" s="445"/>
      <c r="AU282" s="443">
        <v>37532655.200000003</v>
      </c>
      <c r="AV282" s="443">
        <v>32116108.960000001</v>
      </c>
      <c r="AW282" s="443" t="s">
        <v>7389</v>
      </c>
      <c r="AX282" s="444">
        <v>3.6720999999999999</v>
      </c>
      <c r="AY282" s="443">
        <v>1428520.73</v>
      </c>
      <c r="AZ282" s="443" t="s">
        <v>7390</v>
      </c>
      <c r="BA282" s="442" t="s">
        <v>7391</v>
      </c>
      <c r="BB282" s="442">
        <v>1549611</v>
      </c>
      <c r="BC282" s="441">
        <v>6165748</v>
      </c>
      <c r="BD282" s="440">
        <v>4425603</v>
      </c>
      <c r="BE282" s="439" t="s">
        <v>7392</v>
      </c>
      <c r="BF282" s="439">
        <v>2770</v>
      </c>
      <c r="BG282" s="439" t="s">
        <v>7393</v>
      </c>
      <c r="BH282" s="439">
        <f t="shared" si="142"/>
        <v>1431291</v>
      </c>
      <c r="BI282" s="438" t="e">
        <f t="shared" si="145"/>
        <v>#VALUE!</v>
      </c>
      <c r="BJ282" t="e">
        <f>VLOOKUP(P282,'[1]Critère Allocation'!$A$4:$K$10,11,FALSE)</f>
        <v>#N/A</v>
      </c>
      <c r="BK282" s="431" t="e">
        <f t="shared" si="131"/>
        <v>#N/A</v>
      </c>
      <c r="BL282" s="437" t="e">
        <f>$BO282*VLOOKUP($C282,'[1]PARAMETRES 2024'!$C$2:$I$27,2,FALSE)</f>
        <v>#N/A</v>
      </c>
      <c r="BM282" s="436" t="e">
        <f>$BO282*VLOOKUP($C282,'[1]PARAMETRES 2024'!$C$2:$I$27,3,FALSE)</f>
        <v>#N/A</v>
      </c>
      <c r="BN282" s="437" t="e">
        <f>$BO282*VLOOKUP($C282,'[1]PARAMETRES 2024'!$C$2:$I$27,4,FALSE)</f>
        <v>#N/A</v>
      </c>
      <c r="BO282" s="434" t="e">
        <f>$BK282/(1-VLOOKUP($C282,'[1]PARAMETRES 2024'!$C$2:$I$27,5,FALSE))</f>
        <v>#N/A</v>
      </c>
      <c r="BP282" s="437">
        <f t="shared" si="138"/>
        <v>0</v>
      </c>
      <c r="BQ282" s="437">
        <f t="shared" si="143"/>
        <v>0</v>
      </c>
      <c r="BR282" s="434" t="e">
        <f t="shared" si="139"/>
        <v>#N/A</v>
      </c>
      <c r="BS282" s="436">
        <f>IFERROR(BO282*VLOOKUP(C282,'[1]PARAMETRES 2024'!$C$2:$I$27,6,FALSE),0)</f>
        <v>0</v>
      </c>
      <c r="BT282" s="436">
        <f>IFERROR((BP282+BQ282)*VLOOKUP(C282,'[1]PARAMETRES 2024'!$C$2:$I$27,7,FALSE),0)</f>
        <v>0</v>
      </c>
      <c r="BU282" s="435" t="e">
        <f t="shared" si="140"/>
        <v>#N/A</v>
      </c>
      <c r="BX282" s="434" t="e">
        <f t="shared" si="141"/>
        <v>#N/A</v>
      </c>
      <c r="BZ282" s="433"/>
      <c r="CG282" s="433"/>
      <c r="CN282" s="433"/>
    </row>
    <row r="283" spans="1:92" s="432" customFormat="1" ht="14.25" customHeight="1" x14ac:dyDescent="0.25">
      <c r="A283" t="str">
        <f t="shared" si="135"/>
        <v>Usnrh-Xgmmbgqp9112</v>
      </c>
      <c r="B283" s="445"/>
      <c r="C283" s="456" t="s">
        <v>6450</v>
      </c>
      <c r="D283" s="456" t="s">
        <v>6451</v>
      </c>
      <c r="E283" s="458" t="s">
        <v>2035</v>
      </c>
      <c r="F283" s="456" t="s">
        <v>6452</v>
      </c>
      <c r="G283" s="457" t="s">
        <v>6453</v>
      </c>
      <c r="H283" s="456" t="s">
        <v>6454</v>
      </c>
      <c r="I283" s="457" t="s">
        <v>6455</v>
      </c>
      <c r="J283" s="466">
        <v>29298</v>
      </c>
      <c r="K283" s="456" t="s">
        <v>6456</v>
      </c>
      <c r="L283" s="456" t="s">
        <v>6457</v>
      </c>
      <c r="M283" s="456">
        <v>291214</v>
      </c>
      <c r="N283" s="455">
        <v>1351838</v>
      </c>
      <c r="O283" s="456" t="s">
        <v>6458</v>
      </c>
      <c r="P283" s="455" t="s">
        <v>6459</v>
      </c>
      <c r="Q283" s="454" t="s">
        <v>199</v>
      </c>
      <c r="R283" s="453" t="s">
        <v>199</v>
      </c>
      <c r="S283" s="446" t="b">
        <v>1</v>
      </c>
      <c r="T283" s="446" t="s">
        <v>3</v>
      </c>
      <c r="U283" s="452"/>
      <c r="V283" s="451"/>
      <c r="W283" s="450"/>
      <c r="X283" s="442">
        <f t="shared" si="136"/>
        <v>0</v>
      </c>
      <c r="Y283" s="447" t="b">
        <v>1</v>
      </c>
      <c r="Z283" s="446" t="s">
        <v>3</v>
      </c>
      <c r="AA283" s="452"/>
      <c r="AB283" s="451">
        <v>105000</v>
      </c>
      <c r="AC283" s="450">
        <v>105000</v>
      </c>
      <c r="AD283" s="442">
        <f t="shared" si="137"/>
        <v>0</v>
      </c>
      <c r="AE283" s="447" t="b">
        <v>1</v>
      </c>
      <c r="AF283" s="447" t="s">
        <v>3</v>
      </c>
      <c r="AG283" s="452"/>
      <c r="AH283" s="451"/>
      <c r="AI283" s="450"/>
      <c r="AJ283" s="442">
        <f t="shared" si="144"/>
        <v>0</v>
      </c>
      <c r="AK283" s="446" t="b">
        <v>1</v>
      </c>
      <c r="AL283" s="446" t="s">
        <v>3</v>
      </c>
      <c r="AM283" s="461"/>
      <c r="AN283" s="451"/>
      <c r="AO283" s="448"/>
      <c r="AP283" s="447">
        <v>0</v>
      </c>
      <c r="AQ283" s="446" t="b">
        <v>1</v>
      </c>
      <c r="AR283" s="446" t="b">
        <v>1</v>
      </c>
      <c r="AS283" s="446" t="s">
        <v>3</v>
      </c>
      <c r="AT283" s="461"/>
      <c r="AU283" s="443">
        <v>152394.48000000001</v>
      </c>
      <c r="AV283" s="443">
        <v>264811.77</v>
      </c>
      <c r="AW283" s="443" t="s">
        <v>7394</v>
      </c>
      <c r="AX283" s="444">
        <v>8.0573599999999992</v>
      </c>
      <c r="AY283" s="443">
        <v>6332.02</v>
      </c>
      <c r="AZ283" s="443">
        <v>7517.83</v>
      </c>
      <c r="BA283" s="442" t="s">
        <v>7395</v>
      </c>
      <c r="BB283" s="442">
        <v>5347</v>
      </c>
      <c r="BC283" s="441">
        <v>35690</v>
      </c>
      <c r="BD283" s="440">
        <v>15545</v>
      </c>
      <c r="BE283" s="439">
        <v>50825.52</v>
      </c>
      <c r="BF283" s="439">
        <v>2780</v>
      </c>
      <c r="BG283" s="439" t="s">
        <v>7071</v>
      </c>
      <c r="BH283" s="439">
        <f t="shared" si="142"/>
        <v>9112</v>
      </c>
      <c r="BI283" s="438" t="e">
        <f t="shared" si="145"/>
        <v>#VALUE!</v>
      </c>
      <c r="BJ283" t="e">
        <f>VLOOKUP(P283,'[1]Critère Allocation'!$A$4:$K$10,11,FALSE)</f>
        <v>#N/A</v>
      </c>
      <c r="BK283" s="431" t="e">
        <f t="shared" si="131"/>
        <v>#N/A</v>
      </c>
      <c r="BL283" s="437" t="e">
        <f>$BO283*VLOOKUP($C283,'[1]PARAMETRES 2024'!$C$2:$I$27,2,FALSE)</f>
        <v>#N/A</v>
      </c>
      <c r="BM283" s="436" t="e">
        <f>$BO283*VLOOKUP($C283,'[1]PARAMETRES 2024'!$C$2:$I$27,3,FALSE)</f>
        <v>#N/A</v>
      </c>
      <c r="BN283" s="437" t="e">
        <f>$BO283*VLOOKUP($C283,'[1]PARAMETRES 2024'!$C$2:$I$27,4,FALSE)</f>
        <v>#N/A</v>
      </c>
      <c r="BO283" s="434" t="e">
        <f>$BK283/(1-VLOOKUP($C283,'[1]PARAMETRES 2024'!$C$2:$I$27,5,FALSE))</f>
        <v>#N/A</v>
      </c>
      <c r="BP283" s="437">
        <f t="shared" si="138"/>
        <v>0</v>
      </c>
      <c r="BQ283" s="437">
        <f t="shared" si="143"/>
        <v>0</v>
      </c>
      <c r="BR283" s="434" t="e">
        <f t="shared" si="139"/>
        <v>#N/A</v>
      </c>
      <c r="BS283" s="436">
        <f>IFERROR(BO283*VLOOKUP(C283,'[1]PARAMETRES 2024'!$C$2:$I$27,6,FALSE),0)</f>
        <v>0</v>
      </c>
      <c r="BT283" s="436">
        <f>IFERROR((BP283+BQ283)*VLOOKUP(C283,'[1]PARAMETRES 2024'!$C$2:$I$27,7,FALSE),0)</f>
        <v>0</v>
      </c>
      <c r="BU283" s="435" t="e">
        <f t="shared" si="140"/>
        <v>#N/A</v>
      </c>
      <c r="BX283" s="434" t="e">
        <f t="shared" si="141"/>
        <v>#N/A</v>
      </c>
      <c r="BZ283" s="433"/>
      <c r="CG283" s="433"/>
      <c r="CN283" s="433"/>
    </row>
    <row r="284" spans="1:92" s="432" customFormat="1" ht="14.25" customHeight="1" x14ac:dyDescent="0.25">
      <c r="A284" t="e">
        <f t="shared" si="135"/>
        <v>#VALUE!</v>
      </c>
      <c r="B284" s="445"/>
      <c r="C284" s="456" t="s">
        <v>6460</v>
      </c>
      <c r="D284" s="456" t="s">
        <v>6461</v>
      </c>
      <c r="E284" s="458" t="s">
        <v>6462</v>
      </c>
      <c r="F284" s="456" t="s">
        <v>6463</v>
      </c>
      <c r="G284" s="457" t="s">
        <v>6464</v>
      </c>
      <c r="H284" s="456" t="s">
        <v>6465</v>
      </c>
      <c r="I284" s="456" t="s">
        <v>6466</v>
      </c>
      <c r="J284" s="456">
        <v>31897</v>
      </c>
      <c r="K284" s="456" t="s">
        <v>6467</v>
      </c>
      <c r="L284" s="456" t="s">
        <v>6468</v>
      </c>
      <c r="M284" s="456">
        <v>135648</v>
      </c>
      <c r="N284" s="455">
        <v>933547</v>
      </c>
      <c r="O284" s="456" t="s">
        <v>6469</v>
      </c>
      <c r="P284" s="455" t="s">
        <v>6470</v>
      </c>
      <c r="Q284" s="454" t="s">
        <v>97</v>
      </c>
      <c r="R284" s="453" t="s">
        <v>97</v>
      </c>
      <c r="S284" s="446" t="b">
        <v>1</v>
      </c>
      <c r="T284" s="446" t="s">
        <v>3</v>
      </c>
      <c r="U284" s="452"/>
      <c r="V284" s="451">
        <v>847332.93</v>
      </c>
      <c r="W284" s="450">
        <v>436769.55</v>
      </c>
      <c r="X284" s="442">
        <f t="shared" si="136"/>
        <v>0.94000000686861085</v>
      </c>
      <c r="Y284" s="447" t="b">
        <v>0</v>
      </c>
      <c r="Z284" s="446" t="s">
        <v>70</v>
      </c>
      <c r="AA284" s="452"/>
      <c r="AB284" s="451">
        <v>4607251.82</v>
      </c>
      <c r="AC284" s="450">
        <v>2038607</v>
      </c>
      <c r="AD284" s="442">
        <f t="shared" si="137"/>
        <v>1.2600000000000002</v>
      </c>
      <c r="AE284" s="447" t="b">
        <v>0</v>
      </c>
      <c r="AF284" s="447" t="s">
        <v>70</v>
      </c>
      <c r="AG284" s="452"/>
      <c r="AH284" s="451">
        <v>6910049</v>
      </c>
      <c r="AI284" s="450">
        <v>6629476</v>
      </c>
      <c r="AJ284" s="442">
        <f t="shared" si="144"/>
        <v>4.2322047775721641E-2</v>
      </c>
      <c r="AK284" s="446" t="b">
        <v>1</v>
      </c>
      <c r="AL284" s="446" t="s">
        <v>3</v>
      </c>
      <c r="AM284" s="461"/>
      <c r="AN284" s="451">
        <v>9792718</v>
      </c>
      <c r="AO284" s="450">
        <v>13993260</v>
      </c>
      <c r="AP284" s="447">
        <v>-0.30018323106981504</v>
      </c>
      <c r="AQ284" s="446" t="b">
        <v>0</v>
      </c>
      <c r="AR284" s="446" t="b">
        <v>1</v>
      </c>
      <c r="AS284" s="446" t="s">
        <v>3</v>
      </c>
      <c r="AT284" s="461"/>
      <c r="AU284" s="443">
        <v>25681516.899999999</v>
      </c>
      <c r="AV284" s="443">
        <v>1552874.3</v>
      </c>
      <c r="AW284" s="443" t="s">
        <v>7396</v>
      </c>
      <c r="AX284" s="444">
        <v>7.8370699999999998</v>
      </c>
      <c r="AY284" s="443" t="s">
        <v>7397</v>
      </c>
      <c r="AZ284" s="443">
        <v>6766536.1699999999</v>
      </c>
      <c r="BA284" s="442" t="s">
        <v>7398</v>
      </c>
      <c r="BB284" s="442">
        <v>9264576</v>
      </c>
      <c r="BC284" s="441">
        <v>5013067</v>
      </c>
      <c r="BD284" s="440">
        <v>8224818</v>
      </c>
      <c r="BE284" s="439">
        <v>1956220.59</v>
      </c>
      <c r="BF284" s="439">
        <v>2790</v>
      </c>
      <c r="BG284" s="439" t="s">
        <v>6932</v>
      </c>
      <c r="BH284" s="439" t="e">
        <f t="shared" si="142"/>
        <v>#VALUE!</v>
      </c>
      <c r="BI284" s="438" t="e">
        <f t="shared" si="145"/>
        <v>#VALUE!</v>
      </c>
      <c r="BJ284" t="e">
        <f>VLOOKUP(P284,'[1]Critère Allocation'!$A$4:$K$10,11,FALSE)</f>
        <v>#N/A</v>
      </c>
      <c r="BK284" s="431" t="e">
        <f t="shared" si="131"/>
        <v>#VALUE!</v>
      </c>
      <c r="BL284" s="437" t="e">
        <f>$BO284*VLOOKUP($C284,'[1]PARAMETRES 2024'!$C$2:$I$27,2,FALSE)</f>
        <v>#VALUE!</v>
      </c>
      <c r="BM284" s="436" t="e">
        <f>$BO284*VLOOKUP($C284,'[1]PARAMETRES 2024'!$C$2:$I$27,3,FALSE)</f>
        <v>#VALUE!</v>
      </c>
      <c r="BN284" s="437" t="e">
        <f>$BO284*VLOOKUP($C284,'[1]PARAMETRES 2024'!$C$2:$I$27,4,FALSE)</f>
        <v>#VALUE!</v>
      </c>
      <c r="BO284" s="434" t="e">
        <f>$BK284/(1-VLOOKUP($C284,'[1]PARAMETRES 2024'!$C$2:$I$27,5,FALSE))</f>
        <v>#VALUE!</v>
      </c>
      <c r="BP284" s="437">
        <f t="shared" si="138"/>
        <v>0</v>
      </c>
      <c r="BQ284" s="437">
        <f t="shared" si="143"/>
        <v>0</v>
      </c>
      <c r="BR284" s="434" t="e">
        <f t="shared" si="139"/>
        <v>#VALUE!</v>
      </c>
      <c r="BS284" s="436">
        <f>IFERROR(BO284*VLOOKUP(C284,'[1]PARAMETRES 2024'!$C$2:$I$27,6,FALSE),0)</f>
        <v>0</v>
      </c>
      <c r="BT284" s="436">
        <f>IFERROR((BP284+BQ284)*VLOOKUP(C284,'[1]PARAMETRES 2024'!$C$2:$I$27,7,FALSE),0)</f>
        <v>0</v>
      </c>
      <c r="BU284" s="435" t="e">
        <f t="shared" si="140"/>
        <v>#VALUE!</v>
      </c>
      <c r="BX284" s="434" t="e">
        <f t="shared" si="141"/>
        <v>#VALUE!</v>
      </c>
      <c r="BZ284" s="433"/>
      <c r="CG284" s="433"/>
      <c r="CN284" s="433"/>
    </row>
    <row r="285" spans="1:92" s="432" customFormat="1" ht="14.25" customHeight="1" x14ac:dyDescent="0.25">
      <c r="A285" t="str">
        <f t="shared" si="135"/>
        <v>Xfxeneqej6770430</v>
      </c>
      <c r="B285" s="445"/>
      <c r="C285" s="456" t="s">
        <v>6471</v>
      </c>
      <c r="D285" s="456" t="s">
        <v>6472</v>
      </c>
      <c r="E285" s="458" t="s">
        <v>6473</v>
      </c>
      <c r="F285" s="456" t="s">
        <v>6474</v>
      </c>
      <c r="G285" s="457" t="s">
        <v>6475</v>
      </c>
      <c r="H285" s="456" t="s">
        <v>6476</v>
      </c>
      <c r="I285" s="456" t="s">
        <v>6477</v>
      </c>
      <c r="J285" s="456">
        <v>39631</v>
      </c>
      <c r="K285" s="456" t="s">
        <v>6478</v>
      </c>
      <c r="L285" s="456" t="s">
        <v>6479</v>
      </c>
      <c r="M285" s="456">
        <v>845591</v>
      </c>
      <c r="N285" s="455">
        <v>3980273</v>
      </c>
      <c r="O285" s="456" t="s">
        <v>6480</v>
      </c>
      <c r="P285" s="455" t="s">
        <v>6481</v>
      </c>
      <c r="Q285" s="454" t="s">
        <v>97</v>
      </c>
      <c r="R285" s="453" t="s">
        <v>97</v>
      </c>
      <c r="S285" s="446" t="b">
        <v>1</v>
      </c>
      <c r="T285" s="446" t="s">
        <v>3</v>
      </c>
      <c r="U285" s="452"/>
      <c r="V285" s="451">
        <v>6924395.4400000004</v>
      </c>
      <c r="W285" s="450">
        <v>3569276</v>
      </c>
      <c r="X285" s="442">
        <f t="shared" si="136"/>
        <v>0.94000000000000017</v>
      </c>
      <c r="Y285" s="447" t="b">
        <v>0</v>
      </c>
      <c r="Z285" s="446" t="s">
        <v>70</v>
      </c>
      <c r="AA285" s="452"/>
      <c r="AB285" s="451">
        <v>6396141.2599999998</v>
      </c>
      <c r="AC285" s="450">
        <v>2830151</v>
      </c>
      <c r="AD285" s="442">
        <f t="shared" si="137"/>
        <v>1.26</v>
      </c>
      <c r="AE285" s="447" t="b">
        <v>0</v>
      </c>
      <c r="AF285" s="447" t="s">
        <v>70</v>
      </c>
      <c r="AG285" s="452"/>
      <c r="AH285" s="451"/>
      <c r="AI285" s="450"/>
      <c r="AJ285" s="442">
        <f t="shared" si="144"/>
        <v>0</v>
      </c>
      <c r="AK285" s="446" t="b">
        <v>1</v>
      </c>
      <c r="AL285" s="446" t="s">
        <v>3</v>
      </c>
      <c r="AM285" s="452"/>
      <c r="AN285" s="451"/>
      <c r="AO285" s="450"/>
      <c r="AP285" s="447">
        <v>0</v>
      </c>
      <c r="AQ285" s="446" t="b">
        <v>1</v>
      </c>
      <c r="AR285" s="446" t="b">
        <v>1</v>
      </c>
      <c r="AS285" s="446" t="s">
        <v>3</v>
      </c>
      <c r="AT285" s="445"/>
      <c r="AU285" s="443">
        <v>52229136.640000001</v>
      </c>
      <c r="AV285" s="443" t="s">
        <v>7399</v>
      </c>
      <c r="AW285" s="443" t="s">
        <v>7400</v>
      </c>
      <c r="AX285" s="444">
        <v>9.5322999999999993</v>
      </c>
      <c r="AY285" s="443">
        <v>6767630.7599999998</v>
      </c>
      <c r="AZ285" s="443">
        <v>7731141.6100000003</v>
      </c>
      <c r="BA285" s="442" t="s">
        <v>7401</v>
      </c>
      <c r="BB285" s="442">
        <v>596362</v>
      </c>
      <c r="BC285" s="441">
        <v>6926314</v>
      </c>
      <c r="BD285" s="440">
        <v>3739238</v>
      </c>
      <c r="BE285" s="439">
        <v>9806814.5800000001</v>
      </c>
      <c r="BF285" s="439">
        <v>2800</v>
      </c>
      <c r="BG285" s="439" t="s">
        <v>5223</v>
      </c>
      <c r="BH285" s="439">
        <f>ROUND((AY285+BF285),0)-1</f>
        <v>6770430</v>
      </c>
      <c r="BI285" s="438" t="e">
        <f t="shared" si="145"/>
        <v>#VALUE!</v>
      </c>
      <c r="BJ285" t="e">
        <f>VLOOKUP(P285,'[1]Critère Allocation'!$A$4:$K$10,11,FALSE)</f>
        <v>#N/A</v>
      </c>
      <c r="BK285" s="431" t="e">
        <f t="shared" si="131"/>
        <v>#N/A</v>
      </c>
      <c r="BL285" s="437" t="e">
        <f>$BO285*VLOOKUP($C285,'[1]PARAMETRES 2024'!$C$2:$I$27,2,FALSE)</f>
        <v>#N/A</v>
      </c>
      <c r="BM285" s="436" t="e">
        <f>$BO285*VLOOKUP($C285,'[1]PARAMETRES 2024'!$C$2:$I$27,3,FALSE)</f>
        <v>#N/A</v>
      </c>
      <c r="BN285" s="437" t="e">
        <f>$BO285*VLOOKUP($C285,'[1]PARAMETRES 2024'!$C$2:$I$27,4,FALSE)</f>
        <v>#N/A</v>
      </c>
      <c r="BO285" s="434" t="e">
        <f>$BK285/(1-VLOOKUP($C285,'[1]PARAMETRES 2024'!$C$2:$I$27,5,FALSE))</f>
        <v>#N/A</v>
      </c>
      <c r="BP285" s="437">
        <f t="shared" si="138"/>
        <v>0</v>
      </c>
      <c r="BQ285" s="437">
        <f t="shared" si="143"/>
        <v>0</v>
      </c>
      <c r="BR285" s="434" t="e">
        <f t="shared" si="139"/>
        <v>#N/A</v>
      </c>
      <c r="BS285" s="436">
        <f>IFERROR(BO285*VLOOKUP(C285,'[1]PARAMETRES 2024'!$C$2:$I$27,6,FALSE),0)</f>
        <v>0</v>
      </c>
      <c r="BT285" s="436">
        <f>IFERROR((BP285+BQ285)*VLOOKUP(C285,'[1]PARAMETRES 2024'!$C$2:$I$27,7,FALSE),0)</f>
        <v>0</v>
      </c>
      <c r="BU285" s="435" t="e">
        <f t="shared" si="140"/>
        <v>#N/A</v>
      </c>
      <c r="BX285" s="434" t="e">
        <f t="shared" si="141"/>
        <v>#N/A</v>
      </c>
      <c r="BZ285" s="433"/>
      <c r="CG285" s="433"/>
      <c r="CN285" s="433"/>
    </row>
    <row r="286" spans="1:92" s="432" customFormat="1" ht="14.25" customHeight="1" x14ac:dyDescent="0.25">
      <c r="A286" t="str">
        <f t="shared" si="135"/>
        <v>42014635</v>
      </c>
      <c r="B286" s="445"/>
      <c r="C286" s="456" t="s">
        <v>6482</v>
      </c>
      <c r="D286" s="456" t="s">
        <v>6483</v>
      </c>
      <c r="E286" s="458" t="s">
        <v>6484</v>
      </c>
      <c r="F286" s="456" t="s">
        <v>6485</v>
      </c>
      <c r="G286" s="457" t="s">
        <v>6486</v>
      </c>
      <c r="H286" s="456"/>
      <c r="I286" s="456"/>
      <c r="J286" s="456"/>
      <c r="K286" s="456"/>
      <c r="L286" s="456"/>
      <c r="M286" s="456"/>
      <c r="N286" s="455"/>
      <c r="O286" s="456"/>
      <c r="P286" s="455"/>
      <c r="Q286" s="454" t="s">
        <v>82</v>
      </c>
      <c r="R286" s="453" t="s">
        <v>82</v>
      </c>
      <c r="S286" s="446" t="b">
        <v>1</v>
      </c>
      <c r="T286" s="446" t="s">
        <v>3</v>
      </c>
      <c r="U286" s="452"/>
      <c r="V286" s="451">
        <v>787456800</v>
      </c>
      <c r="W286" s="450">
        <v>835291869</v>
      </c>
      <c r="X286" s="442">
        <f t="shared" si="136"/>
        <v>-5.7267490293264188E-2</v>
      </c>
      <c r="Y286" s="447" t="b">
        <v>1</v>
      </c>
      <c r="Z286" s="446">
        <v>835</v>
      </c>
      <c r="AA286" s="452"/>
      <c r="AB286" s="451">
        <v>853074600</v>
      </c>
      <c r="AC286" s="450">
        <v>494991284</v>
      </c>
      <c r="AD286" s="442">
        <f t="shared" si="137"/>
        <v>0.723413376305026</v>
      </c>
      <c r="AE286" s="447" t="b">
        <v>0</v>
      </c>
      <c r="AF286" s="447" t="s">
        <v>70</v>
      </c>
      <c r="AG286" s="465"/>
      <c r="AH286" s="451">
        <v>2005451687</v>
      </c>
      <c r="AI286" s="450">
        <v>2034840774</v>
      </c>
      <c r="AJ286" s="442">
        <f t="shared" si="144"/>
        <v>-1.4442941863322423E-2</v>
      </c>
      <c r="AK286" s="446" t="b">
        <v>1</v>
      </c>
      <c r="AL286" s="446" t="s">
        <v>3</v>
      </c>
      <c r="AM286" s="452"/>
      <c r="AN286" s="451">
        <v>2077751383</v>
      </c>
      <c r="AO286" s="448">
        <v>2077751383</v>
      </c>
      <c r="AP286" s="447">
        <v>0</v>
      </c>
      <c r="AQ286" s="446" t="b">
        <v>1</v>
      </c>
      <c r="AR286" s="446" t="b">
        <v>1</v>
      </c>
      <c r="AS286" s="446" t="s">
        <v>3</v>
      </c>
      <c r="AT286" s="452"/>
      <c r="AU286" s="443">
        <v>3029639114.6999998</v>
      </c>
      <c r="AV286" s="443">
        <v>6186519309.6000004</v>
      </c>
      <c r="AW286" s="443" t="s">
        <v>7402</v>
      </c>
      <c r="AX286" s="444">
        <v>6.8414200000000003</v>
      </c>
      <c r="AY286" s="443">
        <v>42011826.390000001</v>
      </c>
      <c r="AZ286" s="443">
        <v>13265916.939999999</v>
      </c>
      <c r="BA286" s="442" t="s">
        <v>7403</v>
      </c>
      <c r="BB286" s="442">
        <v>95490286</v>
      </c>
      <c r="BC286" s="441">
        <v>8680919</v>
      </c>
      <c r="BD286" s="440">
        <v>80334471</v>
      </c>
      <c r="BE286" s="439">
        <v>20548039.109999999</v>
      </c>
      <c r="BF286" s="439">
        <v>2810</v>
      </c>
      <c r="BG286" s="439" t="s">
        <v>7404</v>
      </c>
      <c r="BH286" s="439">
        <f>ROUND((AY286+BF286),0)-1</f>
        <v>42014635</v>
      </c>
      <c r="BI286" s="438" t="e">
        <f t="shared" si="145"/>
        <v>#VALUE!</v>
      </c>
      <c r="BJ286" t="e">
        <f>VLOOKUP(P286,'[1]Critère Allocation'!$A$4:$K$10,11,FALSE)</f>
        <v>#N/A</v>
      </c>
      <c r="BK286" s="431" t="e">
        <f t="shared" si="131"/>
        <v>#N/A</v>
      </c>
      <c r="BL286" s="437" t="e">
        <f>$BO286*VLOOKUP($C286,'[1]PARAMETRES 2024'!$C$2:$I$27,2,FALSE)</f>
        <v>#N/A</v>
      </c>
      <c r="BM286" s="436" t="e">
        <f>$BO286*VLOOKUP($C286,'[1]PARAMETRES 2024'!$C$2:$I$27,3,FALSE)</f>
        <v>#N/A</v>
      </c>
      <c r="BN286" s="437" t="e">
        <f>$BO286*VLOOKUP($C286,'[1]PARAMETRES 2024'!$C$2:$I$27,4,FALSE)</f>
        <v>#N/A</v>
      </c>
      <c r="BO286" s="434" t="e">
        <f>$BK286/(1-VLOOKUP($C286,'[1]PARAMETRES 2024'!$C$2:$I$27,5,FALSE))</f>
        <v>#N/A</v>
      </c>
      <c r="BP286" s="437">
        <f t="shared" si="138"/>
        <v>0</v>
      </c>
      <c r="BQ286" s="437">
        <f t="shared" si="143"/>
        <v>0</v>
      </c>
      <c r="BR286" s="434" t="e">
        <f t="shared" si="139"/>
        <v>#N/A</v>
      </c>
      <c r="BS286" s="436">
        <f>IFERROR(BO286*VLOOKUP(C286,'[1]PARAMETRES 2024'!$C$2:$I$27,6,FALSE),0)</f>
        <v>0</v>
      </c>
      <c r="BT286" s="436">
        <f>IFERROR((BP286+BQ286)*VLOOKUP(C286,'[1]PARAMETRES 2024'!$C$2:$I$27,7,FALSE),0)</f>
        <v>0</v>
      </c>
      <c r="BU286" s="435" t="e">
        <f t="shared" si="140"/>
        <v>#N/A</v>
      </c>
      <c r="BX286" s="434" t="e">
        <f t="shared" si="141"/>
        <v>#N/A</v>
      </c>
      <c r="BZ286" s="433"/>
      <c r="CG286" s="433"/>
      <c r="CN286" s="433"/>
    </row>
    <row r="287" spans="1:92" s="432" customFormat="1" ht="14.25" customHeight="1" x14ac:dyDescent="0.25">
      <c r="A287" t="str">
        <f t="shared" si="135"/>
        <v>5.846367627278</v>
      </c>
      <c r="B287" s="445"/>
      <c r="C287" s="456" t="s">
        <v>6487</v>
      </c>
      <c r="D287" s="456" t="s">
        <v>6488</v>
      </c>
      <c r="E287" s="458" t="s">
        <v>6489</v>
      </c>
      <c r="F287" s="456">
        <v>61731</v>
      </c>
      <c r="G287" s="457" t="s">
        <v>6490</v>
      </c>
      <c r="H287" s="456" t="s">
        <v>6491</v>
      </c>
      <c r="I287" s="456">
        <v>279764</v>
      </c>
      <c r="J287" s="456" t="s">
        <v>6492</v>
      </c>
      <c r="K287" s="456" t="s">
        <v>6493</v>
      </c>
      <c r="L287" s="456" t="s">
        <v>6494</v>
      </c>
      <c r="M287" s="456"/>
      <c r="N287" s="455"/>
      <c r="O287" s="456"/>
      <c r="P287" s="455"/>
      <c r="Q287" s="454" t="s">
        <v>82</v>
      </c>
      <c r="R287" s="453" t="s">
        <v>82</v>
      </c>
      <c r="S287" s="446" t="b">
        <v>1</v>
      </c>
      <c r="T287" s="446" t="s">
        <v>3</v>
      </c>
      <c r="U287" s="452"/>
      <c r="V287" s="451">
        <v>141032834</v>
      </c>
      <c r="W287" s="450">
        <v>141032834</v>
      </c>
      <c r="X287" s="442">
        <f t="shared" si="136"/>
        <v>0</v>
      </c>
      <c r="Y287" s="447" t="b">
        <v>1</v>
      </c>
      <c r="Z287" s="446" t="s">
        <v>3</v>
      </c>
      <c r="AA287" s="452"/>
      <c r="AB287" s="451">
        <v>4264452</v>
      </c>
      <c r="AC287" s="450">
        <v>4264452</v>
      </c>
      <c r="AD287" s="442">
        <f t="shared" si="137"/>
        <v>0</v>
      </c>
      <c r="AE287" s="447" t="b">
        <v>1</v>
      </c>
      <c r="AF287" s="447" t="s">
        <v>3</v>
      </c>
      <c r="AG287" s="465"/>
      <c r="AH287" s="451">
        <v>0</v>
      </c>
      <c r="AI287" s="450"/>
      <c r="AJ287" s="442">
        <f t="shared" si="144"/>
        <v>0</v>
      </c>
      <c r="AK287" s="446" t="b">
        <v>1</v>
      </c>
      <c r="AL287" s="446" t="s">
        <v>3</v>
      </c>
      <c r="AM287" s="461"/>
      <c r="AN287" s="451"/>
      <c r="AO287" s="448"/>
      <c r="AP287" s="447">
        <v>0</v>
      </c>
      <c r="AQ287" s="446" t="b">
        <v>1</v>
      </c>
      <c r="AR287" s="446" t="b">
        <v>1</v>
      </c>
      <c r="AS287" s="446" t="s">
        <v>3</v>
      </c>
      <c r="AT287" s="461"/>
      <c r="AU287" s="443">
        <v>558046794.97000003</v>
      </c>
      <c r="AV287" s="443">
        <v>15897721.07</v>
      </c>
      <c r="AW287" s="443" t="s">
        <v>7405</v>
      </c>
      <c r="AX287" s="444">
        <v>1.4263699999999999</v>
      </c>
      <c r="AY287" s="443">
        <v>624459.19999999995</v>
      </c>
      <c r="AZ287" s="443">
        <v>163329.51</v>
      </c>
      <c r="BA287" s="442" t="s">
        <v>7406</v>
      </c>
      <c r="BB287" s="442">
        <v>181330</v>
      </c>
      <c r="BC287" s="441">
        <v>7959437</v>
      </c>
      <c r="BD287" s="440" t="s">
        <v>7407</v>
      </c>
      <c r="BE287" s="439" t="s">
        <v>7408</v>
      </c>
      <c r="BF287" s="439">
        <v>2820</v>
      </c>
      <c r="BG287" s="439" t="s">
        <v>6835</v>
      </c>
      <c r="BH287" s="439">
        <f>ROUND((AY287+BF287),0)-1</f>
        <v>627278</v>
      </c>
      <c r="BI287" s="438" t="e">
        <f t="shared" si="145"/>
        <v>#VALUE!</v>
      </c>
      <c r="BJ287" t="e">
        <f>VLOOKUP(P287,'[1]Critère Allocation'!$A$4:$K$10,11,FALSE)</f>
        <v>#N/A</v>
      </c>
      <c r="BK287" s="431" t="e">
        <f t="shared" si="131"/>
        <v>#N/A</v>
      </c>
      <c r="BL287" s="437" t="e">
        <f>$BO287*VLOOKUP($C287,'[1]PARAMETRES 2024'!$C$2:$I$27,2,FALSE)</f>
        <v>#N/A</v>
      </c>
      <c r="BM287" s="436" t="e">
        <f>$BO287*VLOOKUP($C287,'[1]PARAMETRES 2024'!$C$2:$I$27,3,FALSE)</f>
        <v>#N/A</v>
      </c>
      <c r="BN287" s="437" t="e">
        <f>$BO287*VLOOKUP($C287,'[1]PARAMETRES 2024'!$C$2:$I$27,4,FALSE)</f>
        <v>#N/A</v>
      </c>
      <c r="BO287" s="434" t="e">
        <f>$BK287/(1-VLOOKUP($C287,'[1]PARAMETRES 2024'!$C$2:$I$27,5,FALSE))</f>
        <v>#N/A</v>
      </c>
      <c r="BP287" s="437">
        <f t="shared" si="138"/>
        <v>0</v>
      </c>
      <c r="BQ287" s="437">
        <f t="shared" si="143"/>
        <v>0</v>
      </c>
      <c r="BR287" s="434" t="e">
        <f t="shared" si="139"/>
        <v>#N/A</v>
      </c>
      <c r="BS287" s="436">
        <f>IFERROR(BO287*VLOOKUP(C287,'[1]PARAMETRES 2024'!$C$2:$I$27,6,FALSE),0)</f>
        <v>0</v>
      </c>
      <c r="BT287" s="436">
        <f>IFERROR((BP287+BQ287)*VLOOKUP(C287,'[1]PARAMETRES 2024'!$C$2:$I$27,7,FALSE),0)</f>
        <v>0</v>
      </c>
      <c r="BU287" s="435" t="e">
        <f t="shared" si="140"/>
        <v>#N/A</v>
      </c>
      <c r="BX287" s="434" t="e">
        <f t="shared" si="141"/>
        <v>#N/A</v>
      </c>
      <c r="BZ287" s="433"/>
      <c r="CG287" s="433"/>
      <c r="CN287" s="433"/>
    </row>
    <row r="288" spans="1:92" s="432" customFormat="1" ht="14.25" customHeight="1" x14ac:dyDescent="0.25">
      <c r="A288" t="str">
        <f t="shared" si="135"/>
        <v>Uormmho3493440</v>
      </c>
      <c r="B288" s="445"/>
      <c r="C288" s="456" t="s">
        <v>6495</v>
      </c>
      <c r="D288" s="456" t="s">
        <v>6496</v>
      </c>
      <c r="E288" s="458" t="s">
        <v>6497</v>
      </c>
      <c r="F288" s="456" t="s">
        <v>6498</v>
      </c>
      <c r="G288" s="457" t="s">
        <v>6499</v>
      </c>
      <c r="H288" s="456" t="s">
        <v>6500</v>
      </c>
      <c r="I288" s="456" t="s">
        <v>6501</v>
      </c>
      <c r="J288" s="456">
        <v>93365</v>
      </c>
      <c r="K288" s="456" t="s">
        <v>6502</v>
      </c>
      <c r="L288" s="456" t="s">
        <v>6503</v>
      </c>
      <c r="M288" s="456">
        <v>583646</v>
      </c>
      <c r="N288" s="455">
        <v>1881135</v>
      </c>
      <c r="O288" s="456" t="s">
        <v>6504</v>
      </c>
      <c r="P288" s="455" t="s">
        <v>6505</v>
      </c>
      <c r="Q288" s="454" t="s">
        <v>82</v>
      </c>
      <c r="R288" s="453" t="s">
        <v>82</v>
      </c>
      <c r="S288" s="446" t="b">
        <v>1</v>
      </c>
      <c r="T288" s="446" t="s">
        <v>3</v>
      </c>
      <c r="U288" s="465"/>
      <c r="V288" s="451">
        <v>970135420</v>
      </c>
      <c r="W288" s="450">
        <v>245049790</v>
      </c>
      <c r="X288" s="442">
        <f t="shared" si="136"/>
        <v>2.9589318562566409</v>
      </c>
      <c r="Y288" s="447" t="b">
        <v>0</v>
      </c>
      <c r="Z288" s="446" t="s">
        <v>70</v>
      </c>
      <c r="AA288" s="465"/>
      <c r="AB288" s="451">
        <v>268870951</v>
      </c>
      <c r="AC288" s="450">
        <v>169501560</v>
      </c>
      <c r="AD288" s="442">
        <f t="shared" si="137"/>
        <v>0.58624469886884822</v>
      </c>
      <c r="AE288" s="447" t="b">
        <v>0</v>
      </c>
      <c r="AF288" s="447" t="s">
        <v>70</v>
      </c>
      <c r="AG288" s="465"/>
      <c r="AH288" s="451">
        <v>963490</v>
      </c>
      <c r="AI288" s="450">
        <v>1130918</v>
      </c>
      <c r="AJ288" s="442">
        <f t="shared" si="144"/>
        <v>-0.14804610060145829</v>
      </c>
      <c r="AK288" s="446" t="b">
        <v>0</v>
      </c>
      <c r="AL288" s="446" t="s">
        <v>3</v>
      </c>
      <c r="AM288" s="464"/>
      <c r="AN288" s="451"/>
      <c r="AO288" s="448">
        <v>1372988</v>
      </c>
      <c r="AP288" s="447">
        <v>-1</v>
      </c>
      <c r="AQ288" s="446" t="b">
        <v>0</v>
      </c>
      <c r="AR288" s="446" t="b">
        <v>0</v>
      </c>
      <c r="AS288" s="446" t="s">
        <v>3</v>
      </c>
      <c r="AT288" s="461"/>
      <c r="AU288" s="443">
        <v>6575093491.1199999</v>
      </c>
      <c r="AV288" s="443">
        <v>89814765.400000006</v>
      </c>
      <c r="AW288" s="443" t="s">
        <v>7409</v>
      </c>
      <c r="AX288" s="444">
        <v>5.04786</v>
      </c>
      <c r="AY288" s="443">
        <v>3490610.18</v>
      </c>
      <c r="AZ288" s="443">
        <v>6391447.1399999997</v>
      </c>
      <c r="BA288" s="442" t="s">
        <v>7410</v>
      </c>
      <c r="BB288" s="442">
        <v>7901415</v>
      </c>
      <c r="BC288" s="441">
        <v>5317143</v>
      </c>
      <c r="BD288" s="440">
        <v>76493260</v>
      </c>
      <c r="BE288" s="439">
        <v>71365337.469999999</v>
      </c>
      <c r="BF288" s="439">
        <v>2830</v>
      </c>
      <c r="BG288" s="439" t="s">
        <v>6575</v>
      </c>
      <c r="BH288" s="439">
        <f>ROUND((AY288+BF288),0)</f>
        <v>3493440</v>
      </c>
      <c r="BI288" s="438" t="e">
        <f t="shared" si="145"/>
        <v>#VALUE!</v>
      </c>
      <c r="BJ288" t="e">
        <f>VLOOKUP(P288,'[1]Critère Allocation'!$A$4:$K$10,11,FALSE)</f>
        <v>#N/A</v>
      </c>
      <c r="BK288" s="431" t="e">
        <f t="shared" si="131"/>
        <v>#N/A</v>
      </c>
      <c r="BL288" s="437" t="e">
        <f>$BO288*VLOOKUP($C288,'[1]PARAMETRES 2024'!$C$2:$I$27,2,FALSE)</f>
        <v>#N/A</v>
      </c>
      <c r="BM288" s="436" t="e">
        <f>$BO288*VLOOKUP($C288,'[1]PARAMETRES 2024'!$C$2:$I$27,3,FALSE)</f>
        <v>#N/A</v>
      </c>
      <c r="BN288" s="437" t="e">
        <f>$BO288*VLOOKUP($C288,'[1]PARAMETRES 2024'!$C$2:$I$27,4,FALSE)</f>
        <v>#N/A</v>
      </c>
      <c r="BO288" s="434" t="e">
        <f>$BK288/(1-VLOOKUP($C288,'[1]PARAMETRES 2024'!$C$2:$I$27,5,FALSE))</f>
        <v>#N/A</v>
      </c>
      <c r="BP288" s="437">
        <f t="shared" si="138"/>
        <v>0</v>
      </c>
      <c r="BQ288" s="437">
        <f t="shared" si="143"/>
        <v>0</v>
      </c>
      <c r="BR288" s="434" t="e">
        <f t="shared" si="139"/>
        <v>#N/A</v>
      </c>
      <c r="BS288" s="436">
        <f>IFERROR(BO288*VLOOKUP(C288,'[1]PARAMETRES 2024'!$C$2:$I$27,6,FALSE),0)</f>
        <v>0</v>
      </c>
      <c r="BT288" s="436">
        <f>IFERROR((BP288+BQ288)*VLOOKUP(C288,'[1]PARAMETRES 2024'!$C$2:$I$27,7,FALSE),0)</f>
        <v>0</v>
      </c>
      <c r="BU288" s="435" t="e">
        <f t="shared" si="140"/>
        <v>#N/A</v>
      </c>
      <c r="BX288" s="434" t="e">
        <f t="shared" si="141"/>
        <v>#N/A</v>
      </c>
      <c r="BZ288" s="433"/>
      <c r="CG288" s="433"/>
      <c r="CN288" s="433"/>
    </row>
    <row r="289" spans="1:92" s="432" customFormat="1" ht="14.25" customHeight="1" x14ac:dyDescent="0.25">
      <c r="A289" t="str">
        <f t="shared" si="135"/>
        <v>Xrcgsemjcu62204</v>
      </c>
      <c r="B289" s="445"/>
      <c r="C289" s="456" t="s">
        <v>6506</v>
      </c>
      <c r="D289" s="456" t="s">
        <v>6507</v>
      </c>
      <c r="E289" s="458" t="s">
        <v>6508</v>
      </c>
      <c r="F289" s="456" t="s">
        <v>6509</v>
      </c>
      <c r="G289" s="457" t="s">
        <v>6510</v>
      </c>
      <c r="H289" s="463" t="s">
        <v>6511</v>
      </c>
      <c r="I289" s="456" t="s">
        <v>6512</v>
      </c>
      <c r="J289" s="456">
        <v>69646</v>
      </c>
      <c r="K289" s="456" t="s">
        <v>6513</v>
      </c>
      <c r="L289" s="456" t="s">
        <v>6514</v>
      </c>
      <c r="M289" s="456">
        <v>245828</v>
      </c>
      <c r="N289" s="455">
        <v>8773266</v>
      </c>
      <c r="O289" s="456" t="s">
        <v>6515</v>
      </c>
      <c r="P289" s="455" t="s">
        <v>6516</v>
      </c>
      <c r="Q289" s="454" t="s">
        <v>82</v>
      </c>
      <c r="R289" s="453" t="s">
        <v>82</v>
      </c>
      <c r="S289" s="446" t="b">
        <v>1</v>
      </c>
      <c r="T289" s="446" t="s">
        <v>3</v>
      </c>
      <c r="U289" s="452"/>
      <c r="V289" s="451"/>
      <c r="W289" s="450"/>
      <c r="X289" s="442">
        <f t="shared" si="136"/>
        <v>0</v>
      </c>
      <c r="Y289" s="447" t="b">
        <v>1</v>
      </c>
      <c r="Z289" s="446" t="s">
        <v>3</v>
      </c>
      <c r="AA289" s="452"/>
      <c r="AB289" s="451"/>
      <c r="AC289" s="450"/>
      <c r="AD289" s="442">
        <f t="shared" si="137"/>
        <v>0</v>
      </c>
      <c r="AE289" s="447" t="b">
        <v>1</v>
      </c>
      <c r="AF289" s="447" t="s">
        <v>3</v>
      </c>
      <c r="AG289" s="452"/>
      <c r="AH289" s="449">
        <v>4120859</v>
      </c>
      <c r="AI289" s="450">
        <v>4120859</v>
      </c>
      <c r="AJ289" s="442">
        <f t="shared" si="144"/>
        <v>0</v>
      </c>
      <c r="AK289" s="446" t="b">
        <v>1</v>
      </c>
      <c r="AL289" s="446" t="s">
        <v>3</v>
      </c>
      <c r="AM289" s="462"/>
      <c r="AN289" s="451">
        <v>12236603</v>
      </c>
      <c r="AO289" s="448">
        <v>12236603</v>
      </c>
      <c r="AP289" s="447">
        <v>0</v>
      </c>
      <c r="AQ289" s="446" t="b">
        <v>1</v>
      </c>
      <c r="AR289" s="446" t="b">
        <v>1</v>
      </c>
      <c r="AS289" s="446" t="s">
        <v>3</v>
      </c>
      <c r="AT289" s="462"/>
      <c r="AU289" s="443">
        <v>9490324.0500000007</v>
      </c>
      <c r="AV289" s="443">
        <v>1210106.21</v>
      </c>
      <c r="AW289" s="443" t="s">
        <v>7411</v>
      </c>
      <c r="AX289" s="444">
        <v>5.2915299999999998</v>
      </c>
      <c r="AY289" s="443">
        <v>59362.95</v>
      </c>
      <c r="AZ289" s="443">
        <v>34976.22</v>
      </c>
      <c r="BA289" s="442" t="s">
        <v>7412</v>
      </c>
      <c r="BB289" s="442">
        <v>21822</v>
      </c>
      <c r="BC289" s="441">
        <v>34361</v>
      </c>
      <c r="BD289" s="440">
        <v>10680</v>
      </c>
      <c r="BE289" s="439">
        <v>77557.55</v>
      </c>
      <c r="BF289" s="439">
        <v>2840</v>
      </c>
      <c r="BG289" s="439" t="s">
        <v>6786</v>
      </c>
      <c r="BH289" s="439">
        <f>ROUND((AY289+BF289),0)+1</f>
        <v>62204</v>
      </c>
      <c r="BI289" s="438" t="e">
        <f t="shared" si="145"/>
        <v>#VALUE!</v>
      </c>
      <c r="BJ289" t="e">
        <f>VLOOKUP(P289,'[1]Critère Allocation'!$A$4:$K$10,11,FALSE)</f>
        <v>#N/A</v>
      </c>
      <c r="BK289" s="431" t="e">
        <f t="shared" si="131"/>
        <v>#N/A</v>
      </c>
      <c r="BL289" s="437" t="e">
        <f>$BO289*VLOOKUP($C289,'[1]PARAMETRES 2024'!$C$2:$I$27,2,FALSE)</f>
        <v>#N/A</v>
      </c>
      <c r="BM289" s="436" t="e">
        <f>$BO289*VLOOKUP($C289,'[1]PARAMETRES 2024'!$C$2:$I$27,3,FALSE)</f>
        <v>#N/A</v>
      </c>
      <c r="BN289" s="437" t="e">
        <f>$BO289*VLOOKUP($C289,'[1]PARAMETRES 2024'!$C$2:$I$27,4,FALSE)</f>
        <v>#N/A</v>
      </c>
      <c r="BO289" s="434" t="e">
        <f>$BK289/(1-VLOOKUP($C289,'[1]PARAMETRES 2024'!$C$2:$I$27,5,FALSE))</f>
        <v>#N/A</v>
      </c>
      <c r="BP289" s="437">
        <f t="shared" si="138"/>
        <v>0</v>
      </c>
      <c r="BQ289" s="437">
        <f t="shared" si="143"/>
        <v>0</v>
      </c>
      <c r="BR289" s="434" t="e">
        <f t="shared" si="139"/>
        <v>#N/A</v>
      </c>
      <c r="BS289" s="436">
        <f>IFERROR(BO289*VLOOKUP(C289,'[1]PARAMETRES 2024'!$C$2:$I$27,6,FALSE),0)</f>
        <v>0</v>
      </c>
      <c r="BT289" s="436">
        <f>IFERROR((BP289+BQ289)*VLOOKUP(C289,'[1]PARAMETRES 2024'!$C$2:$I$27,7,FALSE),0)</f>
        <v>0</v>
      </c>
      <c r="BU289" s="435" t="e">
        <f t="shared" si="140"/>
        <v>#N/A</v>
      </c>
      <c r="BX289" s="434" t="e">
        <f t="shared" si="141"/>
        <v>#N/A</v>
      </c>
      <c r="BZ289" s="433"/>
      <c r="CG289" s="433"/>
      <c r="CN289" s="433"/>
    </row>
    <row r="290" spans="1:92" s="432" customFormat="1" ht="14.25" customHeight="1" x14ac:dyDescent="0.25">
      <c r="A290" t="str">
        <f t="shared" si="135"/>
        <v>Ntriz-Lnekiyi-ed-Qevvin1979447</v>
      </c>
      <c r="B290" s="445"/>
      <c r="C290" s="456" t="s">
        <v>6517</v>
      </c>
      <c r="D290" s="456" t="s">
        <v>6518</v>
      </c>
      <c r="E290" s="458" t="s">
        <v>6519</v>
      </c>
      <c r="F290" s="456" t="s">
        <v>6520</v>
      </c>
      <c r="G290" s="457" t="s">
        <v>6521</v>
      </c>
      <c r="H290" s="456" t="s">
        <v>6522</v>
      </c>
      <c r="I290" s="456" t="s">
        <v>6523</v>
      </c>
      <c r="J290" s="456">
        <v>60945</v>
      </c>
      <c r="K290" s="456" t="s">
        <v>6524</v>
      </c>
      <c r="L290" s="456" t="s">
        <v>6525</v>
      </c>
      <c r="M290" s="456">
        <v>280998</v>
      </c>
      <c r="N290" s="455">
        <v>2808926</v>
      </c>
      <c r="O290" s="456" t="s">
        <v>6526</v>
      </c>
      <c r="P290" s="455" t="s">
        <v>6527</v>
      </c>
      <c r="Q290" s="454" t="s">
        <v>105</v>
      </c>
      <c r="R290" s="453" t="s">
        <v>105</v>
      </c>
      <c r="S290" s="446" t="b">
        <v>1</v>
      </c>
      <c r="T290" s="446" t="s">
        <v>3</v>
      </c>
      <c r="U290" s="452"/>
      <c r="V290" s="451">
        <v>3402861.1</v>
      </c>
      <c r="W290" s="450">
        <v>2636993.1</v>
      </c>
      <c r="X290" s="442">
        <f t="shared" si="136"/>
        <v>0.29043231095295624</v>
      </c>
      <c r="Y290" s="447" t="b">
        <v>0</v>
      </c>
      <c r="Z290" s="446" t="s">
        <v>70</v>
      </c>
      <c r="AA290" s="452"/>
      <c r="AB290" s="451">
        <v>3303600.53</v>
      </c>
      <c r="AC290" s="450">
        <v>2145195.15</v>
      </c>
      <c r="AD290" s="442">
        <f t="shared" si="137"/>
        <v>0.53999999953384192</v>
      </c>
      <c r="AE290" s="447" t="b">
        <v>0</v>
      </c>
      <c r="AF290" s="447" t="s">
        <v>70</v>
      </c>
      <c r="AG290" s="452"/>
      <c r="AH290" s="451"/>
      <c r="AI290" s="450"/>
      <c r="AJ290" s="442">
        <f t="shared" si="144"/>
        <v>0</v>
      </c>
      <c r="AK290" s="446" t="b">
        <v>1</v>
      </c>
      <c r="AL290" s="446" t="s">
        <v>3</v>
      </c>
      <c r="AM290" s="452"/>
      <c r="AN290" s="449"/>
      <c r="AO290" s="448"/>
      <c r="AP290" s="447">
        <v>0</v>
      </c>
      <c r="AQ290" s="446" t="b">
        <v>1</v>
      </c>
      <c r="AR290" s="446" t="b">
        <v>1</v>
      </c>
      <c r="AS290" s="446" t="s">
        <v>3</v>
      </c>
      <c r="AT290" s="445"/>
      <c r="AU290" s="443">
        <v>4174934.1</v>
      </c>
      <c r="AV290" s="443">
        <v>8267077.0300000003</v>
      </c>
      <c r="AW290" s="443" t="s">
        <v>7413</v>
      </c>
      <c r="AX290" s="444">
        <v>8.4992999999999999</v>
      </c>
      <c r="AY290" s="443">
        <v>1976595.69</v>
      </c>
      <c r="AZ290" s="443">
        <v>9054254.1999999993</v>
      </c>
      <c r="BA290" s="442" t="s">
        <v>7414</v>
      </c>
      <c r="BB290" s="442">
        <v>9248535</v>
      </c>
      <c r="BC290" s="441">
        <v>8447946</v>
      </c>
      <c r="BD290" s="440">
        <v>6303244</v>
      </c>
      <c r="BE290" s="439">
        <v>99822316</v>
      </c>
      <c r="BF290" s="439">
        <v>2850</v>
      </c>
      <c r="BG290" s="439" t="s">
        <v>7415</v>
      </c>
      <c r="BH290" s="439">
        <f>ROUND((AY290+BF290),0)+1</f>
        <v>1979447</v>
      </c>
      <c r="BI290" s="438" t="e">
        <f t="shared" si="145"/>
        <v>#VALUE!</v>
      </c>
      <c r="BJ290" t="e">
        <f>VLOOKUP(P290,'[1]Critère Allocation'!$A$4:$K$10,11,FALSE)</f>
        <v>#N/A</v>
      </c>
      <c r="BK290" s="431" t="e">
        <f t="shared" si="131"/>
        <v>#N/A</v>
      </c>
      <c r="BL290" s="437" t="e">
        <f>$BO290*VLOOKUP($C290,'[1]PARAMETRES 2024'!$C$2:$I$27,2,FALSE)</f>
        <v>#N/A</v>
      </c>
      <c r="BM290" s="436" t="e">
        <f>$BO290*VLOOKUP($C290,'[1]PARAMETRES 2024'!$C$2:$I$27,3,FALSE)</f>
        <v>#N/A</v>
      </c>
      <c r="BN290" s="437" t="e">
        <f>$BO290*VLOOKUP($C290,'[1]PARAMETRES 2024'!$C$2:$I$27,4,FALSE)</f>
        <v>#N/A</v>
      </c>
      <c r="BO290" s="434" t="e">
        <f>$BK290/(1-VLOOKUP($C290,'[1]PARAMETRES 2024'!$C$2:$I$27,5,FALSE))</f>
        <v>#N/A</v>
      </c>
      <c r="BP290" s="437">
        <f t="shared" si="138"/>
        <v>0</v>
      </c>
      <c r="BQ290" s="437">
        <f t="shared" si="143"/>
        <v>0</v>
      </c>
      <c r="BR290" s="434" t="e">
        <f t="shared" si="139"/>
        <v>#N/A</v>
      </c>
      <c r="BS290" s="436">
        <f>IFERROR(BO290*VLOOKUP(C290,'[1]PARAMETRES 2024'!$C$2:$I$27,6,FALSE),0)</f>
        <v>0</v>
      </c>
      <c r="BT290" s="436">
        <f>IFERROR((BP290+BQ290)*VLOOKUP(C290,'[1]PARAMETRES 2024'!$C$2:$I$27,7,FALSE),0)</f>
        <v>0</v>
      </c>
      <c r="BU290" s="435" t="e">
        <f t="shared" si="140"/>
        <v>#N/A</v>
      </c>
      <c r="BX290" s="434" t="e">
        <f t="shared" si="141"/>
        <v>#N/A</v>
      </c>
      <c r="BY290" s="459">
        <v>1664.3251555616862</v>
      </c>
      <c r="BZ290" s="433"/>
      <c r="CG290" s="433"/>
      <c r="CN290" s="433"/>
    </row>
    <row r="291" spans="1:92" s="432" customFormat="1" ht="14.25" customHeight="1" x14ac:dyDescent="0.25">
      <c r="A291" t="str">
        <f t="shared" si="135"/>
        <v>9868</v>
      </c>
      <c r="B291" s="445"/>
      <c r="C291" s="456" t="s">
        <v>6528</v>
      </c>
      <c r="D291" s="456" t="s">
        <v>6529</v>
      </c>
      <c r="E291" s="458" t="s">
        <v>6530</v>
      </c>
      <c r="F291" s="456" t="s">
        <v>6531</v>
      </c>
      <c r="G291" s="457" t="s">
        <v>6532</v>
      </c>
      <c r="H291" s="456"/>
      <c r="I291" s="456"/>
      <c r="J291" s="456"/>
      <c r="K291" s="456"/>
      <c r="L291" s="456"/>
      <c r="M291" s="456"/>
      <c r="N291" s="455"/>
      <c r="O291" s="456"/>
      <c r="P291" s="455"/>
      <c r="Q291" s="454" t="s">
        <v>105</v>
      </c>
      <c r="R291" s="453" t="s">
        <v>105</v>
      </c>
      <c r="S291" s="446" t="b">
        <v>1</v>
      </c>
      <c r="T291" s="446" t="s">
        <v>3</v>
      </c>
      <c r="U291" s="452"/>
      <c r="V291" s="451"/>
      <c r="W291" s="450"/>
      <c r="X291" s="442">
        <f t="shared" si="136"/>
        <v>0</v>
      </c>
      <c r="Y291" s="447" t="b">
        <v>1</v>
      </c>
      <c r="Z291" s="446" t="s">
        <v>3</v>
      </c>
      <c r="AA291" s="452"/>
      <c r="AB291" s="451">
        <v>82185.64</v>
      </c>
      <c r="AC291" s="450">
        <v>53367.3</v>
      </c>
      <c r="AD291" s="442">
        <f t="shared" si="137"/>
        <v>0.5399999625238675</v>
      </c>
      <c r="AE291" s="447" t="b">
        <v>0</v>
      </c>
      <c r="AF291" s="447" t="s">
        <v>70</v>
      </c>
      <c r="AG291" s="452"/>
      <c r="AH291" s="451"/>
      <c r="AI291" s="450">
        <v>0</v>
      </c>
      <c r="AJ291" s="442">
        <f t="shared" si="144"/>
        <v>0</v>
      </c>
      <c r="AK291" s="446" t="b">
        <v>1</v>
      </c>
      <c r="AL291" s="446" t="s">
        <v>3</v>
      </c>
      <c r="AM291" s="461"/>
      <c r="AN291" s="449"/>
      <c r="AO291" s="448">
        <v>0</v>
      </c>
      <c r="AP291" s="447">
        <v>0</v>
      </c>
      <c r="AQ291" s="446" t="b">
        <v>1</v>
      </c>
      <c r="AR291" s="446" t="b">
        <v>1</v>
      </c>
      <c r="AS291" s="446" t="s">
        <v>3</v>
      </c>
      <c r="AT291" s="460"/>
      <c r="AU291" s="443">
        <v>91214.29</v>
      </c>
      <c r="AV291" s="443">
        <v>4912.88</v>
      </c>
      <c r="AW291" s="443" t="s">
        <v>7416</v>
      </c>
      <c r="AX291" s="444">
        <v>9.3282299999999996</v>
      </c>
      <c r="AY291" s="443">
        <v>7007.98</v>
      </c>
      <c r="AZ291" s="443">
        <v>28190.06</v>
      </c>
      <c r="BA291" s="442" t="s">
        <v>7417</v>
      </c>
      <c r="BB291" s="442">
        <v>8184</v>
      </c>
      <c r="BC291" s="441">
        <v>26698</v>
      </c>
      <c r="BD291" s="440">
        <v>11697</v>
      </c>
      <c r="BE291" s="439">
        <v>890349.82</v>
      </c>
      <c r="BF291" s="439">
        <v>2860</v>
      </c>
      <c r="BG291" s="439" t="s">
        <v>7418</v>
      </c>
      <c r="BH291" s="439">
        <f>ROUND((AY291+BF291),0)</f>
        <v>9868</v>
      </c>
      <c r="BI291" s="438" t="e">
        <f t="shared" si="145"/>
        <v>#VALUE!</v>
      </c>
      <c r="BJ291" t="e">
        <f>VLOOKUP(P291,'[1]Critère Allocation'!$A$4:$K$10,11,FALSE)</f>
        <v>#N/A</v>
      </c>
      <c r="BK291" s="431" t="e">
        <f t="shared" si="131"/>
        <v>#N/A</v>
      </c>
      <c r="BL291" s="437" t="e">
        <f>$BO291*VLOOKUP($C291,'[1]PARAMETRES 2024'!$C$2:$I$27,2,FALSE)</f>
        <v>#N/A</v>
      </c>
      <c r="BM291" s="436" t="e">
        <f>$BO291*VLOOKUP($C291,'[1]PARAMETRES 2024'!$C$2:$I$27,3,FALSE)</f>
        <v>#N/A</v>
      </c>
      <c r="BN291" s="437" t="e">
        <f>$BO291*VLOOKUP($C291,'[1]PARAMETRES 2024'!$C$2:$I$27,4,FALSE)</f>
        <v>#N/A</v>
      </c>
      <c r="BO291" s="434" t="e">
        <f>$BK291/(1-VLOOKUP($C291,'[1]PARAMETRES 2024'!$C$2:$I$27,5,FALSE))</f>
        <v>#N/A</v>
      </c>
      <c r="BP291" s="437">
        <f t="shared" si="138"/>
        <v>0</v>
      </c>
      <c r="BQ291" s="437">
        <f t="shared" si="143"/>
        <v>0</v>
      </c>
      <c r="BR291" s="434" t="e">
        <f t="shared" si="139"/>
        <v>#N/A</v>
      </c>
      <c r="BS291" s="436">
        <f>IFERROR(BO291*VLOOKUP(C291,'[1]PARAMETRES 2024'!$C$2:$I$27,6,FALSE),0)</f>
        <v>0</v>
      </c>
      <c r="BT291" s="436">
        <f>IFERROR((BP291+BQ291)*VLOOKUP(C291,'[1]PARAMETRES 2024'!$C$2:$I$27,7,FALSE),0)</f>
        <v>0</v>
      </c>
      <c r="BU291" s="435" t="e">
        <f t="shared" si="140"/>
        <v>#N/A</v>
      </c>
      <c r="BX291" s="434" t="e">
        <f t="shared" si="141"/>
        <v>#N/A</v>
      </c>
      <c r="BY291" s="459">
        <v>20.395833317079006</v>
      </c>
      <c r="BZ291" s="433"/>
      <c r="CG291" s="433"/>
      <c r="CN291" s="433"/>
    </row>
    <row r="292" spans="1:92" s="432" customFormat="1" ht="14.25" customHeight="1" x14ac:dyDescent="0.25">
      <c r="A292" t="str">
        <f t="shared" si="135"/>
        <v>7.659369486462</v>
      </c>
      <c r="B292" s="445"/>
      <c r="C292" s="456" t="s">
        <v>6533</v>
      </c>
      <c r="D292" s="456" t="s">
        <v>6534</v>
      </c>
      <c r="E292" s="458" t="s">
        <v>6535</v>
      </c>
      <c r="F292" s="456">
        <v>55405</v>
      </c>
      <c r="G292" s="457" t="s">
        <v>6536</v>
      </c>
      <c r="H292" s="456" t="s">
        <v>6537</v>
      </c>
      <c r="I292" s="456">
        <v>589245</v>
      </c>
      <c r="J292" s="632">
        <v>2800592</v>
      </c>
      <c r="K292" s="456" t="s">
        <v>6538</v>
      </c>
      <c r="L292" s="456" t="s">
        <v>6539</v>
      </c>
      <c r="M292" s="456"/>
      <c r="N292" s="455"/>
      <c r="O292" s="456"/>
      <c r="P292" s="455"/>
      <c r="Q292" s="454" t="s">
        <v>105</v>
      </c>
      <c r="R292" s="453" t="s">
        <v>105</v>
      </c>
      <c r="S292" s="446" t="b">
        <v>1</v>
      </c>
      <c r="T292" s="446" t="s">
        <v>3</v>
      </c>
      <c r="U292" s="452"/>
      <c r="V292" s="451"/>
      <c r="W292" s="450"/>
      <c r="X292" s="442">
        <f t="shared" si="136"/>
        <v>0</v>
      </c>
      <c r="Y292" s="447" t="b">
        <v>1</v>
      </c>
      <c r="Z292" s="446" t="s">
        <v>3</v>
      </c>
      <c r="AA292" s="452"/>
      <c r="AB292" s="451">
        <v>168747.23</v>
      </c>
      <c r="AC292" s="450">
        <v>109251.45</v>
      </c>
      <c r="AD292" s="442">
        <f t="shared" si="137"/>
        <v>0.54457657083727506</v>
      </c>
      <c r="AE292" s="447" t="b">
        <v>0</v>
      </c>
      <c r="AF292" s="447" t="s">
        <v>70</v>
      </c>
      <c r="AG292" s="452"/>
      <c r="AH292" s="451">
        <v>2826324</v>
      </c>
      <c r="AI292" s="450">
        <v>3239368</v>
      </c>
      <c r="AJ292" s="442">
        <f t="shared" si="144"/>
        <v>-0.12750758789986194</v>
      </c>
      <c r="AK292" s="446" t="b">
        <v>0</v>
      </c>
      <c r="AL292" s="446" t="s">
        <v>3</v>
      </c>
      <c r="AM292" s="445"/>
      <c r="AN292" s="449">
        <v>4137932</v>
      </c>
      <c r="AO292" s="448">
        <v>3846004</v>
      </c>
      <c r="AP292" s="447">
        <v>7.5904237229082447E-2</v>
      </c>
      <c r="AQ292" s="446" t="b">
        <v>1</v>
      </c>
      <c r="AR292" s="446" t="b">
        <v>1</v>
      </c>
      <c r="AS292" s="446" t="s">
        <v>3</v>
      </c>
      <c r="AT292" s="445"/>
      <c r="AU292" s="443" t="s">
        <v>7419</v>
      </c>
      <c r="AV292" s="443">
        <v>7783756.6799999997</v>
      </c>
      <c r="AW292" s="443" t="s">
        <v>7420</v>
      </c>
      <c r="AX292" s="444">
        <v>4.4168500000000002</v>
      </c>
      <c r="AY292" s="443">
        <v>9483592.0700000003</v>
      </c>
      <c r="AZ292" s="443">
        <v>8543909.2300000004</v>
      </c>
      <c r="BA292" s="442" t="s">
        <v>7421</v>
      </c>
      <c r="BB292" s="442">
        <v>677714</v>
      </c>
      <c r="BC292" s="441">
        <v>9301810</v>
      </c>
      <c r="BD292" s="440">
        <v>7771257</v>
      </c>
      <c r="BE292" s="439">
        <v>7533388.9699999997</v>
      </c>
      <c r="BF292" s="439">
        <v>2870</v>
      </c>
      <c r="BG292" s="439" t="s">
        <v>6722</v>
      </c>
      <c r="BH292" s="439">
        <f>ROUND((AY292+BF292),0)</f>
        <v>9486462</v>
      </c>
      <c r="BI292" s="438" t="e">
        <f t="shared" si="145"/>
        <v>#VALUE!</v>
      </c>
      <c r="BJ292" t="e">
        <f>VLOOKUP(P292,'[1]Critère Allocation'!$A$4:$K$10,11,FALSE)</f>
        <v>#N/A</v>
      </c>
      <c r="BK292" s="431" t="e">
        <f t="shared" si="131"/>
        <v>#N/A</v>
      </c>
      <c r="BL292" s="437" t="e">
        <f>$BO292*VLOOKUP($C292,'[1]PARAMETRES 2024'!$C$2:$I$27,2,FALSE)</f>
        <v>#N/A</v>
      </c>
      <c r="BM292" s="436" t="e">
        <f>$BO292*VLOOKUP($C292,'[1]PARAMETRES 2024'!$C$2:$I$27,3,FALSE)</f>
        <v>#N/A</v>
      </c>
      <c r="BN292" s="437" t="e">
        <f>$BO292*VLOOKUP($C292,'[1]PARAMETRES 2024'!$C$2:$I$27,4,FALSE)</f>
        <v>#N/A</v>
      </c>
      <c r="BO292" s="434" t="e">
        <f>$BK292/(1-VLOOKUP($C292,'[1]PARAMETRES 2024'!$C$2:$I$27,5,FALSE))</f>
        <v>#N/A</v>
      </c>
      <c r="BP292" s="437">
        <f t="shared" si="138"/>
        <v>0</v>
      </c>
      <c r="BQ292" s="437">
        <f t="shared" si="143"/>
        <v>0</v>
      </c>
      <c r="BR292" s="434" t="e">
        <f t="shared" si="139"/>
        <v>#N/A</v>
      </c>
      <c r="BS292" s="436">
        <f>IFERROR(BO292*VLOOKUP(C292,'[1]PARAMETRES 2024'!$C$2:$I$27,6,FALSE),0)</f>
        <v>0</v>
      </c>
      <c r="BT292" s="436">
        <f>IFERROR((BP292+BQ292)*VLOOKUP(C292,'[1]PARAMETRES 2024'!$C$2:$I$27,7,FALSE),0)</f>
        <v>0</v>
      </c>
      <c r="BU292" s="435" t="e">
        <f t="shared" si="140"/>
        <v>#N/A</v>
      </c>
      <c r="BX292" s="434" t="e">
        <f t="shared" si="141"/>
        <v>#N/A</v>
      </c>
      <c r="BY292" s="459">
        <v>743.27901112123482</v>
      </c>
      <c r="BZ292" s="433"/>
      <c r="CG292" s="433"/>
      <c r="CN292" s="433"/>
    </row>
    <row r="293" spans="1:92" s="432" customFormat="1" ht="14.25" customHeight="1" x14ac:dyDescent="0.25">
      <c r="A293" t="str">
        <f t="shared" si="135"/>
        <v>Dnhjxfj4501154</v>
      </c>
      <c r="B293" s="445"/>
      <c r="C293" s="456" t="s">
        <v>6540</v>
      </c>
      <c r="D293" s="456" t="s">
        <v>6541</v>
      </c>
      <c r="E293" s="458" t="s">
        <v>6542</v>
      </c>
      <c r="F293" s="456" t="s">
        <v>6543</v>
      </c>
      <c r="G293" s="457" t="s">
        <v>6544</v>
      </c>
      <c r="H293" s="456" t="s">
        <v>6545</v>
      </c>
      <c r="I293" s="456" t="s">
        <v>6546</v>
      </c>
      <c r="J293" s="456">
        <v>95771</v>
      </c>
      <c r="K293" s="456" t="s">
        <v>6547</v>
      </c>
      <c r="L293" s="456" t="s">
        <v>6548</v>
      </c>
      <c r="M293" s="456">
        <v>507347</v>
      </c>
      <c r="N293" s="455">
        <v>2858834</v>
      </c>
      <c r="O293" s="456" t="s">
        <v>6549</v>
      </c>
      <c r="P293" s="455" t="s">
        <v>6550</v>
      </c>
      <c r="Q293" s="454" t="s">
        <v>105</v>
      </c>
      <c r="R293" s="453" t="s">
        <v>105</v>
      </c>
      <c r="S293" s="446" t="b">
        <v>1</v>
      </c>
      <c r="T293" s="446" t="s">
        <v>3</v>
      </c>
      <c r="U293" s="452"/>
      <c r="V293" s="451"/>
      <c r="W293" s="450"/>
      <c r="X293" s="442">
        <f t="shared" si="136"/>
        <v>0</v>
      </c>
      <c r="Y293" s="447" t="b">
        <v>1</v>
      </c>
      <c r="Z293" s="446" t="s">
        <v>3</v>
      </c>
      <c r="AA293" s="452"/>
      <c r="AB293" s="451">
        <v>138546.31</v>
      </c>
      <c r="AC293" s="450">
        <v>112639.28</v>
      </c>
      <c r="AD293" s="442">
        <f t="shared" si="137"/>
        <v>0.22999996093725031</v>
      </c>
      <c r="AE293" s="447" t="b">
        <v>0</v>
      </c>
      <c r="AF293" s="447" t="s">
        <v>70</v>
      </c>
      <c r="AG293" s="452"/>
      <c r="AH293" s="451">
        <v>2480522</v>
      </c>
      <c r="AI293" s="450">
        <v>2574913</v>
      </c>
      <c r="AJ293" s="442">
        <f t="shared" si="144"/>
        <v>-3.6657937569152824E-2</v>
      </c>
      <c r="AK293" s="446" t="b">
        <v>1</v>
      </c>
      <c r="AL293" s="446" t="s">
        <v>3</v>
      </c>
      <c r="AM293" s="445"/>
      <c r="AN293" s="449">
        <v>3283702</v>
      </c>
      <c r="AO293" s="448">
        <v>3612751</v>
      </c>
      <c r="AP293" s="447">
        <v>-9.1079900054003168E-2</v>
      </c>
      <c r="AQ293" s="446" t="b">
        <v>1</v>
      </c>
      <c r="AR293" s="446" t="b">
        <v>1</v>
      </c>
      <c r="AS293" s="446" t="s">
        <v>3</v>
      </c>
      <c r="AT293" s="452"/>
      <c r="AU293" s="443">
        <v>9635500.2599999998</v>
      </c>
      <c r="AV293" s="443">
        <v>2084112.88</v>
      </c>
      <c r="AW293" s="443" t="s">
        <v>7422</v>
      </c>
      <c r="AX293" s="444">
        <v>9.9020499999999991</v>
      </c>
      <c r="AY293" s="443">
        <v>4498273.74</v>
      </c>
      <c r="AZ293" s="443" t="s">
        <v>7423</v>
      </c>
      <c r="BA293" s="442" t="s">
        <v>7424</v>
      </c>
      <c r="BB293" s="442">
        <v>7150540</v>
      </c>
      <c r="BC293" s="441">
        <v>8200509</v>
      </c>
      <c r="BD293" s="440" t="s">
        <v>7425</v>
      </c>
      <c r="BE293" s="439">
        <v>1278243.6299999999</v>
      </c>
      <c r="BF293" s="439">
        <v>2880</v>
      </c>
      <c r="BG293" s="439" t="s">
        <v>6894</v>
      </c>
      <c r="BH293" s="439">
        <f>ROUND((AY293+BF293),0)</f>
        <v>4501154</v>
      </c>
      <c r="BI293" s="438" t="e">
        <f t="shared" si="145"/>
        <v>#VALUE!</v>
      </c>
      <c r="BJ293" t="e">
        <f>VLOOKUP(P293,'[1]Critère Allocation'!$A$4:$K$10,11,FALSE)</f>
        <v>#N/A</v>
      </c>
      <c r="BK293" s="431" t="e">
        <f t="shared" si="131"/>
        <v>#N/A</v>
      </c>
      <c r="BL293" s="437" t="e">
        <f>$BO293*VLOOKUP($C293,'[1]PARAMETRES 2024'!$C$2:$I$27,2,FALSE)</f>
        <v>#N/A</v>
      </c>
      <c r="BM293" s="436" t="e">
        <f>$BO293*VLOOKUP($C293,'[1]PARAMETRES 2024'!$C$2:$I$27,3,FALSE)</f>
        <v>#N/A</v>
      </c>
      <c r="BN293" s="437" t="e">
        <f>$BO293*VLOOKUP($C293,'[1]PARAMETRES 2024'!$C$2:$I$27,4,FALSE)</f>
        <v>#N/A</v>
      </c>
      <c r="BO293" s="434" t="e">
        <f>$BK293/(1-VLOOKUP($C293,'[1]PARAMETRES 2024'!$C$2:$I$27,5,FALSE))</f>
        <v>#N/A</v>
      </c>
      <c r="BP293" s="437">
        <f t="shared" si="138"/>
        <v>0</v>
      </c>
      <c r="BQ293" s="437">
        <f t="shared" si="143"/>
        <v>0</v>
      </c>
      <c r="BR293" s="434" t="e">
        <f t="shared" si="139"/>
        <v>#N/A</v>
      </c>
      <c r="BS293" s="436">
        <f>IFERROR(BO293*VLOOKUP(C293,'[1]PARAMETRES 2024'!$C$2:$I$27,6,FALSE),0)</f>
        <v>0</v>
      </c>
      <c r="BT293" s="436">
        <f>IFERROR((BP293+BQ293)*VLOOKUP(C293,'[1]PARAMETRES 2024'!$C$2:$I$27,7,FALSE),0)</f>
        <v>0</v>
      </c>
      <c r="BU293" s="435" t="e">
        <f t="shared" si="140"/>
        <v>#N/A</v>
      </c>
      <c r="BX293" s="434" t="e">
        <f t="shared" si="141"/>
        <v>#N/A</v>
      </c>
      <c r="BZ293" s="433"/>
      <c r="CG293" s="433"/>
      <c r="CN293" s="433"/>
    </row>
    <row r="294" spans="1:92" s="432" customFormat="1" ht="14.25" customHeight="1" x14ac:dyDescent="0.25">
      <c r="A294" t="str">
        <f t="shared" si="135"/>
        <v>Cqhfw-Khawimj-Jsxfmyu3879576</v>
      </c>
      <c r="B294" s="445"/>
      <c r="C294" s="456" t="s">
        <v>6551</v>
      </c>
      <c r="D294" s="456" t="s">
        <v>6552</v>
      </c>
      <c r="E294" s="458" t="s">
        <v>6553</v>
      </c>
      <c r="F294" s="456" t="s">
        <v>6554</v>
      </c>
      <c r="G294" s="457" t="s">
        <v>6555</v>
      </c>
      <c r="H294" s="456" t="s">
        <v>6556</v>
      </c>
      <c r="I294" s="456" t="s">
        <v>6557</v>
      </c>
      <c r="J294" s="456">
        <v>63095</v>
      </c>
      <c r="K294" s="456" t="s">
        <v>6558</v>
      </c>
      <c r="L294" s="456" t="s">
        <v>6559</v>
      </c>
      <c r="M294" s="456">
        <v>314657</v>
      </c>
      <c r="N294" s="455">
        <v>6553429</v>
      </c>
      <c r="O294" s="456" t="s">
        <v>6560</v>
      </c>
      <c r="P294" s="455" t="s">
        <v>6561</v>
      </c>
      <c r="Q294" s="454" t="s">
        <v>105</v>
      </c>
      <c r="R294" s="453" t="s">
        <v>105</v>
      </c>
      <c r="S294" s="446" t="b">
        <v>1</v>
      </c>
      <c r="T294" s="446" t="s">
        <v>3</v>
      </c>
      <c r="U294" s="452"/>
      <c r="V294" s="451">
        <v>2970620.85</v>
      </c>
      <c r="W294" s="450">
        <v>2376496.6800000002</v>
      </c>
      <c r="X294" s="442">
        <f t="shared" si="136"/>
        <v>0.24999999999999994</v>
      </c>
      <c r="Y294" s="447" t="b">
        <v>0</v>
      </c>
      <c r="Z294" s="446" t="s">
        <v>70</v>
      </c>
      <c r="AA294" s="452"/>
      <c r="AB294" s="451">
        <v>1664703.33</v>
      </c>
      <c r="AC294" s="450">
        <v>1321193.1200000001</v>
      </c>
      <c r="AD294" s="442">
        <f t="shared" si="137"/>
        <v>0.25999999909172999</v>
      </c>
      <c r="AE294" s="447" t="b">
        <v>0</v>
      </c>
      <c r="AF294" s="447" t="s">
        <v>70</v>
      </c>
      <c r="AG294" s="452"/>
      <c r="AH294" s="451"/>
      <c r="AI294" s="450"/>
      <c r="AJ294" s="442">
        <f t="shared" si="144"/>
        <v>0</v>
      </c>
      <c r="AK294" s="446" t="b">
        <v>1</v>
      </c>
      <c r="AL294" s="446" t="s">
        <v>3</v>
      </c>
      <c r="AM294" s="445"/>
      <c r="AN294" s="449"/>
      <c r="AO294" s="448"/>
      <c r="AP294" s="447">
        <v>0</v>
      </c>
      <c r="AQ294" s="446" t="b">
        <v>1</v>
      </c>
      <c r="AR294" s="446" t="b">
        <v>1</v>
      </c>
      <c r="AS294" s="446" t="s">
        <v>3</v>
      </c>
      <c r="AT294" s="445"/>
      <c r="AU294" s="443">
        <v>1916563.48</v>
      </c>
      <c r="AV294" s="443">
        <v>4502735.3</v>
      </c>
      <c r="AW294" s="443" t="s">
        <v>7426</v>
      </c>
      <c r="AX294" s="444">
        <v>4.0607199999999999</v>
      </c>
      <c r="AY294" s="443">
        <v>3876686.08</v>
      </c>
      <c r="AZ294" s="443">
        <v>9182952.1099999994</v>
      </c>
      <c r="BA294" s="442" t="s">
        <v>7427</v>
      </c>
      <c r="BB294" s="442">
        <v>9857168</v>
      </c>
      <c r="BC294" s="441">
        <v>3249470</v>
      </c>
      <c r="BD294" s="440">
        <v>5655980</v>
      </c>
      <c r="BE294" s="439">
        <v>1758087.06</v>
      </c>
      <c r="BF294" s="439">
        <v>2890</v>
      </c>
      <c r="BG294" s="439" t="s">
        <v>6867</v>
      </c>
      <c r="BH294" s="439">
        <f>ROUND((AY294+BF294),0)</f>
        <v>3879576</v>
      </c>
      <c r="BI294" s="438" t="e">
        <f t="shared" si="145"/>
        <v>#VALUE!</v>
      </c>
      <c r="BJ294" t="e">
        <f>VLOOKUP(P294,'[1]Critère Allocation'!$A$4:$K$10,11,FALSE)</f>
        <v>#N/A</v>
      </c>
      <c r="BK294" s="431" t="e">
        <f t="shared" si="131"/>
        <v>#N/A</v>
      </c>
      <c r="BL294" s="437" t="e">
        <f>$BO294*VLOOKUP($C294,'[1]PARAMETRES 2024'!$C$2:$I$27,2,FALSE)</f>
        <v>#N/A</v>
      </c>
      <c r="BM294" s="436" t="e">
        <f>$BO294*VLOOKUP($C294,'[1]PARAMETRES 2024'!$C$2:$I$27,3,FALSE)</f>
        <v>#N/A</v>
      </c>
      <c r="BN294" s="437" t="e">
        <f>$BO294*VLOOKUP($C294,'[1]PARAMETRES 2024'!$C$2:$I$27,4,FALSE)</f>
        <v>#N/A</v>
      </c>
      <c r="BO294" s="434" t="e">
        <f>$BK294/(1-VLOOKUP($C294,'[1]PARAMETRES 2024'!$C$2:$I$27,5,FALSE))</f>
        <v>#N/A</v>
      </c>
      <c r="BP294" s="437">
        <f t="shared" si="138"/>
        <v>0</v>
      </c>
      <c r="BQ294" s="437">
        <f t="shared" si="143"/>
        <v>0</v>
      </c>
      <c r="BR294" s="434" t="e">
        <f t="shared" si="139"/>
        <v>#N/A</v>
      </c>
      <c r="BS294" s="436">
        <f>IFERROR(BO294*VLOOKUP(C294,'[1]PARAMETRES 2024'!$C$2:$I$27,6,FALSE),0)</f>
        <v>0</v>
      </c>
      <c r="BT294" s="436">
        <f>IFERROR((BP294+BQ294)*VLOOKUP(C294,'[1]PARAMETRES 2024'!$C$2:$I$27,7,FALSE),0)</f>
        <v>0</v>
      </c>
      <c r="BU294" s="435" t="e">
        <f t="shared" si="140"/>
        <v>#N/A</v>
      </c>
      <c r="BX294" s="434" t="e">
        <f t="shared" si="141"/>
        <v>#N/A</v>
      </c>
      <c r="BZ294" s="433"/>
      <c r="CG294" s="433"/>
      <c r="CN294" s="433"/>
    </row>
    <row r="295" spans="1:92" x14ac:dyDescent="0.25">
      <c r="BK295" s="431" t="e">
        <f>SUM(BK6:BK294)</f>
        <v>#N/A</v>
      </c>
      <c r="BL295" s="429"/>
      <c r="BM295" s="429"/>
      <c r="BN295" s="430"/>
      <c r="BO295" s="429"/>
      <c r="BP295" s="430"/>
      <c r="BQ295" s="430"/>
      <c r="BR295" s="429"/>
      <c r="BS295" s="429"/>
      <c r="BT295" s="429"/>
      <c r="BU295" s="429"/>
    </row>
    <row r="298" spans="1:92" x14ac:dyDescent="0.25">
      <c r="BK298" s="427"/>
    </row>
    <row r="299" spans="1:92" x14ac:dyDescent="0.25">
      <c r="BK299" s="427"/>
      <c r="BM299" s="428"/>
      <c r="BO299" s="427"/>
      <c r="BP299" s="427"/>
      <c r="BQ299" s="427"/>
      <c r="BR299" s="427"/>
      <c r="BS299" s="427"/>
      <c r="BT299" s="427"/>
      <c r="BU299" s="299"/>
    </row>
  </sheetData>
  <protectedRanges>
    <protectedRange algorithmName="SHA-512" hashValue="ZAJJsyg4tp6ppPXVyj0KO6JCcFYs/UNSvqMRUgnnBQ00b8P9/+J0u4kRVlgKdzmOxEvpu/N5ESSSImHVqplciQ==" saltValue="M5PCmFSsBfm2AorqJGhGvQ==" spinCount="100000" sqref="AJ5:AK5 BA5 S5 X5:Y5 AD5:AE5" name="Verif_4"/>
    <protectedRange algorithmName="SHA-512" hashValue="T5E5Y+mh5X3cXoe7iv4rAlJaSlEcG74B3Qa1O82EBC+MHXi8SG933W9dcCOhWpbAolX25ZZSc+OaIV1kyUf3YA==" saltValue="twCSIwcXHZAbNTWnQTK1/g==" spinCount="100000" sqref="C40:C43 I40:L43 I36:L36 C36 K37:L39 K44:L46" name="New Response_1_7"/>
    <protectedRange algorithmName="SHA-512" hashValue="fbGo5Rl/Mo0PPe2TTorhp46QpHRxkKI2g1OkO9VaDj8kcgAbB6ETlaWqPC7beavSV7O0cmuAGkwJ2XYwN/gdEA==" saltValue="lMKxgqIo2IgJNngf/gA9Ig==" spinCount="100000" sqref="Q35" name="New Response_2_1"/>
    <protectedRange algorithmName="SHA-512" hashValue="OpSWppQCOERjjUxjeiCy1Y6vi9K82choeIRQkMkwVwrtKS72XhfN3dWxLwK4DcepIA9tCMMWr8Fd28kHIn9g0w==" saltValue="gGCMrOA3ei330VMTqHmjFg==" spinCount="100000" sqref="AO36:AO46" name="New Response_5_1_1"/>
    <protectedRange algorithmName="SHA-512" hashValue="ZAJJsyg4tp6ppPXVyj0KO6JCcFYs/UNSvqMRUgnnBQ00b8P9/+J0u4kRVlgKdzmOxEvpu/N5ESSSImHVqplciQ==" saltValue="M5PCmFSsBfm2AorqJGhGvQ==" spinCount="100000" sqref="AP6:AP14 AP17:AP46" name="Verif_2_1"/>
    <protectedRange algorithmName="SHA-512" hashValue="T5E5Y+mh5X3cXoe7iv4rAlJaSlEcG74B3Qa1O82EBC+MHXi8SG933W9dcCOhWpbAolX25ZZSc+OaIV1kyUf3YA==" saltValue="twCSIwcXHZAbNTWnQTK1/g==" spinCount="100000" sqref="C37:C39" name="New Response_1_1_1"/>
    <protectedRange algorithmName="SHA-512" hashValue="T5E5Y+mh5X3cXoe7iv4rAlJaSlEcG74B3Qa1O82EBC+MHXi8SG933W9dcCOhWpbAolX25ZZSc+OaIV1kyUf3YA==" saltValue="twCSIwcXHZAbNTWnQTK1/g==" spinCount="100000" sqref="G37:G38" name="New Response_1_2_1"/>
    <protectedRange algorithmName="SHA-512" hashValue="T5E5Y+mh5X3cXoe7iv4rAlJaSlEcG74B3Qa1O82EBC+MHXi8SG933W9dcCOhWpbAolX25ZZSc+OaIV1kyUf3YA==" saltValue="twCSIwcXHZAbNTWnQTK1/g==" spinCount="100000" sqref="H37:H42" name="New Response_1_3_3"/>
    <protectedRange algorithmName="SHA-512" hashValue="T5E5Y+mh5X3cXoe7iv4rAlJaSlEcG74B3Qa1O82EBC+MHXi8SG933W9dcCOhWpbAolX25ZZSc+OaIV1kyUf3YA==" saltValue="twCSIwcXHZAbNTWnQTK1/g==" spinCount="100000" sqref="I37:I39" name="New Response_1_4_1"/>
    <protectedRange algorithmName="SHA-512" hashValue="T5E5Y+mh5X3cXoe7iv4rAlJaSlEcG74B3Qa1O82EBC+MHXi8SG933W9dcCOhWpbAolX25ZZSc+OaIV1kyUf3YA==" saltValue="twCSIwcXHZAbNTWnQTK1/g==" spinCount="100000" sqref="J37:J39" name="New Response_1_5_1"/>
    <protectedRange algorithmName="SHA-512" hashValue="T5E5Y+mh5X3cXoe7iv4rAlJaSlEcG74B3Qa1O82EBC+MHXi8SG933W9dcCOhWpbAolX25ZZSc+OaIV1kyUf3YA==" saltValue="twCSIwcXHZAbNTWnQTK1/g==" spinCount="100000" sqref="H43" name="New Response_1_3_1_1"/>
    <protectedRange algorithmName="SHA-512" hashValue="T5E5Y+mh5X3cXoe7iv4rAlJaSlEcG74B3Qa1O82EBC+MHXi8SG933W9dcCOhWpbAolX25ZZSc+OaIV1kyUf3YA==" saltValue="twCSIwcXHZAbNTWnQTK1/g==" spinCount="100000" sqref="I44:J46 C44:C46" name="New Response_1_6_1"/>
    <protectedRange algorithmName="SHA-512" hashValue="T5E5Y+mh5X3cXoe7iv4rAlJaSlEcG74B3Qa1O82EBC+MHXi8SG933W9dcCOhWpbAolX25ZZSc+OaIV1kyUf3YA==" saltValue="twCSIwcXHZAbNTWnQTK1/g==" spinCount="100000" sqref="H44:H46" name="New Response_1_3_2_1"/>
    <protectedRange algorithmName="SHA-512" hashValue="fbGo5Rl/Mo0PPe2TTorhp46QpHRxkKI2g1OkO9VaDj8kcgAbB6ETlaWqPC7beavSV7O0cmuAGkwJ2XYwN/gdEA==" saltValue="lMKxgqIo2IgJNngf/gA9Ig==" spinCount="100000" sqref="V96 AA47:AB96 AA97 AA98:AB118 Q97:Q118 U97:V118 AG47:AH118 B97:B118 U47:V95 B40:B95 Q47:Q95" name="New Response_6"/>
    <protectedRange algorithmName="SHA-512" hashValue="ZAJJsyg4tp6ppPXVyj0KO6JCcFYs/UNSvqMRUgnnBQ00b8P9/+J0u4kRVlgKdzmOxEvpu/N5ESSSImHVqplciQ==" saltValue="M5PCmFSsBfm2AorqJGhGvQ==" spinCount="100000" sqref="X47:X118" name="Verif_1_1_3"/>
    <protectedRange algorithmName="SHA-512" hashValue="ZAJJsyg4tp6ppPXVyj0KO6JCcFYs/UNSvqMRUgnnBQ00b8P9/+J0u4kRVlgKdzmOxEvpu/N5ESSSImHVqplciQ==" saltValue="M5PCmFSsBfm2AorqJGhGvQ==" spinCount="100000" sqref="AD47:AD118" name="Verif_1_2_2"/>
    <protectedRange algorithmName="SHA-512" hashValue="ZAJJsyg4tp6ppPXVyj0KO6JCcFYs/UNSvqMRUgnnBQ00b8P9/+J0u4kRVlgKdzmOxEvpu/N5ESSSImHVqplciQ==" saltValue="M5PCmFSsBfm2AorqJGhGvQ==" spinCount="100000" sqref="AP47:AP118" name="Verif_1_3_1"/>
    <protectedRange algorithmName="SHA-512" hashValue="fbGo5Rl/Mo0PPe2TTorhp46QpHRxkKI2g1OkO9VaDj8kcgAbB6ETlaWqPC7beavSV7O0cmuAGkwJ2XYwN/gdEA==" saltValue="lMKxgqIo2IgJNngf/gA9Ig==" spinCount="100000" sqref="B96 U96 Q96" name="New Response_1_9"/>
    <protectedRange algorithmName="SHA-512" hashValue="FkT8vRXNirNs8hZpxUCxlQOI0BW2lM/FWwF7NrPpfy9YCeVKtiE9uCJWSpGqd6MUj5zW478n6CaLYSuk85Z+Xw==" saltValue="iTm7hQSJIxtw/NSPGKMl6Q==" spinCount="100000" sqref="AM87:AM89" name="Plage10_1"/>
    <protectedRange algorithmName="SHA-512" hashValue="dSc6NBCpV0Je/Buecigjq72JxgoKQMryYLOWyU/hxYxrA9EDhVVLWhmOiBZjq+4rQy3MnHJ5Cav3DpXkQBK7aA==" saltValue="Dc737OxgY5GqviCtAsrRFg==" spinCount="100000" sqref="AT87:AT88" name="Plage11_3"/>
    <protectedRange algorithmName="SHA-512" hashValue="dSc6NBCpV0Je/Buecigjq72JxgoKQMryYLOWyU/hxYxrA9EDhVVLWhmOiBZjq+4rQy3MnHJ5Cav3DpXkQBK7aA==" saltValue="Dc737OxgY5GqviCtAsrRFg==" spinCount="100000" sqref="AT90:AT91" name="Plage11_1_1"/>
    <protectedRange algorithmName="SHA-512" hashValue="dSc6NBCpV0Je/Buecigjq72JxgoKQMryYLOWyU/hxYxrA9EDhVVLWhmOiBZjq+4rQy3MnHJ5Cav3DpXkQBK7aA==" saltValue="Dc737OxgY5GqviCtAsrRFg==" spinCount="100000" sqref="AT92:AT93" name="Plage11_2_1"/>
    <protectedRange algorithmName="SHA-512" hashValue="ZAJJsyg4tp6ppPXVyj0KO6JCcFYs/UNSvqMRUgnnBQ00b8P9/+J0u4kRVlgKdzmOxEvpu/N5ESSSImHVqplciQ==" saltValue="M5PCmFSsBfm2AorqJGhGvQ==" spinCount="100000" sqref="AD119:AF145 X119:Z145 S119:T145 AP119:AS145 AJ119:AL145" name="Verif_5"/>
    <protectedRange algorithmName="SHA-512" hashValue="dvMvPrJfe8iDyMSvm2/s2VVDovCMnOTAB4pbhaAROCvzAQ5gXsq+6SmdGcyGwVww5EPLcRO7wdYOAFjJSME5gw==" saltValue="Oy+U5FpwdGurY45iEe0/aA==" spinCount="100000" sqref="AA119:AB122 AB123 AB126 AA124:AB125 G134:M139 AA127:AB145 BE262 BE136:BE138 BE129:BE132 AM119:AN145 BE134 BE140:BE141 BE234 BE277:BE279 U119:V145 AG119:AH145 B119:B145 Q119:Q145 AT119:AT145 O134:O139 BE251 C134:C140" name="New Response_7"/>
    <protectedRange algorithmName="SHA-512" hashValue="dvMvPrJfe8iDyMSvm2/s2VVDovCMnOTAB4pbhaAROCvzAQ5gXsq+6SmdGcyGwVww5EPLcRO7wdYOAFjJSME5gw==" saltValue="Oy+U5FpwdGurY45iEe0/aA==" spinCount="100000" sqref="AA123" name="New Response_1_10"/>
    <protectedRange algorithmName="SHA-512" hashValue="dvMvPrJfe8iDyMSvm2/s2VVDovCMnOTAB4pbhaAROCvzAQ5gXsq+6SmdGcyGwVww5EPLcRO7wdYOAFjJSME5gw==" saltValue="Oy+U5FpwdGurY45iEe0/aA==" spinCount="100000" sqref="AA126" name="New Response_2_2"/>
    <protectedRange algorithmName="SHA-512" hashValue="DN2JtiFyGdhjqVjd9xaD7tjeP6TvRL+wK+8dWK/zaU4Q4fG5croUkw3SqokL+fZTJwS34uuwMDrBVZFGRmuCpg==" saltValue="n2PqO/W+Kb+BEaNCJKIAsA==" spinCount="100000" sqref="B146:B150 AG146:AH147 AG148:AG150 AM146:AN150 Q146:Q150 U146:V150 AA146:AB150" name="New Response_8"/>
    <protectedRange algorithmName="SHA-512" hashValue="ZAJJsyg4tp6ppPXVyj0KO6JCcFYs/UNSvqMRUgnnBQ00b8P9/+J0u4kRVlgKdzmOxEvpu/N5ESSSImHVqplciQ==" saltValue="M5PCmFSsBfm2AorqJGhGvQ==" spinCount="100000" sqref="AP146:AS150 X146:Z149 AD146:AF150 Y150:Z150 S146:T150 AJ146:AL150 X150:X294" name="Verif_6"/>
    <protectedRange algorithmName="SHA-512" hashValue="DN2JtiFyGdhjqVjd9xaD7tjeP6TvRL+wK+8dWK/zaU4Q4fG5croUkw3SqokL+fZTJwS34uuwMDrBVZFGRmuCpg==" saltValue="n2PqO/W+Kb+BEaNCJKIAsA==" spinCount="100000" sqref="AH148:AH150" name="New Response_1_11"/>
    <protectedRange algorithmName="SHA-512" hashValue="DN2JtiFyGdhjqVjd9xaD7tjeP6TvRL+wK+8dWK/zaU4Q4fG5croUkw3SqokL+fZTJwS34uuwMDrBVZFGRmuCpg==" saltValue="n2PqO/W+Kb+BEaNCJKIAsA==" spinCount="100000" sqref="AT146:AT150" name="New Response_2_3"/>
    <protectedRange algorithmName="SHA-512" hashValue="E32wrILYpnV9k9wqVYdL8bNAHMSfCoXChjY4BQFcoOXU9kf0yNn0LhVaJiQpXJNBUeY5V0DXUVQSpfqcqK0nfQ==" saltValue="yAl2F76VdxqTEFRo7cETPQ==" spinCount="100000" sqref="BE151:BE152 AT153:AT166 BE155 BE206 B151:B166 BE209 BE165 Q153:Q166 U153:V166 AA153:AB166 AG153:AH166 AM153:AN166" name="New Response_9"/>
    <protectedRange algorithmName="SHA-512" hashValue="XYA6LUyDevHf9soRdgj18fXfMHjAb25eN0q2zFq5uX+AIipA8lAMfqClPg5Ok7CHnmmD7E/TcU0NGo/lVwJYPw==" saltValue="C2zjFY8ZRgr5UQxjM7s4mg==" spinCount="100000" sqref="S153:T166 AJ153:AL166 AP153:AS166 AD153:AF166 Y153:Z166" name="Verif_7"/>
    <protectedRange algorithmName="SHA-512" hashValue="TNTMu4il9Q0+5Y/6xwVumelm6n1iqp6UFA7f2fHSWKSInZh+gqEMjX2jMdu28hGMpDfpEew77NlnLkh7yind5A==" saltValue="fw0nmkUWdtcIGTDvqTjeyQ==" spinCount="100000" sqref="U168:U174 AA168:AA174" name="New Response_10"/>
    <protectedRange algorithmName="SHA-512" hashValue="ZAJJsyg4tp6ppPXVyj0KO6JCcFYs/UNSvqMRUgnnBQ00b8P9/+J0u4kRVlgKdzmOxEvpu/N5ESSSImHVqplciQ==" saltValue="M5PCmFSsBfm2AorqJGhGvQ==" spinCount="100000" sqref="AD176:AE187 AD189:AE205 AD168:AE174 AE188" name="Verif_8"/>
    <protectedRange algorithmName="SHA-512" hashValue="TNTMu4il9Q0+5Y/6xwVumelm6n1iqp6UFA7f2fHSWKSInZh+gqEMjX2jMdu28hGMpDfpEew77NlnLkh7yind5A==" saltValue="fw0nmkUWdtcIGTDvqTjeyQ==" spinCount="100000" sqref="U167 AA167 AG167 AM167 AT167 Q167:Q205" name="New Response_1_13"/>
    <protectedRange algorithmName="SHA-512" hashValue="ZAJJsyg4tp6ppPXVyj0KO6JCcFYs/UNSvqMRUgnnBQ00b8P9/+J0u4kRVlgKdzmOxEvpu/N5ESSSImHVqplciQ==" saltValue="M5PCmFSsBfm2AorqJGhGvQ==" spinCount="100000" sqref="S167:T205 AD167:AE167 AJ167:AL205 AP167:AS205 Y167:Y205" name="Verif_1_5"/>
    <protectedRange algorithmName="SHA-512" hashValue="TNTMu4il9Q0+5Y/6xwVumelm6n1iqp6UFA7f2fHSWKSInZh+gqEMjX2jMdu28hGMpDfpEew77NlnLkh7yind5A==" saltValue="fw0nmkUWdtcIGTDvqTjeyQ==" spinCount="100000" sqref="AA203 AG203:AH203 AM203:AN203 AT175 AM204:AM205 AT203:AT205 U175 AA175 AG175 AM175 U203:V203" name="New Response_2_4"/>
    <protectedRange algorithmName="SHA-512" hashValue="ZAJJsyg4tp6ppPXVyj0KO6JCcFYs/UNSvqMRUgnnBQ00b8P9/+J0u4kRVlgKdzmOxEvpu/N5ESSSImHVqplciQ==" saltValue="M5PCmFSsBfm2AorqJGhGvQ==" spinCount="100000" sqref="AD188 AD175:AE175" name="Verif_2_4"/>
    <protectedRange algorithmName="SHA-512" hashValue="ZAJJsyg4tp6ppPXVyj0KO6JCcFYs/UNSvqMRUgnnBQ00b8P9/+J0u4kRVlgKdzmOxEvpu/N5ESSSImHVqplciQ==" saltValue="M5PCmFSsBfm2AorqJGhGvQ==" spinCount="100000" sqref="Z167:Z205" name="Verif_1_2_3"/>
    <protectedRange algorithmName="SHA-512" hashValue="ZAJJsyg4tp6ppPXVyj0KO6JCcFYs/UNSvqMRUgnnBQ00b8P9/+J0u4kRVlgKdzmOxEvpu/N5ESSSImHVqplciQ==" saltValue="M5PCmFSsBfm2AorqJGhGvQ==" spinCount="100000" sqref="AF167:AF205" name="Verif_1_3_2"/>
    <protectedRange algorithmName="SHA-512" hashValue="4n25uAXoYXHAeId2PIiZpJ+4+mttiIoqPv3YkvndgWrVofjjwzfCKCWheQDbsLvMeplWrC1BbhT5fZeSUefOVw==" saltValue="5OLCR++K0oBU7GjyzSGFlA==" spinCount="100000" sqref="AA207:AA208 B206:B208 AG210:AH211 AM206:AN208 AG206:AH208 AT206:AT208 AB207:AB211 AA206:AB206 U206:V208 AA210:AA211 Q210:Q211 B210:B211 U210:V211 AT210:AT211 AM210:AN211 Q206:Q208" name="New Response_11"/>
    <protectedRange algorithmName="SHA-512" hashValue="ZAJJsyg4tp6ppPXVyj0KO6JCcFYs/UNSvqMRUgnnBQ00b8P9/+J0u4kRVlgKdzmOxEvpu/N5ESSSImHVqplciQ==" saltValue="M5PCmFSsBfm2AorqJGhGvQ==" spinCount="100000" sqref="AP206:AS208 AD206:AF211 Y206:Z211 S206:T211 AP210:AS211 AJ206:AL211" name="Verif_9"/>
    <protectedRange algorithmName="SHA-512" hashValue="QFrsklAeDU4Z6GGASVRdVYh8qKgnD4rYG/ahfjpp/12NlQ4D67zgXlhxV51f+XtTfA4ezQo6YTlYtcO7P9SV5g==" saltValue="lh7HgO3HDgRsXG2oBfz5MA==" spinCount="100000" sqref="AT209 U209:V209 B209 Q209 AA209 AG209:AH209 AM209:AN209" name="New Response_1_14"/>
    <protectedRange algorithmName="SHA-512" hashValue="ZAJJsyg4tp6ppPXVyj0KO6JCcFYs/UNSvqMRUgnnBQ00b8P9/+J0u4kRVlgKdzmOxEvpu/N5ESSSImHVqplciQ==" saltValue="M5PCmFSsBfm2AorqJGhGvQ==" spinCount="100000" sqref="AP209:AS209" name="Verif_1_6"/>
    <protectedRange algorithmName="SHA-512" hashValue="lwwXY5LriKvgtTMJSItdD9IXYBPyWL754DGUGmjBGotDQfq1fG2eBG2JHGmEZ81ARqr28Y7fb+gHEAXXG4GWVA==" saltValue="HUucRQwUEhSUF1ARaxe1FQ==" spinCount="100000" sqref="B212:B214 AA212:AB214 AG212:AH214 AM212:AN214 AT212:AT214 Q212:Q214 U212:V214" name="New Response_12"/>
    <protectedRange algorithmName="SHA-512" hashValue="ZAJJsyg4tp6ppPXVyj0KO6JCcFYs/UNSvqMRUgnnBQ00b8P9/+J0u4kRVlgKdzmOxEvpu/N5ESSSImHVqplciQ==" saltValue="M5PCmFSsBfm2AorqJGhGvQ==" spinCount="100000" sqref="AP212:AS214 Y212:Z214 AD212:AF214 S212:T214 AJ212:AL214" name="Verif_10"/>
    <protectedRange algorithmName="SHA-512" hashValue="6av2xhkBc1UY6CB1vcOpMLu/sgFcyDynvg4IxUVrKiLE4O5ePM25SqS6vwNPllO8Q+EhUKYFSoArqPCBs6s0sQ==" saltValue="aN9HytEA/twPBXuun62LZg==" spinCount="100000" sqref="Q215:Q230 AT215:AT230 B215:B230 Q232:Q233 AB232:AB233 AH232:AH233 AM232:AN233 C232:D233 U215:V230 AA215:AB230 AM215:AN230 AT232:AT233 V232:V233 C235:D235 AH215:AH230 F232:M233" name="New Response_13"/>
    <protectedRange algorithmName="SHA-512" hashValue="ZAJJsyg4tp6ppPXVyj0KO6JCcFYs/UNSvqMRUgnnBQ00b8P9/+J0u4kRVlgKdzmOxEvpu/N5ESSSImHVqplciQ==" saltValue="M5PCmFSsBfm2AorqJGhGvQ==" spinCount="100000" sqref="S228:S230 S215:T227 AD215:AF235 T228:T235 AP215:AS235 AJ215:AL235 Y215:Z235" name="Verif_11"/>
    <protectedRange algorithmName="SHA-512" hashValue="6av2xhkBc1UY6CB1vcOpMLu/sgFcyDynvg4IxUVrKiLE4O5ePM25SqS6vwNPllO8Q+EhUKYFSoArqPCBs6s0sQ==" saltValue="aN9HytEA/twPBXuun62LZg==" spinCount="100000" sqref="B231:B235 U232:U235 AT231 Q231 U231:V231 AA231:AB231 AH231 AM231:AN231 AG235 AA232:AA235" name="New Response_1_15"/>
    <protectedRange algorithmName="SHA-512" hashValue="ZAJJsyg4tp6ppPXVyj0KO6JCcFYs/UNSvqMRUgnnBQ00b8P9/+J0u4kRVlgKdzmOxEvpu/N5ESSSImHVqplciQ==" saltValue="M5PCmFSsBfm2AorqJGhGvQ==" spinCount="100000" sqref="S231:S235" name="Verif_2_5"/>
    <protectedRange algorithmName="SHA-512" hashValue="6av2xhkBc1UY6CB1vcOpMLu/sgFcyDynvg4IxUVrKiLE4O5ePM25SqS6vwNPllO8Q+EhUKYFSoArqPCBs6s0sQ==" saltValue="aN9HytEA/twPBXuun62LZg==" spinCount="100000" sqref="C234:D234 AM234:AN235 AH234:AH235 AB234:AB235 V234:V235 AT234:AT235 Q234:Q235 F234:M235" name="New Response_3_2"/>
    <protectedRange algorithmName="SHA-512" hashValue="6av2xhkBc1UY6CB1vcOpMLu/sgFcyDynvg4IxUVrKiLE4O5ePM25SqS6vwNPllO8Q+EhUKYFSoArqPCBs6s0sQ==" saltValue="aN9HytEA/twPBXuun62LZg==" spinCount="100000" sqref="AG215:AG230" name="New Response_2_5"/>
    <protectedRange algorithmName="SHA-512" hashValue="6av2xhkBc1UY6CB1vcOpMLu/sgFcyDynvg4IxUVrKiLE4O5ePM25SqS6vwNPllO8Q+EhUKYFSoArqPCBs6s0sQ==" saltValue="aN9HytEA/twPBXuun62LZg==" spinCount="100000" sqref="AG231:AG234" name="New Response_1_1_2"/>
    <protectedRange algorithmName="SHA-512" hashValue="jR/5X2vXVSB+V02XTwXFLoZmVzGrBesf37yYXV+P+8KeGf9TKS3TSfmLr7awTDFnI1JBOk7/hEe41Nk07gobgg==" saltValue="tDECOXCWoyl2wRicFN3+bA==" spinCount="100000" sqref="G243:M243 C243 Q236:Q243 AN236:AN243 AG236:AH243 AA236:AB243 U236:V243 O243 B236:B243" name="New Response_14"/>
    <protectedRange algorithmName="SHA-512" hashValue="ZAJJsyg4tp6ppPXVyj0KO6JCcFYs/UNSvqMRUgnnBQ00b8P9/+J0u4kRVlgKdzmOxEvpu/N5ESSSImHVqplciQ==" saltValue="M5PCmFSsBfm2AorqJGhGvQ==" spinCount="100000" sqref="AD236:AF243 Y236:Z243 S236:T243 AP236:AS243 AJ236:AL243" name="Verif_12"/>
    <protectedRange algorithmName="SHA-512" hashValue="jR/5X2vXVSB+V02XTwXFLoZmVzGrBesf37yYXV+P+8KeGf9TKS3TSfmLr7awTDFnI1JBOk7/hEe41Nk07gobgg==" saltValue="tDECOXCWoyl2wRicFN3+bA==" spinCount="100000" sqref="AM236:AM243" name="New Response_5_2"/>
    <protectedRange algorithmName="SHA-512" hashValue="jR/5X2vXVSB+V02XTwXFLoZmVzGrBesf37yYXV+P+8KeGf9TKS3TSfmLr7awTDFnI1JBOk7/hEe41Nk07gobgg==" saltValue="tDECOXCWoyl2wRicFN3+bA==" spinCount="100000" sqref="AT236:AT243" name="New Response_6_1"/>
    <protectedRange algorithmName="SHA-512" hashValue="ZAJJsyg4tp6ppPXVyj0KO6JCcFYs/UNSvqMRUgnnBQ00b8P9/+J0u4kRVlgKdzmOxEvpu/N5ESSSImHVqplciQ==" saltValue="M5PCmFSsBfm2AorqJGhGvQ==" spinCount="100000" sqref="Y244:Y260" name="Verif_3_4"/>
    <protectedRange algorithmName="SHA-512" hashValue="ZAJJsyg4tp6ppPXVyj0KO6JCcFYs/UNSvqMRUgnnBQ00b8P9/+J0u4kRVlgKdzmOxEvpu/N5ESSSImHVqplciQ==" saltValue="M5PCmFSsBfm2AorqJGhGvQ==" spinCount="100000" sqref="AJ261:AJ294 AD261:AD294 Z244:Z260 AD244:AF260 AJ244:AL260 AP244:AS260 S244:T260" name="Verif_13"/>
    <protectedRange algorithmName="SHA-512" hashValue="A/ZZPX574qnudVo3sX2duBOz3foiwaCRRZQuoRxFxF5IASwJDlwA7HRRhOVj3/+1Ih9EOsbkDuEHA5YuaQWYgw==" saltValue="7fLD52RkBi4s2SSqm57LAw==" spinCount="100000" sqref="G256:M260 G253:M254 AT244:AT260 AG244:AH260 B244:B260 AM244:AN260 Q244:Q260 U244:V260 AA244:AB260" name="New Response_15"/>
    <protectedRange algorithmName="SHA-512" hashValue="QFrsklAeDU4Z6GGASVRdVYh8qKgnD4rYG/ahfjpp/12NlQ4D67zgXlhxV51f+XtTfA4ezQo6YTlYtcO7P9SV5g==" saltValue="lh7HgO3HDgRsXG2oBfz5MA==" spinCount="100000" sqref="B261:B294" name="New Response_16"/>
    <protectedRange algorithmName="SHA-512" hashValue="ZAJJsyg4tp6ppPXVyj0KO6JCcFYs/UNSvqMRUgnnBQ00b8P9/+J0u4kRVlgKdzmOxEvpu/N5ESSSImHVqplciQ==" saltValue="M5PCmFSsBfm2AorqJGhGvQ==" spinCount="100000" sqref="BD3 BD6:BD294" name="Verif_14_2"/>
    <protectedRange algorithmName="SHA-512" hashValue="QFrsklAeDU4Z6GGASVRdVYh8qKgnD4rYG/ahfjpp/12NlQ4D67zgXlhxV51f+XtTfA4ezQo6YTlYtcO7P9SV5g==" saltValue="lh7HgO3HDgRsXG2oBfz5MA==" spinCount="100000" sqref="AT261:AT272 AM261:AN272 U261:V272 Q261:Q272 AA266:AB266 AB261:AB265 AA268:AB268 AB267 AA270:AB272 AB269 AG261:AH272" name="New Response_29"/>
    <protectedRange algorithmName="SHA-512" hashValue="ZAJJsyg4tp6ppPXVyj0KO6JCcFYs/UNSvqMRUgnnBQ00b8P9/+J0u4kRVlgKdzmOxEvpu/N5ESSSImHVqplciQ==" saltValue="M5PCmFSsBfm2AorqJGhGvQ==" spinCount="100000" sqref="AP261:AS272 AE261:AF272 Y261:Z272 S261:T272 AK261:AL272" name="Verif"/>
    <protectedRange algorithmName="SHA-512" hashValue="QFrsklAeDU4Z6GGASVRdVYh8qKgnD4rYG/ahfjpp/12NlQ4D67zgXlhxV51f+XtTfA4ezQo6YTlYtcO7P9SV5g==" saltValue="lh7HgO3HDgRsXG2oBfz5MA==" spinCount="100000" sqref="AA261:AA265" name="New Response_1_1"/>
    <protectedRange algorithmName="SHA-512" hashValue="QFrsklAeDU4Z6GGASVRdVYh8qKgnD4rYG/ahfjpp/12NlQ4D67zgXlhxV51f+XtTfA4ezQo6YTlYtcO7P9SV5g==" saltValue="lh7HgO3HDgRsXG2oBfz5MA==" spinCount="100000" sqref="AA267" name="New Response_2_8"/>
    <protectedRange algorithmName="SHA-512" hashValue="QFrsklAeDU4Z6GGASVRdVYh8qKgnD4rYG/ahfjpp/12NlQ4D67zgXlhxV51f+XtTfA4ezQo6YTlYtcO7P9SV5g==" saltValue="lh7HgO3HDgRsXG2oBfz5MA==" spinCount="100000" sqref="AA269" name="New Response_3_1"/>
    <protectedRange algorithmName="SHA-512" hashValue="QFrsklAeDU4Z6GGASVRdVYh8qKgnD4rYG/ahfjpp/12NlQ4D67zgXlhxV51f+XtTfA4ezQo6YTlYtcO7P9SV5g==" saltValue="lh7HgO3HDgRsXG2oBfz5MA==" spinCount="100000" sqref="AT273:AT281 AM273:AN279 AA273:AB273 AB274:AB276 AN290 AN280:AN287 AM288:AN289 AG273:AH290 AA277:AB290 Q273:Q290 U273:V290" name="New Response_30"/>
    <protectedRange algorithmName="SHA-512" hashValue="ZAJJsyg4tp6ppPXVyj0KO6JCcFYs/UNSvqMRUgnnBQ00b8P9/+J0u4kRVlgKdzmOxEvpu/N5ESSSImHVqplciQ==" saltValue="M5PCmFSsBfm2AorqJGhGvQ==" spinCount="100000" sqref="AK273:AL290 S273:T290 Y273:Z290 AE273:AF290 AP273:AS290" name="Verif_1"/>
    <protectedRange algorithmName="SHA-512" hashValue="QFrsklAeDU4Z6GGASVRdVYh8qKgnD4rYG/ahfjpp/12NlQ4D67zgXlhxV51f+XtTfA4ezQo6YTlYtcO7P9SV5g==" saltValue="lh7HgO3HDgRsXG2oBfz5MA==" spinCount="100000" sqref="AA274:AA276" name="New Response_4_3"/>
    <protectedRange algorithmName="SHA-512" hashValue="QFrsklAeDU4Z6GGASVRdVYh8qKgnD4rYG/ahfjpp/12NlQ4D67zgXlhxV51f+XtTfA4ezQo6YTlYtcO7P9SV5g==" saltValue="lh7HgO3HDgRsXG2oBfz5MA==" spinCount="100000" sqref="AM290" name="New Response_6_3"/>
    <protectedRange algorithmName="SHA-512" hashValue="QFrsklAeDU4Z6GGASVRdVYh8qKgnD4rYG/ahfjpp/12NlQ4D67zgXlhxV51f+XtTfA4ezQo6YTlYtcO7P9SV5g==" saltValue="lh7HgO3HDgRsXG2oBfz5MA==" spinCount="100000" sqref="AM280:AM287" name="New Response_7_2"/>
    <protectedRange algorithmName="SHA-512" hashValue="QFrsklAeDU4Z6GGASVRdVYh8qKgnD4rYG/ahfjpp/12NlQ4D67zgXlhxV51f+XtTfA4ezQo6YTlYtcO7P9SV5g==" saltValue="lh7HgO3HDgRsXG2oBfz5MA==" spinCount="100000" sqref="AT282:AT290" name="New Response_8_2"/>
    <protectedRange algorithmName="SHA-512" hashValue="QFrsklAeDU4Z6GGASVRdVYh8qKgnD4rYG/ahfjpp/12NlQ4D67zgXlhxV51f+XtTfA4ezQo6YTlYtcO7P9SV5g==" saltValue="lh7HgO3HDgRsXG2oBfz5MA==" spinCount="100000" sqref="U291:V294 Q291:Q294 AA291:AB294 AG291:AH294 AN293:AN294 AM291:AN292" name="New Response_31"/>
    <protectedRange algorithmName="SHA-512" hashValue="ZAJJsyg4tp6ppPXVyj0KO6JCcFYs/UNSvqMRUgnnBQ00b8P9/+J0u4kRVlgKdzmOxEvpu/N5ESSSImHVqplciQ==" saltValue="M5PCmFSsBfm2AorqJGhGvQ==" spinCount="100000" sqref="AP291:AS294 AE291:AF294 Y291:Z294 S291:T294 AK291:AL294" name="Verif_2"/>
    <protectedRange algorithmName="SHA-512" hashValue="QFrsklAeDU4Z6GGASVRdVYh8qKgnD4rYG/ahfjpp/12NlQ4D67zgXlhxV51f+XtTfA4ezQo6YTlYtcO7P9SV5g==" saltValue="lh7HgO3HDgRsXG2oBfz5MA==" spinCount="100000" sqref="AM293:AM294" name="New Response_5_1"/>
    <protectedRange algorithmName="SHA-512" hashValue="QFrsklAeDU4Z6GGASVRdVYh8qKgnD4rYG/ahfjpp/12NlQ4D67zgXlhxV51f+XtTfA4ezQo6YTlYtcO7P9SV5g==" saltValue="lh7HgO3HDgRsXG2oBfz5MA==" spinCount="100000" sqref="AT291:AT294" name="New Response_8_3"/>
    <protectedRange algorithmName="SHA-512" hashValue="E32wrILYpnV9k9wqVYdL8bNAHMSfCoXChjY4BQFcoOXU9kf0yNn0LhVaJiQpXJNBUeY5V0DXUVQSpfqcqK0nfQ==" saltValue="yAl2F76VdxqTEFRo7cETPQ==" spinCount="100000" sqref="Q151:Q152 U151:V152 AA151:AB152 AG151:AH152 AM151:AN152 AT151:AT152" name="New Response_50"/>
    <protectedRange algorithmName="SHA-512" hashValue="XYA6LUyDevHf9soRdgj18fXfMHjAb25eN0q2zFq5uX+AIipA8lAMfqClPg5Ok7CHnmmD7E/TcU0NGo/lVwJYPw==" saltValue="C2zjFY8ZRgr5UQxjM7s4mg==" spinCount="100000" sqref="S151:T152 AJ151:AL152 AP151:AS152 AD151:AF152 Y151:Z152" name="Verif_20"/>
    <protectedRange algorithmName="SHA-512" hashValue="dvMvPrJfe8iDyMSvm2/s2VVDovCMnOTAB4pbhaAROCvzAQ5gXsq+6SmdGcyGwVww5EPLcRO7wdYOAFjJSME5gw==" saltValue="Oy+U5FpwdGurY45iEe0/aA==" spinCount="100000" sqref="B15:B16" name="New Response"/>
    <protectedRange algorithmName="SHA-512" hashValue="ZAJJsyg4tp6ppPXVyj0KO6JCcFYs/UNSvqMRUgnnBQ00b8P9/+J0u4kRVlgKdzmOxEvpu/N5ESSSImHVqplciQ==" saltValue="M5PCmFSsBfm2AorqJGhGvQ==" spinCount="100000" sqref="AP15:AS16 AK15:AL16 AE15:AF16 Y15:Z16 S15:T16" name="Verif_22"/>
    <protectedRange algorithmName="SHA-512" hashValue="dvMvPrJfe8iDyMSvm2/s2VVDovCMnOTAB4pbhaAROCvzAQ5gXsq+6SmdGcyGwVww5EPLcRO7wdYOAFjJSME5gw==" saltValue="Oy+U5FpwdGurY45iEe0/aA==" spinCount="100000" sqref="Q15:Q16 AM15:AN16 AT15:AT16 U15:V16 AA15:AB16 AG15:AH16" name="New Response_1"/>
  </protectedRanges>
  <autoFilter ref="A5:RR295" xr:uid="{1B551883-4781-428B-8020-36DF893C61D0}"/>
  <conditionalFormatting sqref="B6:W6 F7:M14 F17:M294 O17:W150 Y17:AC150 AE17:AI150 AK17:AT150 O153:W260 Y153:AC260 AE153:AI260 AK153:AT260 Y6:AC14 AE6:AI14 AK6:AT14 O7:W14 N7:N294 BI6:RR47 B7:D14 E7:E294 P15:P16 B17:D294 BI48:BP48 BR48:RR48 BI49:RR108 BI109:BP109 BR109:RR109 BI110:RR213 O151:P152 BI214:BP214 BR214:RR214 BI215:RR224 BI225:BP225 BR225:RR225 BI226:RR232 BI233:BP233 BR233:RR233 BI234:RR259 BI260:BP260 BR260:RR260 BI261:RR267 O261:P294 BI268:BP268 BR268:RR268 BI269:RR294">
    <cfRule type="containsText" dxfId="241" priority="25" operator="containsText" text="New site">
      <formula>NOT(ISERROR(SEARCH("New site",B6)))</formula>
    </cfRule>
  </conditionalFormatting>
  <conditionalFormatting sqref="B6:W6 Y6:AC14 AE6:AI14 AK6:AT14 BI6:RR47 B7:D14 F7:M14 O7:W14 E7:E294 N7:N294 P15:P16 O17:W150 Y17:AC150 AE17:AI150 AK17:AT150 B17:D294 F17:M294 BI48:BP48 BR48:RR48 BI49:RR108 BI109:BP109 BR109:RR109 BI110:RR213 O151:P152 O153:W260 Y153:AC260 AE153:AI260 AK153:AT260 BI214:BP214 BR214:RR214 BI215:RR224 BI225:BP225 BR225:RR225 BI226:RR232 BI233:BP233 BR233:RR233 BI234:RR259 BI260:BP260 BR260:RR260 BI261:RR267 O261:P294 BI268:BP268 BR268:RR268 BI269:RR294">
    <cfRule type="containsText" dxfId="240" priority="26" operator="containsText" text="to be deleted">
      <formula>NOT(ISERROR(SEARCH("to be deleted",B6)))</formula>
    </cfRule>
  </conditionalFormatting>
  <conditionalFormatting sqref="G3:G14 G17:G1048576">
    <cfRule type="duplicateValues" dxfId="239" priority="24"/>
  </conditionalFormatting>
  <conditionalFormatting sqref="N1:N1048576">
    <cfRule type="duplicateValues" dxfId="238" priority="7"/>
  </conditionalFormatting>
  <conditionalFormatting sqref="R6:R14 R17:R150 R153:R294">
    <cfRule type="expression" dxfId="237" priority="27">
      <formula>AND(S6&lt;&gt;TRUE,U6="")</formula>
    </cfRule>
  </conditionalFormatting>
  <conditionalFormatting sqref="R15:R16">
    <cfRule type="expression" dxfId="236" priority="8">
      <formula>AND(S15&lt;&gt;TRUE,U15="")</formula>
    </cfRule>
  </conditionalFormatting>
  <conditionalFormatting sqref="R17:R294 AC17:AC294 AI17:AI294 AO17:AO294 W153:W294">
    <cfRule type="cellIs" dxfId="235" priority="15" operator="equal">
      <formula>0</formula>
    </cfRule>
  </conditionalFormatting>
  <conditionalFormatting sqref="R151:R152">
    <cfRule type="expression" dxfId="234" priority="14">
      <formula>AND(S151&lt;&gt;TRUE,U151="")</formula>
    </cfRule>
  </conditionalFormatting>
  <conditionalFormatting sqref="V167:V185 AB167:AB185 AB188:AB189 AB191:AB200 AB202:AB203 AH167:AH204 AN167:AN204">
    <cfRule type="cellIs" dxfId="233" priority="32" operator="equal">
      <formula>0</formula>
    </cfRule>
  </conditionalFormatting>
  <conditionalFormatting sqref="W6:W14 AC6:AC14 AI6:AI14 AI17:AI95 W17:W150 AC17:AC150 AI98:AI150 W153:W294 AC153:AC294 AI153:AI294 V167:V185">
    <cfRule type="expression" dxfId="232" priority="31">
      <formula>AND(X6&lt;&gt;TRUE,Z6="")</formula>
    </cfRule>
  </conditionalFormatting>
  <conditionalFormatting sqref="W15:W16 AC15:AC16 AI15:AI16">
    <cfRule type="expression" dxfId="231" priority="10">
      <formula>AND(Y15&lt;&gt;TRUE,AA15="")</formula>
    </cfRule>
  </conditionalFormatting>
  <conditionalFormatting sqref="W151:W152">
    <cfRule type="expression" dxfId="230" priority="16">
      <formula>AND(Y151&lt;&gt;TRUE,AA151="")</formula>
    </cfRule>
    <cfRule type="cellIs" dxfId="229" priority="17" operator="equal">
      <formula>0</formula>
    </cfRule>
  </conditionalFormatting>
  <conditionalFormatting sqref="AB167:AB185 AB188:AB189 AB191:AB200 AB202:AB203">
    <cfRule type="expression" dxfId="228" priority="30">
      <formula>AND(AD167&lt;&gt;TRUE,AF167="")</formula>
    </cfRule>
  </conditionalFormatting>
  <conditionalFormatting sqref="AC6:AC16 AI6:AI16 W6:W150 AO6:AO16 R6:R16">
    <cfRule type="cellIs" dxfId="227" priority="11" operator="equal">
      <formula>0</formula>
    </cfRule>
  </conditionalFormatting>
  <conditionalFormatting sqref="AC151:AC152 AI151:AI152">
    <cfRule type="expression" dxfId="226" priority="13">
      <formula>AND(AE151&lt;&gt;TRUE,AG151="")</formula>
    </cfRule>
  </conditionalFormatting>
  <conditionalFormatting sqref="AD6:AD150 AJ6:AJ150 X6:X294 BA6:BD294 AD153:AD294 AJ153:AJ294">
    <cfRule type="cellIs" dxfId="225" priority="18" operator="between">
      <formula>1.01</formula>
      <formula>100</formula>
    </cfRule>
    <cfRule type="cellIs" dxfId="224" priority="23" operator="equal">
      <formula>1</formula>
    </cfRule>
    <cfRule type="cellIs" dxfId="223" priority="22" operator="between">
      <formula>-10%</formula>
      <formula>0.1</formula>
    </cfRule>
    <cfRule type="cellIs" dxfId="222" priority="21" operator="between">
      <formula>0.1</formula>
      <formula>0.99</formula>
    </cfRule>
    <cfRule type="cellIs" dxfId="221" priority="20" operator="between">
      <formula>-0.99</formula>
      <formula>-0.1</formula>
    </cfRule>
    <cfRule type="cellIs" dxfId="220" priority="19" operator="lessThan">
      <formula>-0.99</formula>
    </cfRule>
  </conditionalFormatting>
  <conditionalFormatting sqref="AH148:AH150">
    <cfRule type="expression" dxfId="219" priority="33">
      <formula>AND(AI148&lt;&gt;TRUE,AK148="")</formula>
    </cfRule>
  </conditionalFormatting>
  <conditionalFormatting sqref="AH167:AH204">
    <cfRule type="expression" dxfId="218" priority="29">
      <formula>AND(AJ167&lt;&gt;TRUE,AL167="")</formula>
    </cfRule>
  </conditionalFormatting>
  <conditionalFormatting sqref="AI96:AI97">
    <cfRule type="expression" dxfId="217" priority="34">
      <formula>AND(AK96&lt;&gt;TRUE,#REF!="")</formula>
    </cfRule>
  </conditionalFormatting>
  <conditionalFormatting sqref="AO6:AO14 AO17:AO150 AO153:AO294 AN167:AN204">
    <cfRule type="expression" dxfId="216" priority="28">
      <formula>OR(AND(AP6&lt;&gt;TRUE,AS6=""),AQ6&lt;&gt;TRUE)</formula>
    </cfRule>
  </conditionalFormatting>
  <conditionalFormatting sqref="AO15:AO16">
    <cfRule type="expression" dxfId="215" priority="9">
      <formula>OR(AND(AQ15&lt;&gt;TRUE,AT15=""),AR15&lt;&gt;TRUE)</formula>
    </cfRule>
  </conditionalFormatting>
  <conditionalFormatting sqref="AO151:AO152">
    <cfRule type="expression" dxfId="214" priority="12">
      <formula>OR(AND(AQ151&lt;&gt;TRUE,AT151=""),AR151&lt;&gt;TRUE)</formula>
    </cfRule>
  </conditionalFormatting>
  <conditionalFormatting sqref="BD3">
    <cfRule type="cellIs" dxfId="213" priority="6" operator="equal">
      <formula>1</formula>
    </cfRule>
    <cfRule type="cellIs" dxfId="212" priority="5" operator="between">
      <formula>-10%</formula>
      <formula>0.1</formula>
    </cfRule>
    <cfRule type="cellIs" dxfId="211" priority="4" operator="between">
      <formula>0.1</formula>
      <formula>0.99</formula>
    </cfRule>
    <cfRule type="cellIs" dxfId="210" priority="3" operator="between">
      <formula>-0.99</formula>
      <formula>-0.1</formula>
    </cfRule>
    <cfRule type="cellIs" dxfId="209" priority="2" operator="lessThan">
      <formula>-0.99</formula>
    </cfRule>
    <cfRule type="cellIs" dxfId="208" priority="1" operator="between">
      <formula>1.01</formula>
      <formula>100</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B4874-5AB1-4ED7-BD51-16C4CAA7D6DE}">
  <dimension ref="A1:DA315"/>
  <sheetViews>
    <sheetView tabSelected="1" topLeftCell="AU1" zoomScale="181" zoomScaleNormal="181" workbookViewId="0">
      <pane ySplit="4" topLeftCell="A153" activePane="bottomLeft" state="frozen"/>
      <selection pane="bottomLeft" activeCell="AW297" sqref="AW297"/>
    </sheetView>
  </sheetViews>
  <sheetFormatPr baseColWidth="10" defaultColWidth="10.85546875" defaultRowHeight="12.75" outlineLevelCol="2" x14ac:dyDescent="0.25"/>
  <cols>
    <col min="1" max="1" width="20.28515625" style="9" customWidth="1"/>
    <col min="2" max="2" width="14.42578125" style="9" customWidth="1"/>
    <col min="3" max="3" width="23" style="9" customWidth="1"/>
    <col min="4" max="4" width="12.7109375" style="9" customWidth="1"/>
    <col min="5" max="5" width="30.7109375" style="9" customWidth="1"/>
    <col min="6" max="6" width="27.85546875" style="9" customWidth="1"/>
    <col min="7" max="7" width="22.5703125" style="9" customWidth="1"/>
    <col min="8" max="8" width="13.140625" style="9" customWidth="1"/>
    <col min="9" max="9" width="13.7109375" style="9" customWidth="1"/>
    <col min="10" max="10" width="15.140625" style="9" customWidth="1"/>
    <col min="11" max="11" width="15" style="9" customWidth="1"/>
    <col min="12" max="12" width="12.42578125" style="9" bestFit="1" customWidth="1"/>
    <col min="13" max="13" width="23.5703125" style="9" bestFit="1" customWidth="1"/>
    <col min="14" max="14" width="19.7109375" style="9" bestFit="1" customWidth="1"/>
    <col min="15" max="15" width="13.140625" style="9" customWidth="1" outlineLevel="1"/>
    <col min="16" max="16" width="7.7109375" style="9" customWidth="1" outlineLevel="2"/>
    <col min="17" max="17" width="10" style="9" customWidth="1" outlineLevel="2"/>
    <col min="18" max="18" width="14.140625" style="9" customWidth="1" outlineLevel="2"/>
    <col min="19" max="19" width="29.85546875" style="9" customWidth="1" outlineLevel="2"/>
    <col min="20" max="20" width="18.5703125" style="9" customWidth="1" outlineLevel="1"/>
    <col min="21" max="21" width="19.42578125" style="9" customWidth="1" outlineLevel="1"/>
    <col min="22" max="22" width="10.140625" style="9" customWidth="1" outlineLevel="1"/>
    <col min="23" max="23" width="14.28515625" style="9" customWidth="1" outlineLevel="2"/>
    <col min="24" max="24" width="14.140625" style="9" customWidth="1" outlineLevel="2"/>
    <col min="25" max="25" width="22.28515625" style="9" customWidth="1" outlineLevel="2"/>
    <col min="26" max="26" width="22.7109375" style="9" customWidth="1" outlineLevel="1"/>
    <col min="27" max="27" width="19.42578125" style="9" customWidth="1" outlineLevel="1"/>
    <col min="28" max="28" width="10.140625" style="9" customWidth="1" outlineLevel="1"/>
    <col min="29" max="29" width="14.28515625" style="9" customWidth="1" outlineLevel="2"/>
    <col min="30" max="30" width="14.140625" style="9" customWidth="1" outlineLevel="2"/>
    <col min="31" max="31" width="25.28515625" style="9" customWidth="1" outlineLevel="2"/>
    <col min="32" max="33" width="18.42578125" style="9" customWidth="1" outlineLevel="1"/>
    <col min="34" max="34" width="10" style="9" customWidth="1" outlineLevel="1"/>
    <col min="35" max="35" width="14.28515625" style="9" customWidth="1" outlineLevel="2"/>
    <col min="36" max="36" width="14.140625" style="9" customWidth="1" outlineLevel="2"/>
    <col min="37" max="37" width="26.140625" style="9" customWidth="1" outlineLevel="2"/>
    <col min="38" max="38" width="25.42578125" style="9" customWidth="1" outlineLevel="1"/>
    <col min="39" max="39" width="20.140625" style="9" customWidth="1" outlineLevel="1"/>
    <col min="40" max="40" width="10" style="9" customWidth="1" outlineLevel="1"/>
    <col min="41" max="41" width="14.28515625" style="9" customWidth="1" outlineLevel="2"/>
    <col min="42" max="42" width="13.42578125" style="9" customWidth="1" outlineLevel="2"/>
    <col min="43" max="43" width="9.42578125" style="9" customWidth="1" outlineLevel="2"/>
    <col min="44" max="44" width="27" style="9" customWidth="1" outlineLevel="2"/>
    <col min="45" max="45" width="20.140625" style="9" bestFit="1" customWidth="1"/>
    <col min="46" max="46" width="18.42578125" style="9" customWidth="1"/>
    <col min="47" max="47" width="10.85546875" style="9" customWidth="1"/>
    <col min="48" max="48" width="10" style="9" bestFit="1" customWidth="1"/>
    <col min="49" max="49" width="16.7109375" style="9" customWidth="1"/>
    <col min="50" max="50" width="18.5703125" style="9" customWidth="1"/>
    <col min="51" max="51" width="13.7109375" style="243" bestFit="1" customWidth="1" outlineLevel="1" collapsed="1"/>
    <col min="52" max="52" width="13.7109375" style="243" bestFit="1" customWidth="1" outlineLevel="1"/>
    <col min="53" max="54" width="13.85546875" style="9" bestFit="1" customWidth="1" outlineLevel="1"/>
    <col min="55" max="55" width="23.42578125" style="9" customWidth="1" outlineLevel="1"/>
    <col min="56" max="56" width="23.140625" style="9" customWidth="1"/>
    <col min="57" max="57" width="24.28515625" style="9" customWidth="1"/>
    <col min="58" max="58" width="22.140625" style="9" customWidth="1"/>
    <col min="59" max="59" width="27.7109375" style="9" customWidth="1"/>
    <col min="60" max="60" width="30.140625" style="9" hidden="1" customWidth="1" outlineLevel="1"/>
    <col min="61" max="61" width="43" style="9" hidden="1" customWidth="1" outlineLevel="1"/>
    <col min="62" max="62" width="20" style="9" hidden="1" customWidth="1" outlineLevel="1"/>
    <col min="63" max="63" width="10" style="9" hidden="1" customWidth="1" outlineLevel="1"/>
    <col min="64" max="64" width="14.140625" style="9" hidden="1" customWidth="1" outlineLevel="1"/>
    <col min="65" max="65" width="25.85546875" style="9" hidden="1" customWidth="1" outlineLevel="1"/>
    <col min="66" max="66" width="28.140625" style="9" hidden="1" customWidth="1" outlineLevel="1"/>
    <col min="67" max="67" width="14.140625" style="9" hidden="1" customWidth="1" outlineLevel="1"/>
    <col min="68" max="68" width="10" style="9" hidden="1" customWidth="1" outlineLevel="1"/>
    <col min="69" max="69" width="14.140625" style="9" hidden="1" customWidth="1" outlineLevel="1"/>
    <col min="70" max="70" width="26" style="9" hidden="1" customWidth="1" outlineLevel="1"/>
    <col min="71" max="71" width="44.5703125" style="9" hidden="1" customWidth="1" outlineLevel="1"/>
    <col min="72" max="72" width="41.42578125" style="9" hidden="1" customWidth="1" outlineLevel="1"/>
    <col min="73" max="73" width="10" style="9" hidden="1" customWidth="1" outlineLevel="1"/>
    <col min="74" max="74" width="14.140625" style="9" hidden="1" customWidth="1" outlineLevel="1"/>
    <col min="75" max="75" width="37.28515625" style="9" hidden="1" customWidth="1" outlineLevel="1"/>
    <col min="76" max="76" width="13.7109375" style="9" hidden="1" customWidth="1" outlineLevel="1"/>
    <col min="77" max="77" width="7.7109375" style="9" hidden="1" customWidth="1" outlineLevel="1"/>
    <col min="78" max="78" width="10" style="9" hidden="1" customWidth="1" outlineLevel="1"/>
    <col min="79" max="79" width="14.140625" style="9" hidden="1" customWidth="1" outlineLevel="1"/>
    <col min="80" max="80" width="24.28515625" style="9" hidden="1" customWidth="1" outlineLevel="1"/>
    <col min="81" max="81" width="16.42578125" style="9" hidden="1" customWidth="1" outlineLevel="1"/>
    <col min="82" max="82" width="7.7109375" style="9" hidden="1" customWidth="1" outlineLevel="1"/>
    <col min="83" max="83" width="10" style="9" hidden="1" customWidth="1" outlineLevel="1"/>
    <col min="84" max="84" width="14.140625" style="9" hidden="1" customWidth="1" outlineLevel="1"/>
    <col min="85" max="85" width="28.7109375" style="9" hidden="1" customWidth="1" outlineLevel="1"/>
    <col min="86" max="86" width="16.42578125" style="9" hidden="1" customWidth="1" outlineLevel="1"/>
    <col min="87" max="87" width="10.85546875" style="9" hidden="1" customWidth="1" outlineLevel="1"/>
    <col min="88" max="88" width="14.28515625" style="9" hidden="1" customWidth="1" outlineLevel="1"/>
    <col min="89" max="89" width="10" style="9" hidden="1" customWidth="1" outlineLevel="1"/>
    <col min="90" max="91" width="14.140625" style="9" hidden="1" customWidth="1" outlineLevel="1"/>
    <col min="92" max="92" width="17" style="9" hidden="1" customWidth="1" outlineLevel="1"/>
    <col min="93" max="94" width="64.42578125" style="9" hidden="1" customWidth="1" outlineLevel="1"/>
    <col min="95" max="96" width="10.85546875" style="9" hidden="1" customWidth="1" outlineLevel="1"/>
    <col min="97" max="97" width="44.140625" style="9" hidden="1" customWidth="1" outlineLevel="1"/>
    <col min="98" max="98" width="15" style="9" hidden="1" customWidth="1" outlineLevel="1"/>
    <col min="99" max="99" width="13.7109375" style="9" hidden="1" customWidth="1" outlineLevel="1"/>
    <col min="100" max="100" width="13" style="9" hidden="1" customWidth="1" outlineLevel="1"/>
    <col min="101" max="101" width="21.42578125" style="9" hidden="1" customWidth="1" outlineLevel="1"/>
    <col min="102" max="102" width="24.5703125" style="9" hidden="1" customWidth="1" outlineLevel="1"/>
    <col min="103" max="103" width="45.5703125" style="9" hidden="1" customWidth="1" outlineLevel="1"/>
    <col min="104" max="104" width="16.42578125" style="9" hidden="1" customWidth="1" outlineLevel="1"/>
    <col min="105" max="105" width="12.85546875" style="9" bestFit="1" customWidth="1" collapsed="1"/>
    <col min="106" max="16384" width="10.85546875" style="9"/>
  </cols>
  <sheetData>
    <row r="1" spans="1:105" ht="15" x14ac:dyDescent="0.25">
      <c r="AT1" s="18">
        <f>IF(AT3=0,IF(AS3=0,0,1),(AS3-AT3)/AT3)</f>
        <v>1.2011742555269365</v>
      </c>
      <c r="AW1" s="235"/>
      <c r="AX1" s="18">
        <f>IF(AX3=0,IF(AW3=0,0,1),(AW3-AX3)/AX3)</f>
        <v>0.13039813185693847</v>
      </c>
      <c r="AY1" s="244"/>
      <c r="AZ1" s="245"/>
      <c r="BD1" s="311"/>
    </row>
    <row r="2" spans="1:105" x14ac:dyDescent="0.25">
      <c r="AY2" s="244"/>
      <c r="AZ2" s="245"/>
    </row>
    <row r="3" spans="1:105" x14ac:dyDescent="0.25">
      <c r="T3" s="238">
        <f>SUBTOTAL(9,T5:T315)</f>
        <v>158463873515.634</v>
      </c>
      <c r="U3" s="238">
        <f>SUBTOTAL(9,U5:U315)</f>
        <v>156404501577.88</v>
      </c>
      <c r="V3" s="18">
        <f>IF(U3=0,IF(T3=0,0,1),(T3-U3)/U3)</f>
        <v>1.3166960777842797E-2</v>
      </c>
      <c r="Z3" s="238">
        <f>SUBTOTAL(9,Z5:Z315)</f>
        <v>96536168991.772095</v>
      </c>
      <c r="AA3" s="238">
        <f>SUBTOTAL(9,AA5:AA315)</f>
        <v>89952640705.639999</v>
      </c>
      <c r="AB3" s="18">
        <f>IF(AA3=0,IF(Z3=0,0,1),(Z3-AA3)/AA3)</f>
        <v>7.3188827303869358E-2</v>
      </c>
      <c r="AF3" s="238">
        <f>SUBTOTAL(9,AF5:AF315)</f>
        <v>86439877048.63858</v>
      </c>
      <c r="AG3" s="238">
        <f>SUBTOTAL(9,AG5:AG315)</f>
        <v>59068056101.979996</v>
      </c>
      <c r="AH3" s="18">
        <f>IF(AG3=0,IF(AF3=0,0,1),(AF3-AG3)/AG3)</f>
        <v>0.46339464598939234</v>
      </c>
      <c r="AL3" s="235">
        <f>SUBTOTAL(9,AL5:AL315)</f>
        <v>94356146439.889999</v>
      </c>
      <c r="AM3" s="235">
        <f>SUBTOTAL(9,AM5:AM315)</f>
        <v>88287381255.040009</v>
      </c>
      <c r="AN3" s="18">
        <f>IF(AM3=0,IF(AL3=0,0,1),(AL3-AM3)/AM3)</f>
        <v>6.8738760835128365E-2</v>
      </c>
      <c r="AS3" s="235">
        <f>SUBTOTAL(9,AS5:AS315)</f>
        <v>1057109039555</v>
      </c>
      <c r="AT3" s="235">
        <f>SUBTOTAL(9,AT5:AT315)</f>
        <v>480247775432</v>
      </c>
      <c r="AW3" s="235">
        <f>SUBTOTAL(9,AW5:AW315)</f>
        <v>5303422354</v>
      </c>
      <c r="AX3" s="235">
        <f>SUBTOTAL(9,AX5:AX315)</f>
        <v>4691641117</v>
      </c>
      <c r="AY3" s="235"/>
      <c r="AZ3" s="235"/>
      <c r="BA3" s="235"/>
      <c r="BB3" s="235"/>
      <c r="BC3" s="235">
        <f>SUBTOTAL(9,BC5:BC315)</f>
        <v>9562195</v>
      </c>
      <c r="BD3" s="238">
        <f>SUBTOTAL(9,BD5:BD315)</f>
        <v>889672095.95631814</v>
      </c>
      <c r="BE3" s="238">
        <f>SUBTOTAL(9,BE5:BE315)</f>
        <v>1747587887.5049357</v>
      </c>
      <c r="BF3" s="235">
        <f>SUBTOTAL(9,BF5:BF315)</f>
        <v>6192746581</v>
      </c>
      <c r="BG3" s="235">
        <f>SUBTOTAL(9,BG5:BG315)</f>
        <v>7050662370.5049381</v>
      </c>
    </row>
    <row r="4" spans="1:105" ht="50.1" customHeight="1" x14ac:dyDescent="0.25">
      <c r="A4" s="1" t="s">
        <v>5</v>
      </c>
      <c r="B4" s="1" t="s">
        <v>6</v>
      </c>
      <c r="C4" s="2" t="s">
        <v>7</v>
      </c>
      <c r="D4" s="2" t="s">
        <v>662</v>
      </c>
      <c r="E4" s="2" t="s">
        <v>8</v>
      </c>
      <c r="F4" s="2" t="s">
        <v>9</v>
      </c>
      <c r="G4" s="2" t="s">
        <v>10</v>
      </c>
      <c r="H4" s="2" t="s">
        <v>11</v>
      </c>
      <c r="I4" s="1" t="s">
        <v>12</v>
      </c>
      <c r="J4" s="1" t="s">
        <v>13</v>
      </c>
      <c r="K4" s="1" t="s">
        <v>14</v>
      </c>
      <c r="L4" s="1" t="s">
        <v>16</v>
      </c>
      <c r="M4" s="2" t="s">
        <v>17</v>
      </c>
      <c r="N4" s="1" t="s">
        <v>663</v>
      </c>
      <c r="O4" s="1" t="s">
        <v>18</v>
      </c>
      <c r="P4" s="3" t="s">
        <v>19</v>
      </c>
      <c r="Q4" s="3" t="s">
        <v>20</v>
      </c>
      <c r="R4" s="4" t="s">
        <v>21</v>
      </c>
      <c r="S4" s="1"/>
      <c r="T4" s="1" t="s">
        <v>23</v>
      </c>
      <c r="U4" s="5" t="s">
        <v>19</v>
      </c>
      <c r="V4" s="3" t="s">
        <v>24</v>
      </c>
      <c r="W4" s="3" t="s">
        <v>25</v>
      </c>
      <c r="X4" s="4" t="s">
        <v>21</v>
      </c>
      <c r="Y4" s="1"/>
      <c r="Z4" s="1" t="s">
        <v>27</v>
      </c>
      <c r="AA4" s="6" t="s">
        <v>19</v>
      </c>
      <c r="AB4" s="3" t="s">
        <v>24</v>
      </c>
      <c r="AC4" s="3" t="s">
        <v>25</v>
      </c>
      <c r="AD4" s="4" t="s">
        <v>21</v>
      </c>
      <c r="AE4" s="1"/>
      <c r="AF4" s="1" t="s">
        <v>28</v>
      </c>
      <c r="AG4" s="3" t="s">
        <v>19</v>
      </c>
      <c r="AH4" s="3" t="s">
        <v>24</v>
      </c>
      <c r="AI4" s="5" t="s">
        <v>25</v>
      </c>
      <c r="AJ4" s="4" t="s">
        <v>21</v>
      </c>
      <c r="AK4" s="1"/>
      <c r="AL4" s="1" t="s">
        <v>29</v>
      </c>
      <c r="AM4" s="3" t="s">
        <v>19</v>
      </c>
      <c r="AN4" s="3" t="s">
        <v>24</v>
      </c>
      <c r="AO4" s="5" t="s">
        <v>25</v>
      </c>
      <c r="AP4" s="5" t="s">
        <v>30</v>
      </c>
      <c r="AQ4" s="5" t="s">
        <v>31</v>
      </c>
      <c r="AR4" s="1"/>
      <c r="AS4" s="233" t="s">
        <v>32</v>
      </c>
      <c r="AT4" s="233" t="s">
        <v>33</v>
      </c>
      <c r="AU4" s="233" t="s">
        <v>34</v>
      </c>
      <c r="AV4" s="234" t="s">
        <v>35</v>
      </c>
      <c r="AW4" s="233" t="s">
        <v>36</v>
      </c>
      <c r="AX4" s="233" t="s">
        <v>37</v>
      </c>
      <c r="AY4" s="233" t="s">
        <v>38</v>
      </c>
      <c r="AZ4" s="233" t="s">
        <v>39</v>
      </c>
      <c r="BA4" s="233" t="s">
        <v>40</v>
      </c>
      <c r="BB4" s="233" t="s">
        <v>41</v>
      </c>
      <c r="BC4" s="233" t="s">
        <v>42</v>
      </c>
      <c r="BD4" s="233" t="s">
        <v>574</v>
      </c>
      <c r="BE4" s="233" t="s">
        <v>649</v>
      </c>
      <c r="BF4" s="233" t="s">
        <v>575</v>
      </c>
      <c r="BG4" s="233" t="s">
        <v>650</v>
      </c>
      <c r="BH4" s="1" t="s">
        <v>43</v>
      </c>
      <c r="BI4" s="1" t="s">
        <v>44</v>
      </c>
      <c r="BJ4" s="5" t="s">
        <v>19</v>
      </c>
      <c r="BK4" s="5" t="s">
        <v>20</v>
      </c>
      <c r="BL4" s="4" t="s">
        <v>21</v>
      </c>
      <c r="BM4" s="1" t="s">
        <v>22</v>
      </c>
      <c r="BN4" s="1" t="s">
        <v>45</v>
      </c>
      <c r="BO4" s="5" t="s">
        <v>19</v>
      </c>
      <c r="BP4" s="5" t="s">
        <v>20</v>
      </c>
      <c r="BQ4" s="4" t="s">
        <v>21</v>
      </c>
      <c r="BR4" s="1" t="s">
        <v>46</v>
      </c>
      <c r="BS4" s="1" t="s">
        <v>47</v>
      </c>
      <c r="BT4" s="5" t="s">
        <v>19</v>
      </c>
      <c r="BU4" s="5" t="s">
        <v>20</v>
      </c>
      <c r="BV4" s="4" t="s">
        <v>21</v>
      </c>
      <c r="BW4" s="1" t="s">
        <v>48</v>
      </c>
      <c r="BX4" s="1" t="s">
        <v>49</v>
      </c>
      <c r="BY4" s="5" t="s">
        <v>19</v>
      </c>
      <c r="BZ4" s="5" t="s">
        <v>20</v>
      </c>
      <c r="CA4" s="4" t="s">
        <v>21</v>
      </c>
      <c r="CB4" s="1" t="s">
        <v>48</v>
      </c>
      <c r="CC4" s="1" t="s">
        <v>50</v>
      </c>
      <c r="CD4" s="5" t="s">
        <v>19</v>
      </c>
      <c r="CE4" s="5" t="s">
        <v>20</v>
      </c>
      <c r="CF4" s="4" t="s">
        <v>21</v>
      </c>
      <c r="CG4" s="1" t="s">
        <v>22</v>
      </c>
      <c r="CH4" s="1" t="s">
        <v>51</v>
      </c>
      <c r="CI4" s="3" t="s">
        <v>19</v>
      </c>
      <c r="CJ4" s="3" t="s">
        <v>24</v>
      </c>
      <c r="CK4" s="5" t="s">
        <v>52</v>
      </c>
      <c r="CL4" s="5" t="s">
        <v>53</v>
      </c>
      <c r="CM4" s="4" t="s">
        <v>21</v>
      </c>
      <c r="CN4" s="1" t="s">
        <v>48</v>
      </c>
      <c r="CO4" s="1" t="s">
        <v>54</v>
      </c>
      <c r="CP4" s="5" t="s">
        <v>19</v>
      </c>
      <c r="CQ4" s="5" t="s">
        <v>20</v>
      </c>
      <c r="CR4" s="4" t="s">
        <v>21</v>
      </c>
      <c r="CS4" s="1" t="s">
        <v>48</v>
      </c>
      <c r="CT4" s="1" t="s">
        <v>55</v>
      </c>
      <c r="CU4" s="1" t="s">
        <v>56</v>
      </c>
      <c r="CV4" s="5" t="s">
        <v>57</v>
      </c>
      <c r="CW4" s="5" t="s">
        <v>58</v>
      </c>
      <c r="CX4" s="7" t="s">
        <v>59</v>
      </c>
      <c r="CY4" s="8" t="s">
        <v>60</v>
      </c>
      <c r="CZ4" s="418" t="s">
        <v>61</v>
      </c>
      <c r="DA4" s="424" t="s">
        <v>674</v>
      </c>
    </row>
    <row r="5" spans="1:105" ht="25.5" x14ac:dyDescent="0.25">
      <c r="A5" s="49" t="s">
        <v>1</v>
      </c>
      <c r="B5" s="38" t="s">
        <v>768</v>
      </c>
      <c r="C5" s="10" t="s">
        <v>769</v>
      </c>
      <c r="D5" s="48" t="s">
        <v>770</v>
      </c>
      <c r="E5" s="10" t="s">
        <v>771</v>
      </c>
      <c r="F5" s="11" t="s">
        <v>772</v>
      </c>
      <c r="G5" s="10" t="s">
        <v>773</v>
      </c>
      <c r="H5" s="10"/>
      <c r="I5" s="37">
        <v>1787</v>
      </c>
      <c r="J5" s="38"/>
      <c r="K5" s="38"/>
      <c r="L5" s="12"/>
      <c r="M5" s="10" t="s">
        <v>774</v>
      </c>
      <c r="N5" s="48" t="s">
        <v>775</v>
      </c>
      <c r="O5" s="13" t="s">
        <v>105</v>
      </c>
      <c r="P5" s="14"/>
      <c r="Q5" s="15" t="b">
        <f t="shared" ref="Q5:Q51" si="0">O5=P5</f>
        <v>0</v>
      </c>
      <c r="R5" s="16" t="str">
        <f t="shared" ref="R5:R32" si="1">IF(Q5,"ok","")</f>
        <v/>
      </c>
      <c r="S5" s="13"/>
      <c r="T5" s="13"/>
      <c r="U5" s="17"/>
      <c r="V5" s="18">
        <f t="shared" ref="V5:V51" si="2">IF(U5=0,IF(T5=0,0,1),(T5-U5)/U5)</f>
        <v>0</v>
      </c>
      <c r="W5" s="19" t="b">
        <f t="shared" ref="W5:W51" si="3">IFERROR(IF(AND(V5&gt;-0.15,V5&lt;0.15),TRUE,FALSE),FALSE)</f>
        <v>1</v>
      </c>
      <c r="X5" s="15" t="str">
        <f t="shared" ref="X5:X51" si="4">IF(W5,"ok","")</f>
        <v>ok</v>
      </c>
      <c r="Y5" s="13"/>
      <c r="Z5" s="13"/>
      <c r="AA5" s="17"/>
      <c r="AB5" s="18">
        <f t="shared" ref="AB5:AB51" si="5">IF(AA5=0,IF(Z5=0,0,1),(Z5-AA5)/AA5)</f>
        <v>0</v>
      </c>
      <c r="AC5" s="19" t="b">
        <f t="shared" ref="AC5:AC51" si="6">IFERROR(IF(AND(AB5&gt;-0.1,AB5&lt;0.1),TRUE,FALSE),FALSE)</f>
        <v>1</v>
      </c>
      <c r="AD5" s="19" t="str">
        <f t="shared" ref="AD5:AD51" si="7">IF(AC5,"ok","")</f>
        <v>ok</v>
      </c>
      <c r="AE5" s="13"/>
      <c r="AF5" s="13">
        <v>493582</v>
      </c>
      <c r="AG5" s="17"/>
      <c r="AH5" s="18">
        <f t="shared" ref="AH5:AH51" si="8">IF(AG5=0,IF(AF5=0,0,1),(AF5-AG5)/AG5)</f>
        <v>1</v>
      </c>
      <c r="AI5" s="15" t="b">
        <f t="shared" ref="AI5:AI51" si="9">IFERROR(IF(AND(AH5&gt;-0.1,AH5&lt;0.1),TRUE,FALSE),FALSE)</f>
        <v>0</v>
      </c>
      <c r="AJ5" s="15" t="str">
        <f t="shared" ref="AJ5:AJ17" si="10">IF(AI5,"ok","")</f>
        <v/>
      </c>
      <c r="AK5" s="29"/>
      <c r="AL5" s="13">
        <v>758515</v>
      </c>
      <c r="AM5" s="50"/>
      <c r="AN5" s="18">
        <f t="shared" ref="AN5:AN51" si="11">IF(AM5=0,IF(AL5=0,0,1),(AL5-AM5)/AM5)</f>
        <v>1</v>
      </c>
      <c r="AO5" s="15" t="b">
        <f t="shared" ref="AO5:AO51" si="12">IFERROR(IF(AND(AN5&gt;-0.1,AN5&lt;0.1),TRUE,FALSE),FALSE)</f>
        <v>0</v>
      </c>
      <c r="AP5" s="15" t="b">
        <f t="shared" ref="AP5:AP51" si="13">IFERROR(IF(AF5=0,AL5=0,AL5&gt;AF5),FALSE)</f>
        <v>1</v>
      </c>
      <c r="AQ5" s="15" t="str">
        <f>IF(AND(AO5,AP5),"ok","")</f>
        <v/>
      </c>
      <c r="AR5" s="53"/>
      <c r="AS5" s="20">
        <v>875183</v>
      </c>
      <c r="AT5" s="20" t="s">
        <v>3565</v>
      </c>
      <c r="AU5" s="20" t="s">
        <v>3566</v>
      </c>
      <c r="AV5" s="241">
        <v>5.1553100000000001</v>
      </c>
      <c r="AW5" s="20">
        <v>970995</v>
      </c>
      <c r="AX5" s="20" t="s">
        <v>3565</v>
      </c>
      <c r="AZ5" s="243" t="s">
        <v>3565</v>
      </c>
      <c r="BA5" s="18">
        <v>594274</v>
      </c>
      <c r="BB5" s="18">
        <v>401608</v>
      </c>
      <c r="BC5" s="273">
        <v>98</v>
      </c>
      <c r="BD5" s="273"/>
      <c r="BE5" s="273">
        <f t="shared" ref="BE5:BE44" si="14">IF(N5="JACQUET BROSSARD",BD5*(18/12),BD5*2)</f>
        <v>0</v>
      </c>
      <c r="BF5" s="273">
        <f t="shared" ref="BF5:BF49" si="15">ROUND((AW5+BD5),0)</f>
        <v>970995</v>
      </c>
      <c r="BG5" s="273">
        <f t="shared" ref="BG5:BG36" si="16">AW5+BE5</f>
        <v>970995</v>
      </c>
      <c r="BH5" s="13"/>
      <c r="BI5" s="13" t="s">
        <v>215</v>
      </c>
      <c r="BJ5" s="14"/>
      <c r="BK5" s="15" t="b">
        <f t="shared" ref="BK5:BK51" si="17">BI5=BJ5</f>
        <v>0</v>
      </c>
      <c r="BL5" s="15" t="str">
        <f t="shared" ref="BL5:BL51" si="18">IF(BK5,"ok","")</f>
        <v/>
      </c>
      <c r="BM5" s="27"/>
      <c r="BN5" s="13" t="s">
        <v>283</v>
      </c>
      <c r="BO5" s="14"/>
      <c r="BP5" s="22" t="b">
        <f t="shared" ref="BP5:BP51" si="19">IF(BI5="Third-Party storage / Stockage chez un tiers",AND(BN5&lt;&gt;"",BN5=BO5),BN5="")</f>
        <v>0</v>
      </c>
      <c r="BQ5" s="22" t="str">
        <f t="shared" ref="BQ5:BQ51" si="20">IF(BP5,"ok","")</f>
        <v/>
      </c>
      <c r="BR5" s="13"/>
      <c r="BS5" s="13" t="s">
        <v>83</v>
      </c>
      <c r="BT5" s="14"/>
      <c r="BU5" s="15" t="b">
        <f t="shared" ref="BU5:BU51" si="21">BS5=BT5</f>
        <v>0</v>
      </c>
      <c r="BV5" s="15" t="str">
        <f t="shared" ref="BV5:BV51" si="22">IF(BU5,"ok","")</f>
        <v/>
      </c>
      <c r="BW5" s="13"/>
      <c r="BX5" s="13" t="s">
        <v>67</v>
      </c>
      <c r="BY5" s="14"/>
      <c r="BZ5" s="15" t="b">
        <f t="shared" ref="BZ5:BZ51" si="23">BX5=BY5</f>
        <v>0</v>
      </c>
      <c r="CA5" s="15" t="str">
        <f t="shared" ref="CA5:CA51" si="24">IF(BZ5,"ok","")</f>
        <v/>
      </c>
      <c r="CB5" s="13"/>
      <c r="CC5" s="13" t="s">
        <v>67</v>
      </c>
      <c r="CD5" s="14"/>
      <c r="CE5" s="15" t="b">
        <f t="shared" ref="CE5:CE51" si="25">CC5=CD5</f>
        <v>0</v>
      </c>
      <c r="CF5" s="15" t="str">
        <f t="shared" ref="CF5:CF51" si="26">IF(CE5,"ok","")</f>
        <v/>
      </c>
      <c r="CG5" s="13"/>
      <c r="CH5" s="13"/>
      <c r="CI5" s="14"/>
      <c r="CJ5" s="19"/>
      <c r="CK5" s="15" t="b">
        <f t="shared" ref="CK5:CK51" si="27">IFERROR(IF(CJ5=0,TRUE,FALSE),FALSE)</f>
        <v>1</v>
      </c>
      <c r="CL5" s="15" t="b">
        <f t="shared" ref="CL5:CL51" si="28">IFERROR(IF(OR(CC5="No",CC5=0),CH5=0,CH5&gt;0),FALSE)</f>
        <v>1</v>
      </c>
      <c r="CM5" s="15" t="str">
        <f t="shared" ref="CM5:CM51" si="29">IF(AND(CK5,CL5),"ok","")</f>
        <v>ok</v>
      </c>
      <c r="CN5" s="13"/>
      <c r="CO5" s="13"/>
      <c r="CP5" s="14"/>
      <c r="CQ5" s="15" t="b">
        <f t="shared" ref="CQ5:CQ51" si="30">CO5=CP5</f>
        <v>1</v>
      </c>
      <c r="CR5" s="15" t="str">
        <f t="shared" ref="CR5:CR32" si="31">IF(CQ5,"ok","")</f>
        <v>ok</v>
      </c>
      <c r="CS5" s="13"/>
      <c r="CT5" s="13" t="b">
        <f t="shared" ref="CT5:CT51" si="32">AND(OR($BK5=TRUE,$BM5&lt;&gt;""),OR($BP5=TRUE,$BR5&lt;&gt;""),OR($BU5=TRUE,$BW5&lt;&gt;""),OR($Q5=TRUE,$S5&lt;&gt;""),OR($W5=TRUE,$Y5&lt;&gt;""),OR($BZ5=TRUE,$CB5&lt;&gt;""),OR($CE5=TRUE,$CG5&lt;&gt;""),OR($CK5=TRUE,$CN5&lt;&gt;""),$CL5=TRUE,OR($CQ5=TRUE,CS5&lt;&gt;""),OR(AC5=TRUE,AE5&lt;&gt;""),OR(AI5=TRUE,AK5&lt;&gt;""),OR(AO5=TRUE,AR5&lt;&gt;""),AP5=TRUE)</f>
        <v>0</v>
      </c>
      <c r="CU5" s="13"/>
      <c r="CV5" s="12" t="b">
        <f t="shared" ref="CV5:CV51" si="33">AND(BL5="ok",BQ5="ok",BV5="ok",R5="ok",X5="ok",CA5="ok",CF5="ok",CM5="ok",CR5="ok",AD5="ok",AJ5="ok",AQ5="ok")</f>
        <v>0</v>
      </c>
      <c r="CW5" s="12"/>
      <c r="CX5" s="12"/>
      <c r="CY5" s="24"/>
      <c r="CZ5" s="419"/>
      <c r="DA5" s="24">
        <f>BF5*1.455/1000</f>
        <v>1412.7977250000001</v>
      </c>
    </row>
    <row r="6" spans="1:105" ht="25.5" x14ac:dyDescent="0.25">
      <c r="A6" s="29"/>
      <c r="B6" s="59" t="s">
        <v>776</v>
      </c>
      <c r="C6" s="48" t="s">
        <v>777</v>
      </c>
      <c r="D6" s="48" t="s">
        <v>778</v>
      </c>
      <c r="E6" s="48" t="s">
        <v>779</v>
      </c>
      <c r="F6" s="75" t="s">
        <v>780</v>
      </c>
      <c r="G6" s="48" t="s">
        <v>781</v>
      </c>
      <c r="H6" s="48" t="s">
        <v>782</v>
      </c>
      <c r="I6" s="48">
        <v>6403</v>
      </c>
      <c r="J6" s="48" t="s">
        <v>783</v>
      </c>
      <c r="K6" s="48" t="s">
        <v>784</v>
      </c>
      <c r="L6" s="48">
        <v>732</v>
      </c>
      <c r="M6" s="48" t="s">
        <v>785</v>
      </c>
      <c r="N6" s="48" t="s">
        <v>786</v>
      </c>
      <c r="O6" s="76" t="s">
        <v>105</v>
      </c>
      <c r="P6" s="77" t="s">
        <v>105</v>
      </c>
      <c r="Q6" s="16" t="b">
        <f t="shared" si="0"/>
        <v>1</v>
      </c>
      <c r="R6" s="16" t="str">
        <f t="shared" si="1"/>
        <v>ok</v>
      </c>
      <c r="S6" s="78"/>
      <c r="T6" s="13">
        <v>11077800</v>
      </c>
      <c r="U6" s="80">
        <v>10978000</v>
      </c>
      <c r="V6" s="18">
        <f t="shared" si="2"/>
        <v>9.0909090909090905E-3</v>
      </c>
      <c r="W6" s="18" t="b">
        <f t="shared" si="3"/>
        <v>1</v>
      </c>
      <c r="X6" s="16" t="str">
        <f t="shared" si="4"/>
        <v>ok</v>
      </c>
      <c r="Y6" s="78"/>
      <c r="Z6" s="79">
        <v>12849435</v>
      </c>
      <c r="AA6" s="80">
        <v>12488191</v>
      </c>
      <c r="AB6" s="18">
        <f t="shared" si="5"/>
        <v>2.892684777162681E-2</v>
      </c>
      <c r="AC6" s="18" t="b">
        <f t="shared" si="6"/>
        <v>1</v>
      </c>
      <c r="AD6" s="18" t="str">
        <f t="shared" si="7"/>
        <v>ok</v>
      </c>
      <c r="AE6" s="398"/>
      <c r="AF6" s="79">
        <v>760221</v>
      </c>
      <c r="AG6" s="80">
        <v>768738.51</v>
      </c>
      <c r="AH6" s="18">
        <f t="shared" si="8"/>
        <v>-1.1079853408150464E-2</v>
      </c>
      <c r="AI6" s="16" t="b">
        <f t="shared" si="9"/>
        <v>1</v>
      </c>
      <c r="AJ6" s="16" t="str">
        <f t="shared" si="10"/>
        <v>ok</v>
      </c>
      <c r="AK6" s="78"/>
      <c r="AL6" s="79">
        <v>894757</v>
      </c>
      <c r="AM6" s="80">
        <v>958445.47</v>
      </c>
      <c r="AN6" s="18">
        <f t="shared" si="11"/>
        <v>-6.6449758482347437E-2</v>
      </c>
      <c r="AO6" s="16" t="b">
        <f t="shared" si="12"/>
        <v>1</v>
      </c>
      <c r="AP6" s="16" t="b">
        <f t="shared" si="13"/>
        <v>1</v>
      </c>
      <c r="AQ6" s="16" t="str">
        <f>IF(AP6,"ok","")</f>
        <v>ok</v>
      </c>
      <c r="AR6" s="78"/>
      <c r="AS6" s="20">
        <v>99326301</v>
      </c>
      <c r="AT6" s="20">
        <v>21272810</v>
      </c>
      <c r="AU6" s="20" t="s">
        <v>3567</v>
      </c>
      <c r="AV6" s="241">
        <v>4.6201600000000003</v>
      </c>
      <c r="AW6" s="20">
        <v>88831362</v>
      </c>
      <c r="AX6" s="20">
        <v>38264283</v>
      </c>
      <c r="AY6" s="243">
        <v>1583115</v>
      </c>
      <c r="AZ6" s="243" t="s">
        <v>3568</v>
      </c>
      <c r="BA6" s="18">
        <v>79534787</v>
      </c>
      <c r="BB6" s="18">
        <v>5238687</v>
      </c>
      <c r="BC6" s="273">
        <v>24093</v>
      </c>
      <c r="BD6" s="273">
        <v>3961616</v>
      </c>
      <c r="BE6" s="273">
        <f t="shared" si="14"/>
        <v>7923232</v>
      </c>
      <c r="BF6" s="273">
        <f t="shared" si="15"/>
        <v>92792978</v>
      </c>
      <c r="BG6" s="273">
        <f t="shared" si="16"/>
        <v>96754594</v>
      </c>
      <c r="BH6" s="78"/>
      <c r="BI6" s="81" t="s">
        <v>65</v>
      </c>
      <c r="BJ6" s="77" t="s">
        <v>65</v>
      </c>
      <c r="BK6" s="16" t="b">
        <f t="shared" si="17"/>
        <v>1</v>
      </c>
      <c r="BL6" s="16" t="str">
        <f t="shared" si="18"/>
        <v>ok</v>
      </c>
      <c r="BM6" s="82"/>
      <c r="BN6" s="78"/>
      <c r="BO6" s="77"/>
      <c r="BP6" s="16" t="b">
        <f t="shared" si="19"/>
        <v>1</v>
      </c>
      <c r="BQ6" s="16" t="str">
        <f t="shared" si="20"/>
        <v>ok</v>
      </c>
      <c r="BR6" s="78"/>
      <c r="BS6" s="78" t="s">
        <v>72</v>
      </c>
      <c r="BT6" s="77" t="s">
        <v>72</v>
      </c>
      <c r="BU6" s="16" t="b">
        <f t="shared" si="21"/>
        <v>1</v>
      </c>
      <c r="BV6" s="16" t="str">
        <f t="shared" si="22"/>
        <v>ok</v>
      </c>
      <c r="BW6" s="78"/>
      <c r="BX6" s="78" t="s">
        <v>68</v>
      </c>
      <c r="BY6" s="77" t="s">
        <v>68</v>
      </c>
      <c r="BZ6" s="16" t="b">
        <f t="shared" si="23"/>
        <v>1</v>
      </c>
      <c r="CA6" s="16" t="str">
        <f t="shared" si="24"/>
        <v>ok</v>
      </c>
      <c r="CB6" s="78"/>
      <c r="CC6" s="78" t="s">
        <v>67</v>
      </c>
      <c r="CD6" s="77" t="s">
        <v>67</v>
      </c>
      <c r="CE6" s="16" t="b">
        <f t="shared" si="25"/>
        <v>1</v>
      </c>
      <c r="CF6" s="16" t="str">
        <f t="shared" si="26"/>
        <v>ok</v>
      </c>
      <c r="CG6" s="78"/>
      <c r="CH6" s="78"/>
      <c r="CI6" s="77">
        <v>0</v>
      </c>
      <c r="CJ6" s="18">
        <f t="shared" ref="CJ6:CJ51" si="34">IF(CI6=0,IF(CH6=0,0,1),(CH6-CI6)/CI6)</f>
        <v>0</v>
      </c>
      <c r="CK6" s="16" t="b">
        <f t="shared" si="27"/>
        <v>1</v>
      </c>
      <c r="CL6" s="16" t="b">
        <f t="shared" si="28"/>
        <v>1</v>
      </c>
      <c r="CM6" s="16" t="str">
        <f t="shared" si="29"/>
        <v>ok</v>
      </c>
      <c r="CN6" s="78"/>
      <c r="CO6" s="78" t="s">
        <v>78</v>
      </c>
      <c r="CP6" s="83" t="s">
        <v>78</v>
      </c>
      <c r="CQ6" s="16" t="b">
        <f t="shared" si="30"/>
        <v>1</v>
      </c>
      <c r="CR6" s="16" t="str">
        <f t="shared" si="31"/>
        <v>ok</v>
      </c>
      <c r="CS6" s="78"/>
      <c r="CT6" s="78" t="b">
        <f t="shared" si="32"/>
        <v>1</v>
      </c>
      <c r="CU6" s="78"/>
      <c r="CV6" s="38" t="b">
        <f t="shared" si="33"/>
        <v>1</v>
      </c>
      <c r="CW6" s="38"/>
      <c r="CX6" s="38"/>
      <c r="CY6" s="29"/>
      <c r="CZ6" s="419">
        <f>COUNTIF(CU:CU,"X")/(COUNTA(E:E)-1)</f>
        <v>5.6105610561056105E-2</v>
      </c>
      <c r="DA6" s="24">
        <f t="shared" ref="DA6:DA69" si="35">BF6*1.455/1000</f>
        <v>135013.78299000001</v>
      </c>
    </row>
    <row r="7" spans="1:105" ht="15" x14ac:dyDescent="0.25">
      <c r="A7" s="24"/>
      <c r="B7" s="59" t="s">
        <v>787</v>
      </c>
      <c r="C7" s="44" t="s">
        <v>788</v>
      </c>
      <c r="D7" s="48" t="s">
        <v>789</v>
      </c>
      <c r="E7" s="44" t="s">
        <v>790</v>
      </c>
      <c r="F7" s="46" t="s">
        <v>791</v>
      </c>
      <c r="G7" s="58" t="s">
        <v>792</v>
      </c>
      <c r="H7" s="44" t="s">
        <v>793</v>
      </c>
      <c r="I7" s="628">
        <v>3645</v>
      </c>
      <c r="J7" s="10"/>
      <c r="K7" s="10"/>
      <c r="L7" s="10"/>
      <c r="M7" s="10" t="s">
        <v>794</v>
      </c>
      <c r="N7" s="48" t="s">
        <v>795</v>
      </c>
      <c r="O7" s="13" t="s">
        <v>105</v>
      </c>
      <c r="P7" s="14" t="s">
        <v>105</v>
      </c>
      <c r="Q7" s="15" t="b">
        <f t="shared" si="0"/>
        <v>1</v>
      </c>
      <c r="R7" s="15" t="str">
        <f t="shared" si="1"/>
        <v>ok</v>
      </c>
      <c r="S7" s="13"/>
      <c r="T7" s="13"/>
      <c r="U7" s="17">
        <v>0</v>
      </c>
      <c r="V7" s="18">
        <f t="shared" si="2"/>
        <v>0</v>
      </c>
      <c r="W7" s="19" t="b">
        <f t="shared" si="3"/>
        <v>1</v>
      </c>
      <c r="X7" s="15" t="str">
        <f t="shared" si="4"/>
        <v>ok</v>
      </c>
      <c r="Y7" s="13"/>
      <c r="Z7" s="13">
        <v>2267155</v>
      </c>
      <c r="AA7" s="17">
        <v>2245599</v>
      </c>
      <c r="AB7" s="18">
        <f t="shared" si="5"/>
        <v>9.5992205197811369E-3</v>
      </c>
      <c r="AC7" s="19" t="b">
        <f t="shared" si="6"/>
        <v>1</v>
      </c>
      <c r="AD7" s="19" t="str">
        <f t="shared" si="7"/>
        <v>ok</v>
      </c>
      <c r="AE7" s="13"/>
      <c r="AF7" s="13">
        <v>1400000</v>
      </c>
      <c r="AG7" s="17">
        <v>1038455</v>
      </c>
      <c r="AH7" s="18">
        <f t="shared" si="8"/>
        <v>0.34815663654178564</v>
      </c>
      <c r="AI7" s="15" t="b">
        <f t="shared" si="9"/>
        <v>0</v>
      </c>
      <c r="AJ7" s="15" t="str">
        <f t="shared" si="10"/>
        <v/>
      </c>
      <c r="AK7" s="20"/>
      <c r="AL7" s="13">
        <v>2000000</v>
      </c>
      <c r="AM7" s="17">
        <v>1300000</v>
      </c>
      <c r="AN7" s="18">
        <f t="shared" si="11"/>
        <v>0.53846153846153844</v>
      </c>
      <c r="AO7" s="15" t="b">
        <f t="shared" si="12"/>
        <v>0</v>
      </c>
      <c r="AP7" s="15" t="b">
        <f t="shared" si="13"/>
        <v>1</v>
      </c>
      <c r="AQ7" s="15" t="str">
        <f>IF(AND(AO7,AP7),"ok","")</f>
        <v/>
      </c>
      <c r="AR7" s="20"/>
      <c r="AS7" s="20">
        <v>2112768</v>
      </c>
      <c r="AT7" s="20" t="s">
        <v>3569</v>
      </c>
      <c r="AU7" s="20" t="s">
        <v>3570</v>
      </c>
      <c r="AV7" s="241">
        <v>0.81511</v>
      </c>
      <c r="AW7" s="20">
        <v>9659302</v>
      </c>
      <c r="AX7" s="20">
        <v>1472874</v>
      </c>
      <c r="AY7" s="243">
        <v>8137163</v>
      </c>
      <c r="AZ7" s="243">
        <v>2675821</v>
      </c>
      <c r="BA7" s="18">
        <v>7858663</v>
      </c>
      <c r="BB7" s="18">
        <v>5720715</v>
      </c>
      <c r="BC7" s="273">
        <v>1815</v>
      </c>
      <c r="BD7" s="273">
        <v>1809540.8493109094</v>
      </c>
      <c r="BE7" s="273">
        <f t="shared" si="14"/>
        <v>3619081.6986218188</v>
      </c>
      <c r="BF7" s="273">
        <f t="shared" si="15"/>
        <v>11468843</v>
      </c>
      <c r="BG7" s="273">
        <f t="shared" si="16"/>
        <v>13278383.698621819</v>
      </c>
      <c r="BH7" s="13"/>
      <c r="BI7" s="13" t="s">
        <v>71</v>
      </c>
      <c r="BJ7" s="14" t="s">
        <v>71</v>
      </c>
      <c r="BK7" s="15" t="b">
        <f t="shared" si="17"/>
        <v>1</v>
      </c>
      <c r="BL7" s="15" t="str">
        <f t="shared" si="18"/>
        <v>ok</v>
      </c>
      <c r="BM7" s="21"/>
      <c r="BN7" s="13"/>
      <c r="BO7" s="14" t="s">
        <v>197</v>
      </c>
      <c r="BP7" s="15" t="b">
        <f t="shared" si="19"/>
        <v>1</v>
      </c>
      <c r="BQ7" s="15" t="str">
        <f t="shared" si="20"/>
        <v>ok</v>
      </c>
      <c r="BR7" s="20"/>
      <c r="BS7" s="13" t="s">
        <v>77</v>
      </c>
      <c r="BT7" s="14" t="s">
        <v>77</v>
      </c>
      <c r="BU7" s="15" t="b">
        <f t="shared" si="21"/>
        <v>1</v>
      </c>
      <c r="BV7" s="15" t="str">
        <f t="shared" si="22"/>
        <v>ok</v>
      </c>
      <c r="BW7" s="13"/>
      <c r="BX7" s="13" t="s">
        <v>67</v>
      </c>
      <c r="BY7" s="14" t="s">
        <v>67</v>
      </c>
      <c r="BZ7" s="15" t="b">
        <f t="shared" si="23"/>
        <v>1</v>
      </c>
      <c r="CA7" s="15" t="str">
        <f t="shared" si="24"/>
        <v>ok</v>
      </c>
      <c r="CB7" s="13"/>
      <c r="CC7" s="13" t="s">
        <v>67</v>
      </c>
      <c r="CD7" s="14" t="s">
        <v>67</v>
      </c>
      <c r="CE7" s="15" t="b">
        <f t="shared" si="25"/>
        <v>1</v>
      </c>
      <c r="CF7" s="15" t="str">
        <f t="shared" si="26"/>
        <v>ok</v>
      </c>
      <c r="CG7" s="13"/>
      <c r="CH7" s="13"/>
      <c r="CI7" s="14"/>
      <c r="CJ7" s="18">
        <f t="shared" si="34"/>
        <v>0</v>
      </c>
      <c r="CK7" s="15" t="b">
        <f t="shared" si="27"/>
        <v>1</v>
      </c>
      <c r="CL7" s="15" t="b">
        <f t="shared" si="28"/>
        <v>1</v>
      </c>
      <c r="CM7" s="15" t="str">
        <f t="shared" si="29"/>
        <v>ok</v>
      </c>
      <c r="CN7" s="13"/>
      <c r="CO7" s="13" t="s">
        <v>78</v>
      </c>
      <c r="CP7" s="14" t="s">
        <v>78</v>
      </c>
      <c r="CQ7" s="15" t="b">
        <f t="shared" si="30"/>
        <v>1</v>
      </c>
      <c r="CR7" s="15" t="str">
        <f t="shared" si="31"/>
        <v>ok</v>
      </c>
      <c r="CS7" s="13"/>
      <c r="CT7" s="13" t="b">
        <f t="shared" si="32"/>
        <v>0</v>
      </c>
      <c r="CU7" s="13" t="s">
        <v>151</v>
      </c>
      <c r="CV7" s="12" t="b">
        <f t="shared" si="33"/>
        <v>0</v>
      </c>
      <c r="CW7" s="12"/>
      <c r="CX7" s="12"/>
      <c r="CY7" s="24"/>
      <c r="CZ7" s="419">
        <v>0</v>
      </c>
      <c r="DA7" s="24">
        <f t="shared" si="35"/>
        <v>16687.166565</v>
      </c>
    </row>
    <row r="8" spans="1:105" ht="15" x14ac:dyDescent="0.25">
      <c r="A8" s="24"/>
      <c r="B8" s="59" t="s">
        <v>796</v>
      </c>
      <c r="C8" s="44" t="s">
        <v>797</v>
      </c>
      <c r="D8" s="48" t="s">
        <v>798</v>
      </c>
      <c r="E8" s="44" t="s">
        <v>799</v>
      </c>
      <c r="F8" s="46" t="s">
        <v>800</v>
      </c>
      <c r="G8" s="58" t="s">
        <v>801</v>
      </c>
      <c r="H8" s="44" t="s">
        <v>802</v>
      </c>
      <c r="I8" s="59">
        <v>9706</v>
      </c>
      <c r="J8" s="59">
        <v>66.318628200000006</v>
      </c>
      <c r="K8" s="59">
        <v>3.8286076000000002</v>
      </c>
      <c r="L8" s="44">
        <v>165</v>
      </c>
      <c r="M8" s="10" t="s">
        <v>803</v>
      </c>
      <c r="N8" s="48" t="s">
        <v>804</v>
      </c>
      <c r="O8" s="13" t="s">
        <v>105</v>
      </c>
      <c r="P8" s="14" t="s">
        <v>105</v>
      </c>
      <c r="Q8" s="15" t="b">
        <f t="shared" si="0"/>
        <v>1</v>
      </c>
      <c r="R8" s="15" t="str">
        <f t="shared" si="1"/>
        <v>ok</v>
      </c>
      <c r="S8" s="20"/>
      <c r="T8" s="13"/>
      <c r="U8" s="17">
        <v>0</v>
      </c>
      <c r="V8" s="18">
        <f t="shared" si="2"/>
        <v>0</v>
      </c>
      <c r="W8" s="19" t="b">
        <f t="shared" si="3"/>
        <v>1</v>
      </c>
      <c r="X8" s="15" t="str">
        <f t="shared" si="4"/>
        <v>ok</v>
      </c>
      <c r="Y8" s="13"/>
      <c r="Z8" s="13">
        <v>100000</v>
      </c>
      <c r="AA8" s="17">
        <v>1000000</v>
      </c>
      <c r="AB8" s="18">
        <f t="shared" si="5"/>
        <v>-0.9</v>
      </c>
      <c r="AC8" s="19" t="b">
        <f t="shared" si="6"/>
        <v>0</v>
      </c>
      <c r="AD8" s="19" t="str">
        <f t="shared" si="7"/>
        <v/>
      </c>
      <c r="AE8" s="20"/>
      <c r="AF8" s="13">
        <v>40000</v>
      </c>
      <c r="AG8" s="17">
        <v>40000</v>
      </c>
      <c r="AH8" s="18">
        <f t="shared" si="8"/>
        <v>0</v>
      </c>
      <c r="AI8" s="15" t="b">
        <f t="shared" si="9"/>
        <v>1</v>
      </c>
      <c r="AJ8" s="15" t="str">
        <f t="shared" si="10"/>
        <v>ok</v>
      </c>
      <c r="AK8" s="29"/>
      <c r="AL8" s="13">
        <v>80000</v>
      </c>
      <c r="AM8" s="17">
        <v>80000</v>
      </c>
      <c r="AN8" s="18">
        <f t="shared" si="11"/>
        <v>0</v>
      </c>
      <c r="AO8" s="15" t="b">
        <f t="shared" si="12"/>
        <v>1</v>
      </c>
      <c r="AP8" s="15" t="b">
        <f t="shared" si="13"/>
        <v>1</v>
      </c>
      <c r="AQ8" s="15" t="str">
        <f>IF(AND(AO8,AP8),"ok","")</f>
        <v>ok</v>
      </c>
      <c r="AR8" s="29"/>
      <c r="AS8" s="20">
        <v>53928</v>
      </c>
      <c r="AT8" s="20">
        <v>8394098</v>
      </c>
      <c r="AU8" s="20" t="s">
        <v>3571</v>
      </c>
      <c r="AV8" s="241">
        <v>8.4663900000000005</v>
      </c>
      <c r="AW8" s="20">
        <v>529183</v>
      </c>
      <c r="AX8" s="20">
        <v>2948196</v>
      </c>
      <c r="AY8" s="243" t="s">
        <v>3572</v>
      </c>
      <c r="AZ8" s="243">
        <v>664481</v>
      </c>
      <c r="BA8" s="18">
        <v>691650</v>
      </c>
      <c r="BB8" s="18">
        <v>881657</v>
      </c>
      <c r="BC8" s="273">
        <v>788</v>
      </c>
      <c r="BD8" s="273">
        <v>69082.359186761212</v>
      </c>
      <c r="BE8" s="273">
        <f t="shared" si="14"/>
        <v>138164.71837352242</v>
      </c>
      <c r="BF8" s="273">
        <f t="shared" si="15"/>
        <v>598265</v>
      </c>
      <c r="BG8" s="273">
        <f t="shared" si="16"/>
        <v>667347.7183735224</v>
      </c>
      <c r="BH8" s="13"/>
      <c r="BI8" s="13" t="s">
        <v>215</v>
      </c>
      <c r="BJ8" s="14" t="s">
        <v>215</v>
      </c>
      <c r="BK8" s="15" t="b">
        <f t="shared" si="17"/>
        <v>1</v>
      </c>
      <c r="BL8" s="15" t="str">
        <f t="shared" si="18"/>
        <v>ok</v>
      </c>
      <c r="BM8" s="27"/>
      <c r="BN8" s="13" t="s">
        <v>243</v>
      </c>
      <c r="BO8" s="14" t="s">
        <v>243</v>
      </c>
      <c r="BP8" s="15" t="b">
        <f t="shared" si="19"/>
        <v>1</v>
      </c>
      <c r="BQ8" s="15" t="str">
        <f t="shared" si="20"/>
        <v>ok</v>
      </c>
      <c r="BR8" s="20"/>
      <c r="BS8" s="13" t="s">
        <v>83</v>
      </c>
      <c r="BT8" s="14" t="s">
        <v>83</v>
      </c>
      <c r="BU8" s="15" t="b">
        <f t="shared" si="21"/>
        <v>1</v>
      </c>
      <c r="BV8" s="15" t="str">
        <f t="shared" si="22"/>
        <v>ok</v>
      </c>
      <c r="BW8" s="13"/>
      <c r="BX8" s="13" t="s">
        <v>67</v>
      </c>
      <c r="BY8" s="14" t="s">
        <v>67</v>
      </c>
      <c r="BZ8" s="15" t="b">
        <f t="shared" si="23"/>
        <v>1</v>
      </c>
      <c r="CA8" s="15" t="str">
        <f t="shared" si="24"/>
        <v>ok</v>
      </c>
      <c r="CB8" s="13"/>
      <c r="CC8" s="13" t="s">
        <v>67</v>
      </c>
      <c r="CD8" s="14" t="s">
        <v>67</v>
      </c>
      <c r="CE8" s="15" t="b">
        <f t="shared" si="25"/>
        <v>1</v>
      </c>
      <c r="CF8" s="15" t="str">
        <f t="shared" si="26"/>
        <v>ok</v>
      </c>
      <c r="CG8" s="13"/>
      <c r="CH8" s="13"/>
      <c r="CI8" s="14"/>
      <c r="CJ8" s="18">
        <f t="shared" si="34"/>
        <v>0</v>
      </c>
      <c r="CK8" s="15" t="b">
        <f t="shared" si="27"/>
        <v>1</v>
      </c>
      <c r="CL8" s="15" t="b">
        <f t="shared" si="28"/>
        <v>1</v>
      </c>
      <c r="CM8" s="15" t="str">
        <f t="shared" si="29"/>
        <v>ok</v>
      </c>
      <c r="CN8" s="13"/>
      <c r="CO8" s="13" t="s">
        <v>78</v>
      </c>
      <c r="CP8" s="14" t="s">
        <v>78</v>
      </c>
      <c r="CQ8" s="15" t="b">
        <f t="shared" si="30"/>
        <v>1</v>
      </c>
      <c r="CR8" s="15" t="str">
        <f t="shared" si="31"/>
        <v>ok</v>
      </c>
      <c r="CS8" s="13"/>
      <c r="CT8" s="13" t="b">
        <f t="shared" si="32"/>
        <v>0</v>
      </c>
      <c r="CU8" s="13" t="s">
        <v>151</v>
      </c>
      <c r="CV8" s="12" t="b">
        <f t="shared" si="33"/>
        <v>0</v>
      </c>
      <c r="CW8" s="12"/>
      <c r="CX8" s="12"/>
      <c r="CY8" s="24"/>
      <c r="CZ8" s="419">
        <v>0</v>
      </c>
      <c r="DA8" s="24">
        <f t="shared" si="35"/>
        <v>870.47557500000005</v>
      </c>
    </row>
    <row r="9" spans="1:105" ht="23.45" customHeight="1" x14ac:dyDescent="0.25">
      <c r="A9" s="24"/>
      <c r="B9" s="59" t="s">
        <v>805</v>
      </c>
      <c r="C9" s="10" t="s">
        <v>806</v>
      </c>
      <c r="D9" s="48" t="s">
        <v>807</v>
      </c>
      <c r="E9" s="44" t="s">
        <v>808</v>
      </c>
      <c r="F9" s="11" t="s">
        <v>809</v>
      </c>
      <c r="G9" s="31" t="s">
        <v>810</v>
      </c>
      <c r="H9" s="10" t="s">
        <v>811</v>
      </c>
      <c r="I9" s="10">
        <v>5087</v>
      </c>
      <c r="J9" s="10"/>
      <c r="K9" s="10"/>
      <c r="L9" s="10"/>
      <c r="M9" s="10" t="s">
        <v>812</v>
      </c>
      <c r="N9" s="48" t="s">
        <v>813</v>
      </c>
      <c r="O9" s="13" t="s">
        <v>105</v>
      </c>
      <c r="P9" s="14" t="s">
        <v>105</v>
      </c>
      <c r="Q9" s="15" t="b">
        <f t="shared" si="0"/>
        <v>1</v>
      </c>
      <c r="R9" s="15" t="str">
        <f t="shared" si="1"/>
        <v>ok</v>
      </c>
      <c r="S9" s="13"/>
      <c r="T9" s="13"/>
      <c r="U9" s="17">
        <v>0</v>
      </c>
      <c r="V9" s="18">
        <f t="shared" si="2"/>
        <v>0</v>
      </c>
      <c r="W9" s="19" t="b">
        <f t="shared" si="3"/>
        <v>1</v>
      </c>
      <c r="X9" s="15" t="str">
        <f t="shared" si="4"/>
        <v>ok</v>
      </c>
      <c r="Y9" s="13"/>
      <c r="Z9" s="13"/>
      <c r="AA9" s="17">
        <v>0</v>
      </c>
      <c r="AB9" s="18">
        <f t="shared" si="5"/>
        <v>0</v>
      </c>
      <c r="AC9" s="19" t="b">
        <f t="shared" si="6"/>
        <v>1</v>
      </c>
      <c r="AD9" s="19" t="str">
        <f t="shared" si="7"/>
        <v>ok</v>
      </c>
      <c r="AE9" s="13"/>
      <c r="AF9" s="13">
        <v>4738000</v>
      </c>
      <c r="AG9" s="17">
        <v>4600000</v>
      </c>
      <c r="AH9" s="18">
        <f t="shared" si="8"/>
        <v>0.03</v>
      </c>
      <c r="AI9" s="15" t="b">
        <f t="shared" si="9"/>
        <v>1</v>
      </c>
      <c r="AJ9" s="15" t="str">
        <f t="shared" si="10"/>
        <v>ok</v>
      </c>
      <c r="AK9" s="13"/>
      <c r="AL9" s="13">
        <v>6550000</v>
      </c>
      <c r="AM9" s="17">
        <v>6350000</v>
      </c>
      <c r="AN9" s="18">
        <f t="shared" si="11"/>
        <v>3.1496062992125984E-2</v>
      </c>
      <c r="AO9" s="15" t="b">
        <f t="shared" si="12"/>
        <v>1</v>
      </c>
      <c r="AP9" s="15" t="b">
        <f t="shared" si="13"/>
        <v>1</v>
      </c>
      <c r="AQ9" s="15" t="str">
        <f>IF(AND(AO9,AP9),"ok","")</f>
        <v>ok</v>
      </c>
      <c r="AR9" s="13"/>
      <c r="AS9" s="20">
        <v>6837490</v>
      </c>
      <c r="AT9" s="20">
        <v>6063853</v>
      </c>
      <c r="AU9" s="20" t="s">
        <v>3573</v>
      </c>
      <c r="AV9" s="241">
        <v>7.7413699999999999</v>
      </c>
      <c r="AW9" s="20">
        <v>668157</v>
      </c>
      <c r="AX9" s="20">
        <v>4859184</v>
      </c>
      <c r="AY9" s="243">
        <v>2315215</v>
      </c>
      <c r="AZ9" s="243">
        <v>4503816</v>
      </c>
      <c r="BA9" s="18">
        <v>6396200</v>
      </c>
      <c r="BB9" s="18">
        <v>3864504</v>
      </c>
      <c r="BC9" s="273">
        <v>83937</v>
      </c>
      <c r="BD9" s="273">
        <v>2337944.4130491042</v>
      </c>
      <c r="BE9" s="273">
        <f t="shared" si="14"/>
        <v>4675888.8260982083</v>
      </c>
      <c r="BF9" s="273">
        <f t="shared" si="15"/>
        <v>3006101</v>
      </c>
      <c r="BG9" s="273">
        <f t="shared" si="16"/>
        <v>5344045.8260982083</v>
      </c>
      <c r="BH9" s="13"/>
      <c r="BI9" s="13" t="s">
        <v>215</v>
      </c>
      <c r="BJ9" s="14" t="s">
        <v>215</v>
      </c>
      <c r="BK9" s="15" t="b">
        <f t="shared" si="17"/>
        <v>1</v>
      </c>
      <c r="BL9" s="15" t="str">
        <f t="shared" si="18"/>
        <v>ok</v>
      </c>
      <c r="BM9" s="21"/>
      <c r="BN9" s="13" t="s">
        <v>284</v>
      </c>
      <c r="BO9" s="14" t="s">
        <v>284</v>
      </c>
      <c r="BP9" s="15" t="b">
        <f t="shared" si="19"/>
        <v>1</v>
      </c>
      <c r="BQ9" s="15" t="str">
        <f t="shared" si="20"/>
        <v>ok</v>
      </c>
      <c r="BR9" s="13"/>
      <c r="BS9" s="13" t="s">
        <v>83</v>
      </c>
      <c r="BT9" s="14" t="s">
        <v>83</v>
      </c>
      <c r="BU9" s="15" t="b">
        <f t="shared" si="21"/>
        <v>1</v>
      </c>
      <c r="BV9" s="15" t="str">
        <f t="shared" si="22"/>
        <v>ok</v>
      </c>
      <c r="BW9" s="13"/>
      <c r="BX9" s="13" t="s">
        <v>68</v>
      </c>
      <c r="BY9" s="14" t="s">
        <v>285</v>
      </c>
      <c r="BZ9" s="15" t="b">
        <f t="shared" si="23"/>
        <v>1</v>
      </c>
      <c r="CA9" s="15" t="str">
        <f t="shared" si="24"/>
        <v>ok</v>
      </c>
      <c r="CB9" s="13"/>
      <c r="CC9" s="13" t="s">
        <v>67</v>
      </c>
      <c r="CD9" s="14" t="s">
        <v>67</v>
      </c>
      <c r="CE9" s="15" t="b">
        <f t="shared" si="25"/>
        <v>1</v>
      </c>
      <c r="CF9" s="15" t="str">
        <f t="shared" si="26"/>
        <v>ok</v>
      </c>
      <c r="CG9" s="13"/>
      <c r="CH9" s="13"/>
      <c r="CI9" s="14"/>
      <c r="CJ9" s="18">
        <f t="shared" si="34"/>
        <v>0</v>
      </c>
      <c r="CK9" s="15" t="b">
        <f t="shared" si="27"/>
        <v>1</v>
      </c>
      <c r="CL9" s="15" t="b">
        <f t="shared" si="28"/>
        <v>1</v>
      </c>
      <c r="CM9" s="15" t="str">
        <f t="shared" si="29"/>
        <v>ok</v>
      </c>
      <c r="CN9" s="13"/>
      <c r="CO9" s="13" t="s">
        <v>78</v>
      </c>
      <c r="CP9" s="14" t="s">
        <v>78</v>
      </c>
      <c r="CQ9" s="15" t="b">
        <f t="shared" si="30"/>
        <v>1</v>
      </c>
      <c r="CR9" s="15" t="str">
        <f t="shared" si="31"/>
        <v>ok</v>
      </c>
      <c r="CS9" s="13"/>
      <c r="CT9" s="13" t="b">
        <f t="shared" si="32"/>
        <v>1</v>
      </c>
      <c r="CU9" s="13" t="s">
        <v>151</v>
      </c>
      <c r="CV9" s="12" t="b">
        <f t="shared" si="33"/>
        <v>1</v>
      </c>
      <c r="CW9" s="12"/>
      <c r="CX9" s="7"/>
      <c r="CY9" s="24"/>
      <c r="CZ9" s="419">
        <v>0</v>
      </c>
      <c r="DA9" s="24">
        <f t="shared" si="35"/>
        <v>4373.8769549999997</v>
      </c>
    </row>
    <row r="10" spans="1:105" ht="15" x14ac:dyDescent="0.25">
      <c r="A10" s="29"/>
      <c r="B10" s="59" t="s">
        <v>814</v>
      </c>
      <c r="C10" s="44" t="s">
        <v>815</v>
      </c>
      <c r="D10" s="48" t="s">
        <v>816</v>
      </c>
      <c r="E10" s="44" t="s">
        <v>817</v>
      </c>
      <c r="F10" s="46" t="s">
        <v>818</v>
      </c>
      <c r="G10" s="58" t="s">
        <v>819</v>
      </c>
      <c r="H10" s="44" t="s">
        <v>820</v>
      </c>
      <c r="I10" s="74">
        <v>5500</v>
      </c>
      <c r="J10" s="210">
        <v>64.330163999999996</v>
      </c>
      <c r="K10" s="30">
        <v>6.8858300000000003</v>
      </c>
      <c r="L10" s="10"/>
      <c r="M10" s="10" t="s">
        <v>821</v>
      </c>
      <c r="N10" s="48" t="s">
        <v>822</v>
      </c>
      <c r="O10" s="13" t="s">
        <v>105</v>
      </c>
      <c r="P10" s="14" t="s">
        <v>105</v>
      </c>
      <c r="Q10" s="15" t="b">
        <f t="shared" si="0"/>
        <v>1</v>
      </c>
      <c r="R10" s="15" t="str">
        <f t="shared" si="1"/>
        <v>ok</v>
      </c>
      <c r="S10" s="13"/>
      <c r="T10" s="13"/>
      <c r="U10" s="17">
        <v>0</v>
      </c>
      <c r="V10" s="18">
        <f t="shared" si="2"/>
        <v>0</v>
      </c>
      <c r="W10" s="19" t="b">
        <f t="shared" si="3"/>
        <v>1</v>
      </c>
      <c r="X10" s="15" t="str">
        <f t="shared" si="4"/>
        <v>ok</v>
      </c>
      <c r="Y10" s="13"/>
      <c r="Z10" s="13"/>
      <c r="AA10" s="17">
        <v>0</v>
      </c>
      <c r="AB10" s="18">
        <f t="shared" si="5"/>
        <v>0</v>
      </c>
      <c r="AC10" s="19" t="b">
        <f t="shared" si="6"/>
        <v>1</v>
      </c>
      <c r="AD10" s="19" t="str">
        <f t="shared" si="7"/>
        <v>ok</v>
      </c>
      <c r="AE10" s="13"/>
      <c r="AF10" s="13">
        <v>1250000</v>
      </c>
      <c r="AG10" s="17">
        <v>1196800</v>
      </c>
      <c r="AH10" s="18">
        <f t="shared" si="8"/>
        <v>4.4451871657754008E-2</v>
      </c>
      <c r="AI10" s="15" t="b">
        <f t="shared" si="9"/>
        <v>1</v>
      </c>
      <c r="AJ10" s="15" t="str">
        <f t="shared" si="10"/>
        <v>ok</v>
      </c>
      <c r="AK10" s="13"/>
      <c r="AL10" s="13">
        <v>1550000</v>
      </c>
      <c r="AM10" s="17">
        <v>1496000</v>
      </c>
      <c r="AN10" s="18">
        <f t="shared" si="11"/>
        <v>3.6096256684491977E-2</v>
      </c>
      <c r="AO10" s="15" t="b">
        <f t="shared" si="12"/>
        <v>1</v>
      </c>
      <c r="AP10" s="15" t="b">
        <f t="shared" si="13"/>
        <v>1</v>
      </c>
      <c r="AQ10" s="15" t="str">
        <f>IF(AND(AO10,AP10),"ok","")</f>
        <v>ok</v>
      </c>
      <c r="AR10" s="13"/>
      <c r="AS10" s="20">
        <v>2890301</v>
      </c>
      <c r="AT10" s="20">
        <v>1281901</v>
      </c>
      <c r="AU10" s="20" t="s">
        <v>3574</v>
      </c>
      <c r="AV10" s="241">
        <v>4.86226</v>
      </c>
      <c r="AW10" s="20">
        <v>7633356</v>
      </c>
      <c r="AX10" s="20">
        <v>7678229</v>
      </c>
      <c r="AY10" s="243">
        <v>515703</v>
      </c>
      <c r="AZ10" s="243">
        <v>6413832</v>
      </c>
      <c r="BA10" s="18">
        <v>5658228</v>
      </c>
      <c r="BB10" s="18" t="s">
        <v>3575</v>
      </c>
      <c r="BC10" s="273">
        <v>5832</v>
      </c>
      <c r="BD10" s="273">
        <v>616806.77845322504</v>
      </c>
      <c r="BE10" s="273">
        <f t="shared" si="14"/>
        <v>1233613.5569064501</v>
      </c>
      <c r="BF10" s="273">
        <f t="shared" si="15"/>
        <v>8250163</v>
      </c>
      <c r="BG10" s="273">
        <f t="shared" si="16"/>
        <v>8866969.5569064505</v>
      </c>
      <c r="BH10" s="13"/>
      <c r="BI10" s="13" t="s">
        <v>215</v>
      </c>
      <c r="BJ10" s="14" t="s">
        <v>215</v>
      </c>
      <c r="BK10" s="15" t="b">
        <f t="shared" si="17"/>
        <v>1</v>
      </c>
      <c r="BL10" s="15" t="str">
        <f t="shared" si="18"/>
        <v>ok</v>
      </c>
      <c r="BM10" s="27"/>
      <c r="BN10" s="13" t="s">
        <v>284</v>
      </c>
      <c r="BO10" s="14" t="s">
        <v>284</v>
      </c>
      <c r="BP10" s="15" t="b">
        <f t="shared" si="19"/>
        <v>1</v>
      </c>
      <c r="BQ10" s="15" t="str">
        <f t="shared" si="20"/>
        <v>ok</v>
      </c>
      <c r="BR10" s="20"/>
      <c r="BS10" s="13" t="s">
        <v>83</v>
      </c>
      <c r="BT10" s="14" t="s">
        <v>83</v>
      </c>
      <c r="BU10" s="15" t="b">
        <f t="shared" si="21"/>
        <v>1</v>
      </c>
      <c r="BV10" s="15" t="str">
        <f t="shared" si="22"/>
        <v>ok</v>
      </c>
      <c r="BW10" s="13"/>
      <c r="BX10" s="13" t="s">
        <v>68</v>
      </c>
      <c r="BY10" s="14" t="s">
        <v>68</v>
      </c>
      <c r="BZ10" s="15" t="b">
        <f t="shared" si="23"/>
        <v>1</v>
      </c>
      <c r="CA10" s="15" t="str">
        <f t="shared" si="24"/>
        <v>ok</v>
      </c>
      <c r="CB10" s="13"/>
      <c r="CC10" s="13" t="s">
        <v>67</v>
      </c>
      <c r="CD10" s="14" t="s">
        <v>67</v>
      </c>
      <c r="CE10" s="15" t="b">
        <f t="shared" si="25"/>
        <v>1</v>
      </c>
      <c r="CF10" s="15" t="str">
        <f t="shared" si="26"/>
        <v>ok</v>
      </c>
      <c r="CG10" s="13"/>
      <c r="CH10" s="13"/>
      <c r="CI10" s="14"/>
      <c r="CJ10" s="18">
        <f t="shared" si="34"/>
        <v>0</v>
      </c>
      <c r="CK10" s="15" t="b">
        <f t="shared" si="27"/>
        <v>1</v>
      </c>
      <c r="CL10" s="15" t="b">
        <f t="shared" si="28"/>
        <v>1</v>
      </c>
      <c r="CM10" s="15" t="str">
        <f t="shared" si="29"/>
        <v>ok</v>
      </c>
      <c r="CN10" s="13"/>
      <c r="CO10" s="13" t="s">
        <v>78</v>
      </c>
      <c r="CP10" s="14" t="s">
        <v>78</v>
      </c>
      <c r="CQ10" s="15" t="b">
        <f t="shared" si="30"/>
        <v>1</v>
      </c>
      <c r="CR10" s="15" t="str">
        <f t="shared" si="31"/>
        <v>ok</v>
      </c>
      <c r="CS10" s="13"/>
      <c r="CT10" s="13" t="b">
        <f t="shared" si="32"/>
        <v>1</v>
      </c>
      <c r="CU10" s="13" t="s">
        <v>151</v>
      </c>
      <c r="CV10" s="12" t="b">
        <f t="shared" si="33"/>
        <v>1</v>
      </c>
      <c r="CW10" s="12"/>
      <c r="CX10" s="12"/>
      <c r="CY10" s="24"/>
      <c r="CZ10" s="419">
        <v>0</v>
      </c>
      <c r="DA10" s="24">
        <f t="shared" si="35"/>
        <v>12003.987165</v>
      </c>
    </row>
    <row r="11" spans="1:105" ht="15" x14ac:dyDescent="0.25">
      <c r="A11" s="86" t="s">
        <v>1</v>
      </c>
      <c r="B11" s="59" t="s">
        <v>823</v>
      </c>
      <c r="C11" s="59" t="s">
        <v>824</v>
      </c>
      <c r="D11" s="48" t="s">
        <v>825</v>
      </c>
      <c r="E11" s="59" t="s">
        <v>826</v>
      </c>
      <c r="F11" s="85" t="s">
        <v>827</v>
      </c>
      <c r="G11" s="85" t="s">
        <v>828</v>
      </c>
      <c r="H11" s="59"/>
      <c r="I11" s="59">
        <v>5486</v>
      </c>
      <c r="J11" s="48"/>
      <c r="K11" s="48"/>
      <c r="L11" s="48"/>
      <c r="M11" s="48" t="s">
        <v>829</v>
      </c>
      <c r="N11" s="48" t="s">
        <v>830</v>
      </c>
      <c r="O11" s="76" t="s">
        <v>105</v>
      </c>
      <c r="P11" s="77"/>
      <c r="Q11" s="16" t="b">
        <f t="shared" si="0"/>
        <v>0</v>
      </c>
      <c r="R11" s="16" t="str">
        <f t="shared" si="1"/>
        <v/>
      </c>
      <c r="S11" s="87"/>
      <c r="T11" s="13"/>
      <c r="U11" s="80"/>
      <c r="V11" s="18">
        <f t="shared" si="2"/>
        <v>0</v>
      </c>
      <c r="W11" s="18" t="b">
        <f t="shared" si="3"/>
        <v>1</v>
      </c>
      <c r="X11" s="16" t="str">
        <f t="shared" si="4"/>
        <v>ok</v>
      </c>
      <c r="Y11" s="87"/>
      <c r="Z11" s="79"/>
      <c r="AA11" s="80"/>
      <c r="AB11" s="18">
        <f t="shared" si="5"/>
        <v>0</v>
      </c>
      <c r="AC11" s="18" t="b">
        <f t="shared" si="6"/>
        <v>1</v>
      </c>
      <c r="AD11" s="18" t="str">
        <f t="shared" si="7"/>
        <v>ok</v>
      </c>
      <c r="AE11" s="87"/>
      <c r="AF11" s="79">
        <v>309442</v>
      </c>
      <c r="AG11" s="80"/>
      <c r="AH11" s="18">
        <f t="shared" si="8"/>
        <v>1</v>
      </c>
      <c r="AI11" s="16" t="b">
        <f t="shared" si="9"/>
        <v>0</v>
      </c>
      <c r="AJ11" s="16" t="str">
        <f t="shared" si="10"/>
        <v/>
      </c>
      <c r="AK11" s="87"/>
      <c r="AL11" s="79">
        <v>377893</v>
      </c>
      <c r="AM11" s="80"/>
      <c r="AN11" s="18">
        <f t="shared" si="11"/>
        <v>1</v>
      </c>
      <c r="AO11" s="16" t="b">
        <f t="shared" si="12"/>
        <v>0</v>
      </c>
      <c r="AP11" s="16" t="b">
        <f t="shared" si="13"/>
        <v>1</v>
      </c>
      <c r="AQ11" s="16" t="str">
        <f>IF(AP11,"ok","")</f>
        <v>ok</v>
      </c>
      <c r="AR11" s="87"/>
      <c r="AS11" s="20">
        <v>296446</v>
      </c>
      <c r="AT11" s="20" t="s">
        <v>3565</v>
      </c>
      <c r="AU11" s="20" t="s">
        <v>3576</v>
      </c>
      <c r="AV11" s="241">
        <v>4.29223</v>
      </c>
      <c r="AW11" s="20">
        <v>461392</v>
      </c>
      <c r="AX11" s="20" t="s">
        <v>3565</v>
      </c>
      <c r="AZ11" s="243" t="s">
        <v>3565</v>
      </c>
      <c r="BA11" s="18">
        <v>816835</v>
      </c>
      <c r="BB11" s="18">
        <v>526232</v>
      </c>
      <c r="BC11" s="273">
        <v>357</v>
      </c>
      <c r="BD11" s="273"/>
      <c r="BE11" s="273">
        <f t="shared" si="14"/>
        <v>0</v>
      </c>
      <c r="BF11" s="273">
        <f t="shared" si="15"/>
        <v>461392</v>
      </c>
      <c r="BG11" s="273">
        <f t="shared" si="16"/>
        <v>461392</v>
      </c>
      <c r="BH11" s="78"/>
      <c r="BI11" s="81" t="s">
        <v>215</v>
      </c>
      <c r="BJ11" s="77"/>
      <c r="BK11" s="16" t="b">
        <f t="shared" si="17"/>
        <v>0</v>
      </c>
      <c r="BL11" s="16" t="str">
        <f t="shared" si="18"/>
        <v/>
      </c>
      <c r="BM11" s="87" t="s">
        <v>1</v>
      </c>
      <c r="BN11" s="78" t="s">
        <v>289</v>
      </c>
      <c r="BO11" s="77"/>
      <c r="BP11" s="16" t="b">
        <f t="shared" si="19"/>
        <v>0</v>
      </c>
      <c r="BQ11" s="16" t="str">
        <f t="shared" si="20"/>
        <v/>
      </c>
      <c r="BR11" s="87" t="s">
        <v>1</v>
      </c>
      <c r="BS11" s="78" t="s">
        <v>83</v>
      </c>
      <c r="BT11" s="77"/>
      <c r="BU11" s="16" t="b">
        <f t="shared" si="21"/>
        <v>0</v>
      </c>
      <c r="BV11" s="16" t="str">
        <f t="shared" si="22"/>
        <v/>
      </c>
      <c r="BW11" s="78" t="s">
        <v>1</v>
      </c>
      <c r="BX11" s="78" t="s">
        <v>68</v>
      </c>
      <c r="BY11" s="77"/>
      <c r="BZ11" s="16" t="b">
        <f t="shared" si="23"/>
        <v>0</v>
      </c>
      <c r="CA11" s="16" t="str">
        <f t="shared" si="24"/>
        <v/>
      </c>
      <c r="CB11" s="78" t="s">
        <v>1</v>
      </c>
      <c r="CC11" s="78" t="s">
        <v>67</v>
      </c>
      <c r="CD11" s="77"/>
      <c r="CE11" s="16" t="b">
        <f t="shared" si="25"/>
        <v>0</v>
      </c>
      <c r="CF11" s="16" t="str">
        <f t="shared" si="26"/>
        <v/>
      </c>
      <c r="CG11" s="78" t="s">
        <v>1</v>
      </c>
      <c r="CH11" s="78"/>
      <c r="CI11" s="77">
        <v>0</v>
      </c>
      <c r="CJ11" s="18">
        <f t="shared" si="34"/>
        <v>0</v>
      </c>
      <c r="CK11" s="16" t="b">
        <f t="shared" si="27"/>
        <v>1</v>
      </c>
      <c r="CL11" s="16" t="b">
        <f t="shared" si="28"/>
        <v>1</v>
      </c>
      <c r="CM11" s="16" t="str">
        <f t="shared" si="29"/>
        <v>ok</v>
      </c>
      <c r="CN11" s="78"/>
      <c r="CO11" s="78" t="s">
        <v>78</v>
      </c>
      <c r="CP11" s="83"/>
      <c r="CQ11" s="16" t="b">
        <f t="shared" si="30"/>
        <v>0</v>
      </c>
      <c r="CR11" s="16" t="str">
        <f t="shared" si="31"/>
        <v/>
      </c>
      <c r="CS11" s="78" t="s">
        <v>1</v>
      </c>
      <c r="CT11" s="78" t="b">
        <f t="shared" si="32"/>
        <v>0</v>
      </c>
      <c r="CU11" s="78"/>
      <c r="CV11" s="38" t="b">
        <f t="shared" si="33"/>
        <v>0</v>
      </c>
      <c r="CW11" s="38"/>
      <c r="CX11" s="38"/>
      <c r="CY11" s="29"/>
      <c r="CZ11" s="419">
        <f t="shared" ref="CZ11:CZ17" si="36">COUNTIF(CU:CU,"X")/(COUNTA(E:E)-1)</f>
        <v>5.6105610561056105E-2</v>
      </c>
      <c r="DA11" s="24">
        <f t="shared" si="35"/>
        <v>671.32535999999993</v>
      </c>
    </row>
    <row r="12" spans="1:105" ht="15" x14ac:dyDescent="0.25">
      <c r="A12" s="29"/>
      <c r="B12" s="48" t="s">
        <v>831</v>
      </c>
      <c r="C12" s="48" t="s">
        <v>832</v>
      </c>
      <c r="D12" s="48" t="s">
        <v>833</v>
      </c>
      <c r="E12" s="48" t="s">
        <v>834</v>
      </c>
      <c r="F12" s="75" t="s">
        <v>835</v>
      </c>
      <c r="G12" s="48" t="s">
        <v>836</v>
      </c>
      <c r="H12" s="48" t="s">
        <v>837</v>
      </c>
      <c r="I12" s="48">
        <v>1287</v>
      </c>
      <c r="J12" s="48" t="s">
        <v>838</v>
      </c>
      <c r="K12" s="48" t="s">
        <v>839</v>
      </c>
      <c r="L12" s="48" t="s">
        <v>840</v>
      </c>
      <c r="M12" s="48" t="s">
        <v>841</v>
      </c>
      <c r="N12" s="48" t="s">
        <v>842</v>
      </c>
      <c r="O12" s="76" t="s">
        <v>105</v>
      </c>
      <c r="P12" s="77" t="s">
        <v>105</v>
      </c>
      <c r="Q12" s="16" t="b">
        <f t="shared" si="0"/>
        <v>1</v>
      </c>
      <c r="R12" s="16" t="str">
        <f t="shared" si="1"/>
        <v>ok</v>
      </c>
      <c r="S12" s="78"/>
      <c r="T12" s="13"/>
      <c r="U12" s="80"/>
      <c r="V12" s="18">
        <f t="shared" si="2"/>
        <v>0</v>
      </c>
      <c r="W12" s="18" t="b">
        <f t="shared" si="3"/>
        <v>1</v>
      </c>
      <c r="X12" s="16" t="str">
        <f t="shared" si="4"/>
        <v>ok</v>
      </c>
      <c r="Y12" s="78"/>
      <c r="Z12" s="79"/>
      <c r="AA12" s="80"/>
      <c r="AB12" s="18">
        <f t="shared" si="5"/>
        <v>0</v>
      </c>
      <c r="AC12" s="18" t="b">
        <f t="shared" si="6"/>
        <v>1</v>
      </c>
      <c r="AD12" s="18" t="str">
        <f t="shared" si="7"/>
        <v>ok</v>
      </c>
      <c r="AE12" s="78"/>
      <c r="AF12" s="79">
        <v>145663</v>
      </c>
      <c r="AG12" s="80">
        <v>127258.92</v>
      </c>
      <c r="AH12" s="18">
        <f t="shared" si="8"/>
        <v>0.14461917482876643</v>
      </c>
      <c r="AI12" s="16" t="b">
        <f t="shared" si="9"/>
        <v>0</v>
      </c>
      <c r="AJ12" s="16" t="str">
        <f t="shared" si="10"/>
        <v/>
      </c>
      <c r="AK12" s="78"/>
      <c r="AL12" s="79">
        <v>270480</v>
      </c>
      <c r="AM12" s="80">
        <v>232360.63</v>
      </c>
      <c r="AN12" s="18">
        <f t="shared" si="11"/>
        <v>0.16405261941319402</v>
      </c>
      <c r="AO12" s="16" t="b">
        <f t="shared" si="12"/>
        <v>0</v>
      </c>
      <c r="AP12" s="16" t="b">
        <f t="shared" si="13"/>
        <v>1</v>
      </c>
      <c r="AQ12" s="16" t="str">
        <f>IF(AP12,"ok","")</f>
        <v>ok</v>
      </c>
      <c r="AR12" s="78"/>
      <c r="AS12" s="20">
        <v>226233</v>
      </c>
      <c r="AT12" s="20">
        <v>622383</v>
      </c>
      <c r="AU12" s="20" t="s">
        <v>3577</v>
      </c>
      <c r="AV12" s="241">
        <v>4.2348600000000003</v>
      </c>
      <c r="AW12" s="20">
        <v>929360</v>
      </c>
      <c r="AX12" s="20">
        <v>880067</v>
      </c>
      <c r="AZ12" s="243" t="s">
        <v>3565</v>
      </c>
      <c r="BA12" s="18">
        <v>817386</v>
      </c>
      <c r="BB12" s="18">
        <v>550500</v>
      </c>
      <c r="BC12" s="273">
        <v>919</v>
      </c>
      <c r="BD12" s="273"/>
      <c r="BE12" s="273">
        <f t="shared" si="14"/>
        <v>0</v>
      </c>
      <c r="BF12" s="273">
        <f t="shared" si="15"/>
        <v>929360</v>
      </c>
      <c r="BG12" s="273">
        <f t="shared" si="16"/>
        <v>929360</v>
      </c>
      <c r="BH12" s="78"/>
      <c r="BI12" s="81" t="s">
        <v>215</v>
      </c>
      <c r="BJ12" s="77" t="s">
        <v>215</v>
      </c>
      <c r="BK12" s="16" t="b">
        <f t="shared" si="17"/>
        <v>1</v>
      </c>
      <c r="BL12" s="16" t="str">
        <f t="shared" si="18"/>
        <v>ok</v>
      </c>
      <c r="BM12" s="82"/>
      <c r="BN12" s="78" t="s">
        <v>284</v>
      </c>
      <c r="BO12" s="77" t="s">
        <v>284</v>
      </c>
      <c r="BP12" s="16" t="b">
        <f t="shared" si="19"/>
        <v>1</v>
      </c>
      <c r="BQ12" s="16" t="str">
        <f t="shared" si="20"/>
        <v>ok</v>
      </c>
      <c r="BR12" s="78"/>
      <c r="BS12" s="78" t="s">
        <v>83</v>
      </c>
      <c r="BT12" s="77" t="s">
        <v>83</v>
      </c>
      <c r="BU12" s="16" t="b">
        <f t="shared" si="21"/>
        <v>1</v>
      </c>
      <c r="BV12" s="16" t="str">
        <f t="shared" si="22"/>
        <v>ok</v>
      </c>
      <c r="BW12" s="78"/>
      <c r="BX12" s="78" t="s">
        <v>67</v>
      </c>
      <c r="BY12" s="77" t="s">
        <v>67</v>
      </c>
      <c r="BZ12" s="16" t="b">
        <f t="shared" si="23"/>
        <v>1</v>
      </c>
      <c r="CA12" s="16" t="str">
        <f t="shared" si="24"/>
        <v>ok</v>
      </c>
      <c r="CB12" s="78"/>
      <c r="CC12" s="78" t="s">
        <v>67</v>
      </c>
      <c r="CD12" s="77" t="s">
        <v>67</v>
      </c>
      <c r="CE12" s="16" t="b">
        <f t="shared" si="25"/>
        <v>1</v>
      </c>
      <c r="CF12" s="16" t="str">
        <f t="shared" si="26"/>
        <v>ok</v>
      </c>
      <c r="CG12" s="78"/>
      <c r="CH12" s="78"/>
      <c r="CI12" s="77">
        <v>0</v>
      </c>
      <c r="CJ12" s="18">
        <f t="shared" si="34"/>
        <v>0</v>
      </c>
      <c r="CK12" s="16" t="b">
        <f t="shared" si="27"/>
        <v>1</v>
      </c>
      <c r="CL12" s="16" t="b">
        <f t="shared" si="28"/>
        <v>1</v>
      </c>
      <c r="CM12" s="16" t="str">
        <f t="shared" si="29"/>
        <v>ok</v>
      </c>
      <c r="CN12" s="78"/>
      <c r="CO12" s="78" t="s">
        <v>78</v>
      </c>
      <c r="CP12" s="83" t="s">
        <v>78</v>
      </c>
      <c r="CQ12" s="16" t="b">
        <f t="shared" si="30"/>
        <v>1</v>
      </c>
      <c r="CR12" s="16" t="str">
        <f t="shared" si="31"/>
        <v>ok</v>
      </c>
      <c r="CS12" s="78"/>
      <c r="CT12" s="78" t="b">
        <f t="shared" si="32"/>
        <v>0</v>
      </c>
      <c r="CU12" s="78"/>
      <c r="CV12" s="38" t="b">
        <f t="shared" si="33"/>
        <v>0</v>
      </c>
      <c r="CW12" s="38"/>
      <c r="CX12" s="38"/>
      <c r="CY12" s="29"/>
      <c r="CZ12" s="419">
        <f t="shared" si="36"/>
        <v>5.6105610561056105E-2</v>
      </c>
      <c r="DA12" s="24">
        <f t="shared" si="35"/>
        <v>1352.2188000000001</v>
      </c>
    </row>
    <row r="13" spans="1:105" ht="15" x14ac:dyDescent="0.25">
      <c r="A13" s="29"/>
      <c r="B13" s="48" t="s">
        <v>843</v>
      </c>
      <c r="C13" s="48" t="s">
        <v>844</v>
      </c>
      <c r="D13" s="48" t="s">
        <v>845</v>
      </c>
      <c r="E13" s="48" t="s">
        <v>846</v>
      </c>
      <c r="F13" s="75" t="s">
        <v>847</v>
      </c>
      <c r="G13" s="48" t="s">
        <v>848</v>
      </c>
      <c r="H13" s="48" t="s">
        <v>849</v>
      </c>
      <c r="I13" s="48">
        <v>9680</v>
      </c>
      <c r="J13" s="48" t="s">
        <v>850</v>
      </c>
      <c r="K13" s="48" t="s">
        <v>851</v>
      </c>
      <c r="L13" s="48" t="s">
        <v>852</v>
      </c>
      <c r="M13" s="48" t="s">
        <v>853</v>
      </c>
      <c r="N13" s="48" t="s">
        <v>854</v>
      </c>
      <c r="O13" s="76" t="s">
        <v>105</v>
      </c>
      <c r="P13" s="77" t="s">
        <v>105</v>
      </c>
      <c r="Q13" s="16" t="b">
        <f t="shared" si="0"/>
        <v>1</v>
      </c>
      <c r="R13" s="16" t="str">
        <f t="shared" si="1"/>
        <v>ok</v>
      </c>
      <c r="S13" s="78"/>
      <c r="T13" s="13"/>
      <c r="U13" s="80"/>
      <c r="V13" s="18">
        <f t="shared" si="2"/>
        <v>0</v>
      </c>
      <c r="W13" s="18" t="b">
        <f t="shared" si="3"/>
        <v>1</v>
      </c>
      <c r="X13" s="16" t="str">
        <f t="shared" si="4"/>
        <v>ok</v>
      </c>
      <c r="Y13" s="78"/>
      <c r="Z13" s="79"/>
      <c r="AA13" s="80"/>
      <c r="AB13" s="18">
        <f t="shared" si="5"/>
        <v>0</v>
      </c>
      <c r="AC13" s="18" t="b">
        <f t="shared" si="6"/>
        <v>1</v>
      </c>
      <c r="AD13" s="18" t="str">
        <f t="shared" si="7"/>
        <v>ok</v>
      </c>
      <c r="AE13" s="78"/>
      <c r="AF13" s="79">
        <v>42075</v>
      </c>
      <c r="AG13" s="80">
        <v>40348.400000000001</v>
      </c>
      <c r="AH13" s="18">
        <f t="shared" si="8"/>
        <v>4.2792279247752044E-2</v>
      </c>
      <c r="AI13" s="16" t="b">
        <f t="shared" si="9"/>
        <v>1</v>
      </c>
      <c r="AJ13" s="16" t="str">
        <f t="shared" si="10"/>
        <v>ok</v>
      </c>
      <c r="AK13" s="78"/>
      <c r="AL13" s="79">
        <v>58639</v>
      </c>
      <c r="AM13" s="80">
        <v>49763.82</v>
      </c>
      <c r="AN13" s="18">
        <f t="shared" si="11"/>
        <v>0.1783460353324966</v>
      </c>
      <c r="AO13" s="16" t="b">
        <f t="shared" si="12"/>
        <v>0</v>
      </c>
      <c r="AP13" s="16" t="b">
        <f t="shared" si="13"/>
        <v>1</v>
      </c>
      <c r="AQ13" s="16" t="str">
        <f>IF(AP13,"ok","")</f>
        <v>ok</v>
      </c>
      <c r="AR13" s="78"/>
      <c r="AS13" s="20">
        <v>45869</v>
      </c>
      <c r="AT13" s="20" t="s">
        <v>3578</v>
      </c>
      <c r="AU13" s="20" t="s">
        <v>3579</v>
      </c>
      <c r="AV13" s="241">
        <v>0.28426000000000001</v>
      </c>
      <c r="AW13" s="20">
        <v>6179</v>
      </c>
      <c r="AX13" s="20">
        <v>88939</v>
      </c>
      <c r="AZ13" s="243" t="s">
        <v>3565</v>
      </c>
      <c r="BA13" s="18">
        <v>62759</v>
      </c>
      <c r="BB13" s="18">
        <v>54302</v>
      </c>
      <c r="BC13" s="273">
        <v>68</v>
      </c>
      <c r="BD13" s="273"/>
      <c r="BE13" s="273">
        <f t="shared" si="14"/>
        <v>0</v>
      </c>
      <c r="BF13" s="273">
        <f t="shared" si="15"/>
        <v>6179</v>
      </c>
      <c r="BG13" s="273">
        <f t="shared" si="16"/>
        <v>6179</v>
      </c>
      <c r="BH13" s="78"/>
      <c r="BI13" s="81" t="s">
        <v>215</v>
      </c>
      <c r="BJ13" s="77" t="s">
        <v>215</v>
      </c>
      <c r="BK13" s="16" t="b">
        <f t="shared" si="17"/>
        <v>1</v>
      </c>
      <c r="BL13" s="16" t="str">
        <f t="shared" si="18"/>
        <v>ok</v>
      </c>
      <c r="BM13" s="82"/>
      <c r="BN13" s="78" t="s">
        <v>284</v>
      </c>
      <c r="BO13" s="77" t="s">
        <v>284</v>
      </c>
      <c r="BP13" s="16" t="b">
        <f t="shared" si="19"/>
        <v>1</v>
      </c>
      <c r="BQ13" s="16" t="str">
        <f t="shared" si="20"/>
        <v>ok</v>
      </c>
      <c r="BR13" s="78"/>
      <c r="BS13" s="78" t="s">
        <v>83</v>
      </c>
      <c r="BT13" s="77" t="s">
        <v>83</v>
      </c>
      <c r="BU13" s="16" t="b">
        <f t="shared" si="21"/>
        <v>1</v>
      </c>
      <c r="BV13" s="16" t="str">
        <f t="shared" si="22"/>
        <v>ok</v>
      </c>
      <c r="BW13" s="78"/>
      <c r="BX13" s="78" t="s">
        <v>67</v>
      </c>
      <c r="BY13" s="77" t="s">
        <v>67</v>
      </c>
      <c r="BZ13" s="16" t="b">
        <f t="shared" si="23"/>
        <v>1</v>
      </c>
      <c r="CA13" s="16" t="str">
        <f t="shared" si="24"/>
        <v>ok</v>
      </c>
      <c r="CB13" s="78"/>
      <c r="CC13" s="78" t="s">
        <v>67</v>
      </c>
      <c r="CD13" s="77" t="s">
        <v>67</v>
      </c>
      <c r="CE13" s="16" t="b">
        <f t="shared" si="25"/>
        <v>1</v>
      </c>
      <c r="CF13" s="16" t="str">
        <f t="shared" si="26"/>
        <v>ok</v>
      </c>
      <c r="CG13" s="78"/>
      <c r="CH13" s="78"/>
      <c r="CI13" s="77">
        <v>0</v>
      </c>
      <c r="CJ13" s="18">
        <f t="shared" si="34"/>
        <v>0</v>
      </c>
      <c r="CK13" s="16" t="b">
        <f t="shared" si="27"/>
        <v>1</v>
      </c>
      <c r="CL13" s="16" t="b">
        <f t="shared" si="28"/>
        <v>1</v>
      </c>
      <c r="CM13" s="16" t="str">
        <f t="shared" si="29"/>
        <v>ok</v>
      </c>
      <c r="CN13" s="78"/>
      <c r="CO13" s="78" t="s">
        <v>78</v>
      </c>
      <c r="CP13" s="83" t="s">
        <v>78</v>
      </c>
      <c r="CQ13" s="16" t="b">
        <f t="shared" si="30"/>
        <v>1</v>
      </c>
      <c r="CR13" s="16" t="str">
        <f t="shared" si="31"/>
        <v>ok</v>
      </c>
      <c r="CS13" s="78"/>
      <c r="CT13" s="78" t="b">
        <f t="shared" si="32"/>
        <v>0</v>
      </c>
      <c r="CU13" s="78"/>
      <c r="CV13" s="38" t="b">
        <f t="shared" si="33"/>
        <v>1</v>
      </c>
      <c r="CW13" s="38"/>
      <c r="CX13" s="38"/>
      <c r="CY13" s="29"/>
      <c r="CZ13" s="419">
        <f t="shared" si="36"/>
        <v>5.6105610561056105E-2</v>
      </c>
      <c r="DA13" s="24">
        <f t="shared" si="35"/>
        <v>8.9904449999999994</v>
      </c>
    </row>
    <row r="14" spans="1:105" ht="25.5" x14ac:dyDescent="0.25">
      <c r="A14" s="29"/>
      <c r="B14" s="48" t="s">
        <v>855</v>
      </c>
      <c r="C14" s="48" t="s">
        <v>856</v>
      </c>
      <c r="D14" s="48" t="s">
        <v>857</v>
      </c>
      <c r="E14" s="48" t="s">
        <v>858</v>
      </c>
      <c r="F14" s="75" t="s">
        <v>859</v>
      </c>
      <c r="G14" s="75"/>
      <c r="H14" s="48"/>
      <c r="I14" s="48"/>
      <c r="J14" s="48"/>
      <c r="K14" s="48"/>
      <c r="L14" s="48"/>
      <c r="M14" s="48"/>
      <c r="N14" s="48"/>
      <c r="O14" s="78" t="s">
        <v>97</v>
      </c>
      <c r="P14" s="77" t="s">
        <v>97</v>
      </c>
      <c r="Q14" s="16" t="b">
        <f t="shared" si="0"/>
        <v>1</v>
      </c>
      <c r="R14" s="16" t="str">
        <f t="shared" si="1"/>
        <v>ok</v>
      </c>
      <c r="S14" s="78"/>
      <c r="T14" s="13">
        <v>37824000</v>
      </c>
      <c r="U14" s="80">
        <v>36179000</v>
      </c>
      <c r="V14" s="18">
        <f t="shared" si="2"/>
        <v>4.5468365626468395E-2</v>
      </c>
      <c r="W14" s="18" t="b">
        <f t="shared" si="3"/>
        <v>1</v>
      </c>
      <c r="X14" s="16" t="str">
        <f t="shared" si="4"/>
        <v>ok</v>
      </c>
      <c r="Y14" s="78"/>
      <c r="Z14" s="88">
        <v>93262000</v>
      </c>
      <c r="AA14" s="80">
        <v>89206700</v>
      </c>
      <c r="AB14" s="18">
        <f t="shared" si="5"/>
        <v>4.5459589918694449E-2</v>
      </c>
      <c r="AC14" s="18" t="b">
        <f t="shared" si="6"/>
        <v>1</v>
      </c>
      <c r="AD14" s="18" t="str">
        <f t="shared" si="7"/>
        <v>ok</v>
      </c>
      <c r="AE14" s="78"/>
      <c r="AF14" s="88">
        <v>116091000</v>
      </c>
      <c r="AG14" s="80">
        <v>87178000</v>
      </c>
      <c r="AH14" s="18">
        <f t="shared" si="8"/>
        <v>0.33165477528734316</v>
      </c>
      <c r="AI14" s="16" t="b">
        <f t="shared" si="9"/>
        <v>0</v>
      </c>
      <c r="AJ14" s="16" t="str">
        <f t="shared" si="10"/>
        <v/>
      </c>
      <c r="AK14" s="81"/>
      <c r="AL14" s="88">
        <v>146075000</v>
      </c>
      <c r="AM14" s="80">
        <v>121969000</v>
      </c>
      <c r="AN14" s="18">
        <f t="shared" si="11"/>
        <v>0.19764038403200812</v>
      </c>
      <c r="AO14" s="16" t="b">
        <f t="shared" si="12"/>
        <v>0</v>
      </c>
      <c r="AP14" s="16" t="b">
        <f t="shared" si="13"/>
        <v>1</v>
      </c>
      <c r="AQ14" s="16" t="str">
        <f>IF(AND(AO14,AP14),"ok","")</f>
        <v/>
      </c>
      <c r="AR14" s="81"/>
      <c r="AS14" s="20">
        <v>100946953</v>
      </c>
      <c r="AT14" s="20">
        <v>602903818</v>
      </c>
      <c r="AU14" s="20" t="s">
        <v>3580</v>
      </c>
      <c r="AV14" s="241">
        <v>4.7651899999999996</v>
      </c>
      <c r="AW14" s="20">
        <v>76421489</v>
      </c>
      <c r="AX14" s="20">
        <v>59541145</v>
      </c>
      <c r="AY14" s="243">
        <v>61676406</v>
      </c>
      <c r="AZ14" s="243">
        <v>41988919</v>
      </c>
      <c r="BA14" s="18">
        <v>67890581</v>
      </c>
      <c r="BB14" s="18">
        <v>32233644</v>
      </c>
      <c r="BC14" s="273">
        <v>13762</v>
      </c>
      <c r="BD14" s="273">
        <v>14619849.71833095</v>
      </c>
      <c r="BE14" s="273">
        <f t="shared" si="14"/>
        <v>29239699.436661899</v>
      </c>
      <c r="BF14" s="273">
        <f t="shared" si="15"/>
        <v>91041339</v>
      </c>
      <c r="BG14" s="273">
        <f t="shared" si="16"/>
        <v>105661188.4366619</v>
      </c>
      <c r="BH14" s="78"/>
      <c r="BI14" s="78" t="s">
        <v>65</v>
      </c>
      <c r="BJ14" s="77" t="s">
        <v>65</v>
      </c>
      <c r="BK14" s="16" t="b">
        <f t="shared" si="17"/>
        <v>1</v>
      </c>
      <c r="BL14" s="16" t="str">
        <f t="shared" si="18"/>
        <v>ok</v>
      </c>
      <c r="BM14" s="82"/>
      <c r="BN14" s="78"/>
      <c r="BO14" s="77"/>
      <c r="BP14" s="16" t="b">
        <f t="shared" si="19"/>
        <v>1</v>
      </c>
      <c r="BQ14" s="16" t="str">
        <f t="shared" si="20"/>
        <v>ok</v>
      </c>
      <c r="BR14" s="78"/>
      <c r="BS14" s="81" t="s">
        <v>77</v>
      </c>
      <c r="BT14" s="77" t="s">
        <v>77</v>
      </c>
      <c r="BU14" s="16" t="b">
        <f t="shared" si="21"/>
        <v>1</v>
      </c>
      <c r="BV14" s="16" t="str">
        <f t="shared" si="22"/>
        <v>ok</v>
      </c>
      <c r="BW14" s="78"/>
      <c r="BX14" s="78" t="s">
        <v>67</v>
      </c>
      <c r="BY14" s="77" t="s">
        <v>67</v>
      </c>
      <c r="BZ14" s="16" t="b">
        <f t="shared" si="23"/>
        <v>1</v>
      </c>
      <c r="CA14" s="16" t="str">
        <f t="shared" si="24"/>
        <v>ok</v>
      </c>
      <c r="CB14" s="78"/>
      <c r="CC14" s="78" t="s">
        <v>67</v>
      </c>
      <c r="CD14" s="77" t="s">
        <v>67</v>
      </c>
      <c r="CE14" s="16" t="b">
        <f t="shared" si="25"/>
        <v>1</v>
      </c>
      <c r="CF14" s="16" t="str">
        <f t="shared" si="26"/>
        <v>ok</v>
      </c>
      <c r="CG14" s="78"/>
      <c r="CH14" s="78"/>
      <c r="CI14" s="77"/>
      <c r="CJ14" s="18">
        <f t="shared" si="34"/>
        <v>0</v>
      </c>
      <c r="CK14" s="16" t="b">
        <f t="shared" si="27"/>
        <v>1</v>
      </c>
      <c r="CL14" s="16" t="b">
        <f t="shared" si="28"/>
        <v>1</v>
      </c>
      <c r="CM14" s="16" t="str">
        <f t="shared" si="29"/>
        <v>ok</v>
      </c>
      <c r="CN14" s="78"/>
      <c r="CO14" s="81" t="s">
        <v>78</v>
      </c>
      <c r="CP14" s="77" t="s">
        <v>78</v>
      </c>
      <c r="CQ14" s="16" t="b">
        <f t="shared" si="30"/>
        <v>1</v>
      </c>
      <c r="CR14" s="16" t="str">
        <f t="shared" si="31"/>
        <v>ok</v>
      </c>
      <c r="CS14" s="78"/>
      <c r="CT14" s="48" t="b">
        <f t="shared" si="32"/>
        <v>0</v>
      </c>
      <c r="CU14" s="78"/>
      <c r="CV14" s="38" t="b">
        <f t="shared" si="33"/>
        <v>0</v>
      </c>
      <c r="CW14" s="38"/>
      <c r="CX14" s="38"/>
      <c r="CY14" s="29"/>
      <c r="CZ14" s="419">
        <f t="shared" si="36"/>
        <v>5.6105610561056105E-2</v>
      </c>
      <c r="DA14" s="24">
        <f t="shared" si="35"/>
        <v>132465.14824500002</v>
      </c>
    </row>
    <row r="15" spans="1:105" ht="15" x14ac:dyDescent="0.25">
      <c r="A15" s="29"/>
      <c r="B15" s="48" t="s">
        <v>860</v>
      </c>
      <c r="C15" s="48" t="s">
        <v>861</v>
      </c>
      <c r="D15" s="48" t="s">
        <v>862</v>
      </c>
      <c r="E15" s="48" t="s">
        <v>863</v>
      </c>
      <c r="F15" s="75" t="s">
        <v>864</v>
      </c>
      <c r="G15" s="48" t="s">
        <v>865</v>
      </c>
      <c r="H15" s="48">
        <v>944</v>
      </c>
      <c r="I15" s="48" t="s">
        <v>866</v>
      </c>
      <c r="J15" s="48" t="s">
        <v>867</v>
      </c>
      <c r="K15" s="48"/>
      <c r="L15" s="48"/>
      <c r="M15" s="48"/>
      <c r="N15" s="48"/>
      <c r="O15" s="78" t="s">
        <v>97</v>
      </c>
      <c r="P15" s="77" t="s">
        <v>97</v>
      </c>
      <c r="Q15" s="16" t="b">
        <f t="shared" si="0"/>
        <v>1</v>
      </c>
      <c r="R15" s="16" t="str">
        <f t="shared" si="1"/>
        <v>ok</v>
      </c>
      <c r="S15" s="78"/>
      <c r="T15" s="13">
        <v>7532000</v>
      </c>
      <c r="U15" s="80">
        <v>7330400</v>
      </c>
      <c r="V15" s="18">
        <f t="shared" si="2"/>
        <v>2.7501909854851032E-2</v>
      </c>
      <c r="W15" s="18" t="b">
        <f t="shared" si="3"/>
        <v>1</v>
      </c>
      <c r="X15" s="16" t="str">
        <f t="shared" si="4"/>
        <v>ok</v>
      </c>
      <c r="Y15" s="78"/>
      <c r="Z15" s="88">
        <v>15298000</v>
      </c>
      <c r="AA15" s="80">
        <v>16295400</v>
      </c>
      <c r="AB15" s="18">
        <f t="shared" si="5"/>
        <v>-6.1207457319243465E-2</v>
      </c>
      <c r="AC15" s="18" t="b">
        <f t="shared" si="6"/>
        <v>1</v>
      </c>
      <c r="AD15" s="18" t="str">
        <f t="shared" si="7"/>
        <v>ok</v>
      </c>
      <c r="AE15" s="78"/>
      <c r="AF15" s="88"/>
      <c r="AG15" s="80"/>
      <c r="AH15" s="18">
        <f t="shared" si="8"/>
        <v>0</v>
      </c>
      <c r="AI15" s="16" t="b">
        <f t="shared" si="9"/>
        <v>1</v>
      </c>
      <c r="AJ15" s="16" t="str">
        <f t="shared" si="10"/>
        <v>ok</v>
      </c>
      <c r="AK15" s="78"/>
      <c r="AL15" s="88"/>
      <c r="AM15" s="80"/>
      <c r="AN15" s="18">
        <f t="shared" si="11"/>
        <v>0</v>
      </c>
      <c r="AO15" s="16" t="b">
        <f t="shared" si="12"/>
        <v>1</v>
      </c>
      <c r="AP15" s="16" t="b">
        <f t="shared" si="13"/>
        <v>1</v>
      </c>
      <c r="AQ15" s="16" t="str">
        <f>IF(AND(AO15,AP15),"ok","")</f>
        <v>ok</v>
      </c>
      <c r="AR15" s="78"/>
      <c r="AS15" s="20">
        <v>48351066</v>
      </c>
      <c r="AT15" s="20">
        <v>94045499</v>
      </c>
      <c r="AU15" s="20" t="s">
        <v>3581</v>
      </c>
      <c r="AV15" s="241">
        <v>8.2294</v>
      </c>
      <c r="AW15" s="20">
        <v>4042661</v>
      </c>
      <c r="AX15" s="20" t="s">
        <v>3582</v>
      </c>
      <c r="AY15" s="243">
        <v>8931885</v>
      </c>
      <c r="AZ15" s="243">
        <v>8076915</v>
      </c>
      <c r="BA15" s="18">
        <v>3904189</v>
      </c>
      <c r="BB15" s="18">
        <v>3736332</v>
      </c>
      <c r="BC15" s="273">
        <v>9665</v>
      </c>
      <c r="BD15" s="273">
        <v>1350332.6323626209</v>
      </c>
      <c r="BE15" s="273">
        <f t="shared" si="14"/>
        <v>2700665.2647252418</v>
      </c>
      <c r="BF15" s="273">
        <f t="shared" si="15"/>
        <v>5392994</v>
      </c>
      <c r="BG15" s="273">
        <f t="shared" si="16"/>
        <v>6743326.2647252418</v>
      </c>
      <c r="BH15" s="78"/>
      <c r="BI15" s="78" t="s">
        <v>65</v>
      </c>
      <c r="BJ15" s="77" t="s">
        <v>65</v>
      </c>
      <c r="BK15" s="16" t="b">
        <f t="shared" si="17"/>
        <v>1</v>
      </c>
      <c r="BL15" s="16" t="str">
        <f t="shared" si="18"/>
        <v>ok</v>
      </c>
      <c r="BM15" s="82"/>
      <c r="BN15" s="78"/>
      <c r="BO15" s="77"/>
      <c r="BP15" s="16" t="b">
        <f t="shared" si="19"/>
        <v>1</v>
      </c>
      <c r="BQ15" s="16" t="str">
        <f t="shared" si="20"/>
        <v>ok</v>
      </c>
      <c r="BR15" s="78"/>
      <c r="BS15" s="78" t="s">
        <v>79</v>
      </c>
      <c r="BT15" s="77" t="s">
        <v>79</v>
      </c>
      <c r="BU15" s="16" t="b">
        <f t="shared" si="21"/>
        <v>1</v>
      </c>
      <c r="BV15" s="16" t="str">
        <f t="shared" si="22"/>
        <v>ok</v>
      </c>
      <c r="BW15" s="78"/>
      <c r="BX15" s="78" t="s">
        <v>67</v>
      </c>
      <c r="BY15" s="77" t="s">
        <v>67</v>
      </c>
      <c r="BZ15" s="16" t="b">
        <f t="shared" si="23"/>
        <v>1</v>
      </c>
      <c r="CA15" s="16" t="str">
        <f t="shared" si="24"/>
        <v>ok</v>
      </c>
      <c r="CB15" s="78"/>
      <c r="CC15" s="78" t="s">
        <v>67</v>
      </c>
      <c r="CD15" s="77" t="s">
        <v>67</v>
      </c>
      <c r="CE15" s="16" t="b">
        <f t="shared" si="25"/>
        <v>1</v>
      </c>
      <c r="CF15" s="16" t="str">
        <f t="shared" si="26"/>
        <v>ok</v>
      </c>
      <c r="CG15" s="78"/>
      <c r="CH15" s="78"/>
      <c r="CI15" s="77"/>
      <c r="CJ15" s="18">
        <f t="shared" si="34"/>
        <v>0</v>
      </c>
      <c r="CK15" s="16" t="b">
        <f t="shared" si="27"/>
        <v>1</v>
      </c>
      <c r="CL15" s="16" t="b">
        <f t="shared" si="28"/>
        <v>1</v>
      </c>
      <c r="CM15" s="16" t="str">
        <f t="shared" si="29"/>
        <v>ok</v>
      </c>
      <c r="CN15" s="78"/>
      <c r="CO15" s="81" t="s">
        <v>78</v>
      </c>
      <c r="CP15" s="77" t="s">
        <v>78</v>
      </c>
      <c r="CQ15" s="16" t="b">
        <f t="shared" si="30"/>
        <v>1</v>
      </c>
      <c r="CR15" s="16" t="str">
        <f t="shared" si="31"/>
        <v>ok</v>
      </c>
      <c r="CS15" s="78"/>
      <c r="CT15" s="48" t="b">
        <f t="shared" si="32"/>
        <v>1</v>
      </c>
      <c r="CU15" s="78"/>
      <c r="CV15" s="38" t="b">
        <f t="shared" si="33"/>
        <v>1</v>
      </c>
      <c r="CW15" s="38"/>
      <c r="CX15" s="38"/>
      <c r="CY15" s="29"/>
      <c r="CZ15" s="419">
        <f t="shared" si="36"/>
        <v>5.6105610561056105E-2</v>
      </c>
      <c r="DA15" s="24">
        <f t="shared" si="35"/>
        <v>7846.80627</v>
      </c>
    </row>
    <row r="16" spans="1:105" ht="15" x14ac:dyDescent="0.25">
      <c r="A16" s="29"/>
      <c r="B16" s="48" t="s">
        <v>868</v>
      </c>
      <c r="C16" s="48" t="s">
        <v>869</v>
      </c>
      <c r="D16" s="48" t="s">
        <v>870</v>
      </c>
      <c r="E16" s="48" t="s">
        <v>871</v>
      </c>
      <c r="F16" s="75" t="s">
        <v>872</v>
      </c>
      <c r="G16" s="48"/>
      <c r="H16" s="48"/>
      <c r="I16" s="48"/>
      <c r="J16" s="48"/>
      <c r="K16" s="48"/>
      <c r="L16" s="48"/>
      <c r="M16" s="48"/>
      <c r="N16" s="48"/>
      <c r="O16" s="78" t="s">
        <v>97</v>
      </c>
      <c r="P16" s="77" t="s">
        <v>97</v>
      </c>
      <c r="Q16" s="16" t="b">
        <f t="shared" si="0"/>
        <v>1</v>
      </c>
      <c r="R16" s="16" t="str">
        <f t="shared" si="1"/>
        <v>ok</v>
      </c>
      <c r="S16" s="78"/>
      <c r="T16" s="13">
        <v>6478000</v>
      </c>
      <c r="U16" s="80">
        <v>6196300</v>
      </c>
      <c r="V16" s="18">
        <f t="shared" si="2"/>
        <v>4.5462614786243402E-2</v>
      </c>
      <c r="W16" s="18" t="b">
        <f t="shared" si="3"/>
        <v>1</v>
      </c>
      <c r="X16" s="16" t="str">
        <f t="shared" si="4"/>
        <v>ok</v>
      </c>
      <c r="Y16" s="78"/>
      <c r="Z16" s="88">
        <v>14186000</v>
      </c>
      <c r="AA16" s="80">
        <v>13500300</v>
      </c>
      <c r="AB16" s="18">
        <f t="shared" si="5"/>
        <v>5.0791463893394964E-2</v>
      </c>
      <c r="AC16" s="18" t="b">
        <f t="shared" si="6"/>
        <v>1</v>
      </c>
      <c r="AD16" s="18" t="str">
        <f t="shared" si="7"/>
        <v>ok</v>
      </c>
      <c r="AE16" s="78"/>
      <c r="AF16" s="88"/>
      <c r="AG16" s="80"/>
      <c r="AH16" s="18">
        <f t="shared" si="8"/>
        <v>0</v>
      </c>
      <c r="AI16" s="16" t="b">
        <f t="shared" si="9"/>
        <v>1</v>
      </c>
      <c r="AJ16" s="16" t="str">
        <f t="shared" si="10"/>
        <v>ok</v>
      </c>
      <c r="AK16" s="78"/>
      <c r="AL16" s="88"/>
      <c r="AM16" s="80"/>
      <c r="AN16" s="18">
        <f t="shared" si="11"/>
        <v>0</v>
      </c>
      <c r="AO16" s="16" t="b">
        <f t="shared" si="12"/>
        <v>1</v>
      </c>
      <c r="AP16" s="16" t="b">
        <f t="shared" si="13"/>
        <v>1</v>
      </c>
      <c r="AQ16" s="16" t="str">
        <f>IF(AND(AO16,AP16),"ok","")</f>
        <v>ok</v>
      </c>
      <c r="AR16" s="78"/>
      <c r="AS16" s="20">
        <v>17446254</v>
      </c>
      <c r="AT16" s="20">
        <v>89123124</v>
      </c>
      <c r="AU16" s="20" t="s">
        <v>3583</v>
      </c>
      <c r="AV16" s="241">
        <v>9.8542100000000001</v>
      </c>
      <c r="AW16" s="20">
        <v>4605710</v>
      </c>
      <c r="AX16" s="20">
        <v>2002967</v>
      </c>
      <c r="AY16" s="243">
        <v>5422825</v>
      </c>
      <c r="AZ16" s="243">
        <v>5174080</v>
      </c>
      <c r="BA16" s="18">
        <v>7647236</v>
      </c>
      <c r="BB16" s="18">
        <v>3078725</v>
      </c>
      <c r="BC16" s="273">
        <v>9526</v>
      </c>
      <c r="BD16" s="273">
        <v>1222219.6020648796</v>
      </c>
      <c r="BE16" s="273">
        <f t="shared" si="14"/>
        <v>2444439.2041297592</v>
      </c>
      <c r="BF16" s="273">
        <f t="shared" si="15"/>
        <v>5827930</v>
      </c>
      <c r="BG16" s="273">
        <f t="shared" si="16"/>
        <v>7050149.2041297592</v>
      </c>
      <c r="BH16" s="78"/>
      <c r="BI16" s="78" t="s">
        <v>65</v>
      </c>
      <c r="BJ16" s="77" t="s">
        <v>65</v>
      </c>
      <c r="BK16" s="16" t="b">
        <f t="shared" si="17"/>
        <v>1</v>
      </c>
      <c r="BL16" s="16" t="str">
        <f t="shared" si="18"/>
        <v>ok</v>
      </c>
      <c r="BM16" s="82"/>
      <c r="BN16" s="78"/>
      <c r="BO16" s="77"/>
      <c r="BP16" s="16" t="b">
        <f t="shared" si="19"/>
        <v>1</v>
      </c>
      <c r="BQ16" s="16" t="str">
        <f t="shared" si="20"/>
        <v>ok</v>
      </c>
      <c r="BR16" s="78"/>
      <c r="BS16" s="78" t="s">
        <v>79</v>
      </c>
      <c r="BT16" s="77" t="s">
        <v>79</v>
      </c>
      <c r="BU16" s="16" t="b">
        <f t="shared" si="21"/>
        <v>1</v>
      </c>
      <c r="BV16" s="16" t="str">
        <f t="shared" si="22"/>
        <v>ok</v>
      </c>
      <c r="BW16" s="78"/>
      <c r="BX16" s="78" t="s">
        <v>67</v>
      </c>
      <c r="BY16" s="77" t="s">
        <v>67</v>
      </c>
      <c r="BZ16" s="16" t="b">
        <f t="shared" si="23"/>
        <v>1</v>
      </c>
      <c r="CA16" s="16" t="str">
        <f t="shared" si="24"/>
        <v>ok</v>
      </c>
      <c r="CB16" s="78"/>
      <c r="CC16" s="78" t="s">
        <v>67</v>
      </c>
      <c r="CD16" s="77" t="s">
        <v>67</v>
      </c>
      <c r="CE16" s="16" t="b">
        <f t="shared" si="25"/>
        <v>1</v>
      </c>
      <c r="CF16" s="16" t="str">
        <f t="shared" si="26"/>
        <v>ok</v>
      </c>
      <c r="CG16" s="78"/>
      <c r="CH16" s="78"/>
      <c r="CI16" s="77"/>
      <c r="CJ16" s="18">
        <f t="shared" si="34"/>
        <v>0</v>
      </c>
      <c r="CK16" s="16" t="b">
        <f t="shared" si="27"/>
        <v>1</v>
      </c>
      <c r="CL16" s="16" t="b">
        <f t="shared" si="28"/>
        <v>1</v>
      </c>
      <c r="CM16" s="16" t="str">
        <f t="shared" si="29"/>
        <v>ok</v>
      </c>
      <c r="CN16" s="78"/>
      <c r="CO16" s="81" t="s">
        <v>78</v>
      </c>
      <c r="CP16" s="77" t="s">
        <v>78</v>
      </c>
      <c r="CQ16" s="16" t="b">
        <f t="shared" si="30"/>
        <v>1</v>
      </c>
      <c r="CR16" s="16" t="str">
        <f t="shared" si="31"/>
        <v>ok</v>
      </c>
      <c r="CS16" s="78"/>
      <c r="CT16" s="48" t="b">
        <f t="shared" si="32"/>
        <v>1</v>
      </c>
      <c r="CU16" s="78"/>
      <c r="CV16" s="38" t="b">
        <f t="shared" si="33"/>
        <v>1</v>
      </c>
      <c r="CW16" s="38"/>
      <c r="CX16" s="38"/>
      <c r="CY16" s="29"/>
      <c r="CZ16" s="419">
        <f t="shared" si="36"/>
        <v>5.6105610561056105E-2</v>
      </c>
      <c r="DA16" s="24">
        <f t="shared" si="35"/>
        <v>8479.6381500000007</v>
      </c>
    </row>
    <row r="17" spans="1:105" ht="15" x14ac:dyDescent="0.25">
      <c r="A17" s="29"/>
      <c r="B17" s="48" t="s">
        <v>873</v>
      </c>
      <c r="C17" s="48"/>
      <c r="D17" s="48"/>
      <c r="E17" s="48"/>
      <c r="F17" s="75"/>
      <c r="G17" s="48"/>
      <c r="H17" s="48"/>
      <c r="I17" s="48"/>
      <c r="J17" s="48"/>
      <c r="K17" s="48"/>
      <c r="L17" s="48"/>
      <c r="M17" s="48"/>
      <c r="N17" s="48"/>
      <c r="O17" s="78" t="s">
        <v>97</v>
      </c>
      <c r="P17" s="77" t="s">
        <v>97</v>
      </c>
      <c r="Q17" s="16" t="b">
        <f t="shared" si="0"/>
        <v>1</v>
      </c>
      <c r="R17" s="16" t="str">
        <f t="shared" si="1"/>
        <v>ok</v>
      </c>
      <c r="S17" s="78"/>
      <c r="T17" s="13"/>
      <c r="U17" s="80"/>
      <c r="V17" s="18">
        <f t="shared" si="2"/>
        <v>0</v>
      </c>
      <c r="W17" s="18" t="b">
        <f t="shared" si="3"/>
        <v>1</v>
      </c>
      <c r="X17" s="16" t="str">
        <f t="shared" si="4"/>
        <v>ok</v>
      </c>
      <c r="Y17" s="78"/>
      <c r="Z17" s="88">
        <v>9091000</v>
      </c>
      <c r="AA17" s="80">
        <v>5868500</v>
      </c>
      <c r="AB17" s="18">
        <f t="shared" si="5"/>
        <v>0.54911817329811707</v>
      </c>
      <c r="AC17" s="18" t="b">
        <f t="shared" si="6"/>
        <v>0</v>
      </c>
      <c r="AD17" s="18" t="str">
        <f t="shared" si="7"/>
        <v/>
      </c>
      <c r="AE17" s="78"/>
      <c r="AF17" s="88"/>
      <c r="AG17" s="80"/>
      <c r="AH17" s="18">
        <f t="shared" si="8"/>
        <v>0</v>
      </c>
      <c r="AI17" s="16" t="b">
        <f t="shared" si="9"/>
        <v>1</v>
      </c>
      <c r="AJ17" s="16" t="str">
        <f t="shared" si="10"/>
        <v>ok</v>
      </c>
      <c r="AK17" s="78"/>
      <c r="AL17" s="88"/>
      <c r="AM17" s="80"/>
      <c r="AN17" s="18">
        <f t="shared" si="11"/>
        <v>0</v>
      </c>
      <c r="AO17" s="16" t="b">
        <f t="shared" si="12"/>
        <v>1</v>
      </c>
      <c r="AP17" s="16" t="b">
        <f t="shared" si="13"/>
        <v>1</v>
      </c>
      <c r="AQ17" s="16" t="str">
        <f>IF(AND(AO17,AP17),"ok","")</f>
        <v>ok</v>
      </c>
      <c r="AR17" s="78"/>
      <c r="AS17" s="20">
        <v>7445110</v>
      </c>
      <c r="AT17" s="20">
        <v>5798879</v>
      </c>
      <c r="AU17" s="20" t="s">
        <v>3584</v>
      </c>
      <c r="AV17" s="241">
        <v>7.5375300000000003</v>
      </c>
      <c r="AW17" s="20">
        <v>5648837</v>
      </c>
      <c r="AX17" s="20">
        <v>140613</v>
      </c>
      <c r="AY17" s="243">
        <v>955812</v>
      </c>
      <c r="AZ17" s="243">
        <v>4678140</v>
      </c>
      <c r="BA17" s="18">
        <v>8762286</v>
      </c>
      <c r="BB17" s="18">
        <v>7907438</v>
      </c>
      <c r="BC17" s="273">
        <v>4776</v>
      </c>
      <c r="BD17" s="273">
        <v>537708.01405206253</v>
      </c>
      <c r="BE17" s="273">
        <f t="shared" si="14"/>
        <v>1075416.0281041251</v>
      </c>
      <c r="BF17" s="273">
        <f t="shared" si="15"/>
        <v>6186545</v>
      </c>
      <c r="BG17" s="273">
        <f t="shared" si="16"/>
        <v>6724253.0281041246</v>
      </c>
      <c r="BH17" s="78"/>
      <c r="BI17" s="78" t="s">
        <v>71</v>
      </c>
      <c r="BJ17" s="77" t="s">
        <v>71</v>
      </c>
      <c r="BK17" s="16" t="b">
        <f t="shared" si="17"/>
        <v>1</v>
      </c>
      <c r="BL17" s="16" t="str">
        <f t="shared" si="18"/>
        <v>ok</v>
      </c>
      <c r="BM17" s="82"/>
      <c r="BN17" s="78"/>
      <c r="BO17" s="77"/>
      <c r="BP17" s="16" t="b">
        <f t="shared" si="19"/>
        <v>1</v>
      </c>
      <c r="BQ17" s="16" t="str">
        <f t="shared" si="20"/>
        <v>ok</v>
      </c>
      <c r="BR17" s="78"/>
      <c r="BS17" s="78" t="s">
        <v>79</v>
      </c>
      <c r="BT17" s="77" t="s">
        <v>79</v>
      </c>
      <c r="BU17" s="16" t="b">
        <f t="shared" si="21"/>
        <v>1</v>
      </c>
      <c r="BV17" s="16" t="str">
        <f t="shared" si="22"/>
        <v>ok</v>
      </c>
      <c r="BW17" s="78"/>
      <c r="BX17" s="78" t="s">
        <v>67</v>
      </c>
      <c r="BY17" s="77" t="s">
        <v>67</v>
      </c>
      <c r="BZ17" s="16" t="b">
        <f t="shared" si="23"/>
        <v>1</v>
      </c>
      <c r="CA17" s="16" t="str">
        <f t="shared" si="24"/>
        <v>ok</v>
      </c>
      <c r="CB17" s="78"/>
      <c r="CC17" s="78" t="s">
        <v>67</v>
      </c>
      <c r="CD17" s="77" t="s">
        <v>67</v>
      </c>
      <c r="CE17" s="16" t="b">
        <f t="shared" si="25"/>
        <v>1</v>
      </c>
      <c r="CF17" s="16" t="str">
        <f t="shared" si="26"/>
        <v>ok</v>
      </c>
      <c r="CG17" s="78"/>
      <c r="CH17" s="78"/>
      <c r="CI17" s="77"/>
      <c r="CJ17" s="18">
        <f t="shared" si="34"/>
        <v>0</v>
      </c>
      <c r="CK17" s="16" t="b">
        <f t="shared" si="27"/>
        <v>1</v>
      </c>
      <c r="CL17" s="16" t="b">
        <f t="shared" si="28"/>
        <v>1</v>
      </c>
      <c r="CM17" s="16" t="str">
        <f t="shared" si="29"/>
        <v>ok</v>
      </c>
      <c r="CN17" s="78"/>
      <c r="CO17" s="81" t="s">
        <v>78</v>
      </c>
      <c r="CP17" s="77" t="s">
        <v>78</v>
      </c>
      <c r="CQ17" s="16" t="b">
        <f t="shared" si="30"/>
        <v>1</v>
      </c>
      <c r="CR17" s="16" t="str">
        <f t="shared" si="31"/>
        <v>ok</v>
      </c>
      <c r="CS17" s="78"/>
      <c r="CT17" s="48" t="b">
        <f t="shared" si="32"/>
        <v>0</v>
      </c>
      <c r="CU17" s="78"/>
      <c r="CV17" s="38" t="b">
        <f t="shared" si="33"/>
        <v>0</v>
      </c>
      <c r="CW17" s="38"/>
      <c r="CX17" s="266"/>
      <c r="CY17" s="29"/>
      <c r="CZ17" s="419">
        <f t="shared" si="36"/>
        <v>5.6105610561056105E-2</v>
      </c>
      <c r="DA17" s="24">
        <f t="shared" si="35"/>
        <v>9001.4229749999995</v>
      </c>
    </row>
    <row r="18" spans="1:105" x14ac:dyDescent="0.25">
      <c r="A18" s="29"/>
      <c r="B18" s="48" t="s">
        <v>874</v>
      </c>
      <c r="C18" s="48" t="s">
        <v>875</v>
      </c>
      <c r="D18" s="48" t="s">
        <v>876</v>
      </c>
      <c r="E18" s="48" t="s">
        <v>877</v>
      </c>
      <c r="F18" s="75" t="s">
        <v>878</v>
      </c>
      <c r="G18" s="48" t="s">
        <v>879</v>
      </c>
      <c r="H18" s="48">
        <v>378</v>
      </c>
      <c r="I18" s="48" t="s">
        <v>880</v>
      </c>
      <c r="J18" s="48" t="s">
        <v>881</v>
      </c>
      <c r="K18" s="48"/>
      <c r="L18" s="48"/>
      <c r="M18" s="48"/>
      <c r="N18" s="48"/>
      <c r="O18" s="78" t="s">
        <v>97</v>
      </c>
      <c r="P18" s="77" t="s">
        <v>97</v>
      </c>
      <c r="Q18" s="16" t="b">
        <f t="shared" si="0"/>
        <v>1</v>
      </c>
      <c r="R18" s="16" t="str">
        <f t="shared" si="1"/>
        <v>ok</v>
      </c>
      <c r="S18" s="78"/>
      <c r="T18" s="13">
        <f>U18*1</f>
        <v>6924395.4400000004</v>
      </c>
      <c r="U18" s="80">
        <v>6924395.4400000004</v>
      </c>
      <c r="V18" s="18">
        <f t="shared" si="2"/>
        <v>0</v>
      </c>
      <c r="W18" s="18" t="b">
        <f t="shared" si="3"/>
        <v>1</v>
      </c>
      <c r="X18" s="16" t="str">
        <f t="shared" si="4"/>
        <v>ok</v>
      </c>
      <c r="Y18" s="78"/>
      <c r="Z18" s="88">
        <v>6734293.2599999998</v>
      </c>
      <c r="AA18" s="80">
        <v>6396141.2599999998</v>
      </c>
      <c r="AB18" s="18">
        <f t="shared" si="5"/>
        <v>5.2868125679888439E-2</v>
      </c>
      <c r="AC18" s="18" t="b">
        <f t="shared" si="6"/>
        <v>1</v>
      </c>
      <c r="AD18" s="18" t="str">
        <f t="shared" si="7"/>
        <v>ok</v>
      </c>
      <c r="AE18" s="78"/>
      <c r="AF18" s="88"/>
      <c r="AG18" s="80"/>
      <c r="AH18" s="18">
        <f t="shared" si="8"/>
        <v>0</v>
      </c>
      <c r="AI18" s="16" t="b">
        <f t="shared" si="9"/>
        <v>1</v>
      </c>
      <c r="AJ18" s="16" t="s">
        <v>3</v>
      </c>
      <c r="AK18" s="78"/>
      <c r="AL18" s="88"/>
      <c r="AM18" s="80"/>
      <c r="AN18" s="18">
        <f t="shared" si="11"/>
        <v>0</v>
      </c>
      <c r="AO18" s="16" t="b">
        <f t="shared" si="12"/>
        <v>1</v>
      </c>
      <c r="AP18" s="16" t="b">
        <f t="shared" si="13"/>
        <v>1</v>
      </c>
      <c r="AQ18" s="16" t="s">
        <v>3</v>
      </c>
      <c r="AR18" s="29"/>
      <c r="AS18" s="20">
        <v>23988052</v>
      </c>
      <c r="AT18" s="20">
        <v>74654476</v>
      </c>
      <c r="AU18" s="20" t="s">
        <v>3585</v>
      </c>
      <c r="AV18" s="241">
        <v>3.8322799999999999</v>
      </c>
      <c r="AW18" s="20">
        <v>3373463</v>
      </c>
      <c r="AX18" s="20">
        <v>9252769</v>
      </c>
      <c r="AY18" s="243">
        <v>265050</v>
      </c>
      <c r="AZ18" s="243">
        <v>8558497</v>
      </c>
      <c r="BA18" s="18">
        <v>5964046</v>
      </c>
      <c r="BB18" s="18">
        <v>6618291</v>
      </c>
      <c r="BC18" s="273">
        <v>5058</v>
      </c>
      <c r="BD18" s="273">
        <v>802421.83405752969</v>
      </c>
      <c r="BE18" s="273">
        <f t="shared" si="14"/>
        <v>1604843.6681150594</v>
      </c>
      <c r="BF18" s="273">
        <f t="shared" si="15"/>
        <v>4175885</v>
      </c>
      <c r="BG18" s="273">
        <f t="shared" si="16"/>
        <v>4978306.6681150589</v>
      </c>
      <c r="BH18" s="78"/>
      <c r="BI18" s="78" t="s">
        <v>71</v>
      </c>
      <c r="BJ18" s="77" t="s">
        <v>71</v>
      </c>
      <c r="BK18" s="16" t="b">
        <f t="shared" si="17"/>
        <v>1</v>
      </c>
      <c r="BL18" s="16" t="str">
        <f t="shared" si="18"/>
        <v>ok</v>
      </c>
      <c r="BM18" s="82"/>
      <c r="BN18" s="78"/>
      <c r="BO18" s="77"/>
      <c r="BP18" s="16" t="b">
        <f t="shared" si="19"/>
        <v>1</v>
      </c>
      <c r="BQ18" s="16" t="str">
        <f t="shared" si="20"/>
        <v>ok</v>
      </c>
      <c r="BR18" s="78"/>
      <c r="BS18" s="78" t="s">
        <v>79</v>
      </c>
      <c r="BT18" s="77" t="s">
        <v>79</v>
      </c>
      <c r="BU18" s="16" t="b">
        <f t="shared" si="21"/>
        <v>1</v>
      </c>
      <c r="BV18" s="16" t="str">
        <f t="shared" si="22"/>
        <v>ok</v>
      </c>
      <c r="BW18" s="78"/>
      <c r="BX18" s="78" t="s">
        <v>67</v>
      </c>
      <c r="BY18" s="77" t="s">
        <v>67</v>
      </c>
      <c r="BZ18" s="16" t="b">
        <f t="shared" si="23"/>
        <v>1</v>
      </c>
      <c r="CA18" s="16" t="str">
        <f t="shared" si="24"/>
        <v>ok</v>
      </c>
      <c r="CB18" s="78"/>
      <c r="CC18" s="78" t="s">
        <v>68</v>
      </c>
      <c r="CD18" s="77" t="s">
        <v>68</v>
      </c>
      <c r="CE18" s="16" t="b">
        <f t="shared" si="25"/>
        <v>1</v>
      </c>
      <c r="CF18" s="16" t="str">
        <f t="shared" si="26"/>
        <v>ok</v>
      </c>
      <c r="CG18" s="78"/>
      <c r="CH18" s="78">
        <v>4982</v>
      </c>
      <c r="CI18" s="77">
        <v>4982</v>
      </c>
      <c r="CJ18" s="18">
        <f t="shared" si="34"/>
        <v>0</v>
      </c>
      <c r="CK18" s="16" t="b">
        <f t="shared" si="27"/>
        <v>1</v>
      </c>
      <c r="CL18" s="16" t="b">
        <f t="shared" si="28"/>
        <v>1</v>
      </c>
      <c r="CM18" s="16" t="str">
        <f t="shared" si="29"/>
        <v>ok</v>
      </c>
      <c r="CN18" s="78"/>
      <c r="CO18" s="81" t="s">
        <v>133</v>
      </c>
      <c r="CP18" s="83" t="s">
        <v>133</v>
      </c>
      <c r="CQ18" s="16" t="b">
        <f t="shared" si="30"/>
        <v>1</v>
      </c>
      <c r="CR18" s="16" t="str">
        <f t="shared" si="31"/>
        <v>ok</v>
      </c>
      <c r="CS18" s="78"/>
      <c r="CT18" s="78" t="b">
        <f t="shared" si="32"/>
        <v>1</v>
      </c>
      <c r="CU18" s="78"/>
      <c r="CV18" s="38" t="b">
        <f t="shared" si="33"/>
        <v>1</v>
      </c>
      <c r="CW18" s="38"/>
      <c r="CX18" s="38"/>
      <c r="CY18" s="29"/>
      <c r="CZ18" s="420"/>
      <c r="DA18" s="24">
        <f t="shared" si="35"/>
        <v>6075.9126750000005</v>
      </c>
    </row>
    <row r="19" spans="1:105" ht="25.5" x14ac:dyDescent="0.25">
      <c r="A19" s="29"/>
      <c r="B19" s="48" t="s">
        <v>882</v>
      </c>
      <c r="C19" s="48" t="s">
        <v>883</v>
      </c>
      <c r="D19" s="48" t="s">
        <v>884</v>
      </c>
      <c r="E19" s="48" t="s">
        <v>885</v>
      </c>
      <c r="F19" s="75" t="s">
        <v>886</v>
      </c>
      <c r="G19" s="48" t="s">
        <v>887</v>
      </c>
      <c r="H19" s="48" t="s">
        <v>888</v>
      </c>
      <c r="I19" s="48" t="s">
        <v>889</v>
      </c>
      <c r="J19" s="48" t="s">
        <v>890</v>
      </c>
      <c r="K19" s="48" t="s">
        <v>891</v>
      </c>
      <c r="L19" s="48" t="s">
        <v>892</v>
      </c>
      <c r="M19" s="48" t="s">
        <v>893</v>
      </c>
      <c r="N19" s="48" t="s">
        <v>894</v>
      </c>
      <c r="O19" s="78" t="s">
        <v>97</v>
      </c>
      <c r="P19" s="77" t="s">
        <v>97</v>
      </c>
      <c r="Q19" s="16" t="b">
        <f t="shared" si="0"/>
        <v>1</v>
      </c>
      <c r="R19" s="16" t="str">
        <f t="shared" si="1"/>
        <v>ok</v>
      </c>
      <c r="S19" s="78"/>
      <c r="T19" s="13">
        <f>U19*1</f>
        <v>847332.93</v>
      </c>
      <c r="U19" s="80">
        <v>847332.93</v>
      </c>
      <c r="V19" s="18">
        <f t="shared" si="2"/>
        <v>0</v>
      </c>
      <c r="W19" s="18" t="b">
        <f t="shared" si="3"/>
        <v>1</v>
      </c>
      <c r="X19" s="16" t="str">
        <f t="shared" si="4"/>
        <v>ok</v>
      </c>
      <c r="Y19" s="78"/>
      <c r="Z19" s="88">
        <v>4607251.82</v>
      </c>
      <c r="AA19" s="80">
        <v>4607251.82</v>
      </c>
      <c r="AB19" s="18">
        <f t="shared" si="5"/>
        <v>0</v>
      </c>
      <c r="AC19" s="18" t="b">
        <f t="shared" si="6"/>
        <v>1</v>
      </c>
      <c r="AD19" s="18" t="str">
        <f t="shared" si="7"/>
        <v>ok</v>
      </c>
      <c r="AE19" s="78"/>
      <c r="AF19" s="88">
        <v>11222145</v>
      </c>
      <c r="AG19" s="80">
        <v>6910049</v>
      </c>
      <c r="AH19" s="18">
        <f t="shared" si="8"/>
        <v>0.62403262263407977</v>
      </c>
      <c r="AI19" s="16" t="b">
        <f t="shared" si="9"/>
        <v>0</v>
      </c>
      <c r="AJ19" s="16" t="s">
        <v>3</v>
      </c>
      <c r="AK19" s="81"/>
      <c r="AL19" s="88">
        <v>20278869</v>
      </c>
      <c r="AM19" s="80">
        <v>9792718</v>
      </c>
      <c r="AN19" s="18">
        <f t="shared" si="11"/>
        <v>1.0708110863602935</v>
      </c>
      <c r="AO19" s="16" t="b">
        <f t="shared" si="12"/>
        <v>0</v>
      </c>
      <c r="AP19" s="16" t="b">
        <f t="shared" si="13"/>
        <v>1</v>
      </c>
      <c r="AQ19" s="16" t="s">
        <v>3</v>
      </c>
      <c r="AR19" s="81"/>
      <c r="AS19" s="20">
        <v>1103941</v>
      </c>
      <c r="AT19" s="20">
        <v>40445034</v>
      </c>
      <c r="AU19" s="20" t="s">
        <v>3586</v>
      </c>
      <c r="AV19" s="241">
        <v>6.1713800000000001</v>
      </c>
      <c r="AW19" s="20">
        <v>4131685</v>
      </c>
      <c r="AX19" s="20">
        <v>3384050</v>
      </c>
      <c r="AY19" s="243">
        <v>324822</v>
      </c>
      <c r="AZ19" s="243">
        <v>5546342</v>
      </c>
      <c r="BA19" s="18">
        <v>4991135</v>
      </c>
      <c r="BB19" s="18">
        <v>7278481</v>
      </c>
      <c r="BC19" s="273">
        <v>9253</v>
      </c>
      <c r="BD19" s="273">
        <v>979725.97267531021</v>
      </c>
      <c r="BE19" s="273">
        <f t="shared" si="14"/>
        <v>1959451.9453506204</v>
      </c>
      <c r="BF19" s="273">
        <f t="shared" si="15"/>
        <v>5111411</v>
      </c>
      <c r="BG19" s="273">
        <f t="shared" si="16"/>
        <v>6091136.9453506209</v>
      </c>
      <c r="BH19" s="78"/>
      <c r="BI19" s="78" t="s">
        <v>71</v>
      </c>
      <c r="BJ19" s="77" t="s">
        <v>71</v>
      </c>
      <c r="BK19" s="16" t="b">
        <f t="shared" si="17"/>
        <v>1</v>
      </c>
      <c r="BL19" s="16" t="str">
        <f t="shared" si="18"/>
        <v>ok</v>
      </c>
      <c r="BM19" s="82"/>
      <c r="BN19" s="78"/>
      <c r="BO19" s="77"/>
      <c r="BP19" s="16" t="b">
        <f t="shared" si="19"/>
        <v>1</v>
      </c>
      <c r="BQ19" s="16" t="str">
        <f t="shared" si="20"/>
        <v>ok</v>
      </c>
      <c r="BR19" s="78"/>
      <c r="BS19" s="81" t="s">
        <v>83</v>
      </c>
      <c r="BT19" s="77" t="s">
        <v>83</v>
      </c>
      <c r="BU19" s="16" t="b">
        <f t="shared" si="21"/>
        <v>1</v>
      </c>
      <c r="BV19" s="16" t="str">
        <f t="shared" si="22"/>
        <v>ok</v>
      </c>
      <c r="BW19" s="78"/>
      <c r="BX19" s="78" t="s">
        <v>67</v>
      </c>
      <c r="BY19" s="77" t="s">
        <v>67</v>
      </c>
      <c r="BZ19" s="16" t="b">
        <f t="shared" si="23"/>
        <v>1</v>
      </c>
      <c r="CA19" s="16" t="str">
        <f t="shared" si="24"/>
        <v>ok</v>
      </c>
      <c r="CB19" s="78"/>
      <c r="CC19" s="78" t="s">
        <v>67</v>
      </c>
      <c r="CD19" s="77" t="s">
        <v>67</v>
      </c>
      <c r="CE19" s="16" t="b">
        <f t="shared" si="25"/>
        <v>1</v>
      </c>
      <c r="CF19" s="16" t="str">
        <f t="shared" si="26"/>
        <v>ok</v>
      </c>
      <c r="CG19" s="78"/>
      <c r="CH19" s="78"/>
      <c r="CI19" s="77"/>
      <c r="CJ19" s="18">
        <f t="shared" si="34"/>
        <v>0</v>
      </c>
      <c r="CK19" s="16" t="b">
        <f t="shared" si="27"/>
        <v>1</v>
      </c>
      <c r="CL19" s="16" t="b">
        <f t="shared" si="28"/>
        <v>1</v>
      </c>
      <c r="CM19" s="16" t="str">
        <f t="shared" si="29"/>
        <v>ok</v>
      </c>
      <c r="CN19" s="78"/>
      <c r="CO19" s="81" t="s">
        <v>78</v>
      </c>
      <c r="CP19" s="83" t="s">
        <v>78</v>
      </c>
      <c r="CQ19" s="16" t="b">
        <f t="shared" si="30"/>
        <v>1</v>
      </c>
      <c r="CR19" s="16" t="str">
        <f t="shared" si="31"/>
        <v>ok</v>
      </c>
      <c r="CS19" s="78"/>
      <c r="CT19" s="78" t="b">
        <f t="shared" si="32"/>
        <v>0</v>
      </c>
      <c r="CU19" s="78"/>
      <c r="CV19" s="38" t="b">
        <f t="shared" si="33"/>
        <v>1</v>
      </c>
      <c r="CW19" s="38"/>
      <c r="CX19" s="38"/>
      <c r="CY19" s="29"/>
      <c r="CZ19" s="420"/>
      <c r="DA19" s="24">
        <f t="shared" si="35"/>
        <v>7437.1030050000008</v>
      </c>
    </row>
    <row r="20" spans="1:105" ht="89.25" x14ac:dyDescent="0.25">
      <c r="A20" s="29"/>
      <c r="B20" s="48" t="s">
        <v>895</v>
      </c>
      <c r="C20" s="48" t="s">
        <v>896</v>
      </c>
      <c r="D20" s="48" t="s">
        <v>897</v>
      </c>
      <c r="E20" s="48" t="s">
        <v>898</v>
      </c>
      <c r="F20" s="66" t="s">
        <v>899</v>
      </c>
      <c r="G20" s="66" t="s">
        <v>900</v>
      </c>
      <c r="H20" s="44" t="s">
        <v>901</v>
      </c>
      <c r="I20" s="48" t="s">
        <v>902</v>
      </c>
      <c r="J20" s="48" t="s">
        <v>903</v>
      </c>
      <c r="K20" s="48" t="s">
        <v>904</v>
      </c>
      <c r="L20" s="48" t="s">
        <v>905</v>
      </c>
      <c r="M20" s="48" t="s">
        <v>906</v>
      </c>
      <c r="N20" s="48" t="s">
        <v>907</v>
      </c>
      <c r="O20" s="78" t="s">
        <v>97</v>
      </c>
      <c r="P20" s="77" t="s">
        <v>97</v>
      </c>
      <c r="Q20" s="16" t="b">
        <f t="shared" si="0"/>
        <v>1</v>
      </c>
      <c r="R20" s="16" t="str">
        <f t="shared" si="1"/>
        <v>ok</v>
      </c>
      <c r="S20" s="78"/>
      <c r="T20" s="13"/>
      <c r="U20" s="80">
        <v>0</v>
      </c>
      <c r="V20" s="18">
        <f t="shared" si="2"/>
        <v>0</v>
      </c>
      <c r="W20" s="18" t="b">
        <f t="shared" si="3"/>
        <v>1</v>
      </c>
      <c r="X20" s="16" t="str">
        <f t="shared" si="4"/>
        <v>ok</v>
      </c>
      <c r="Y20" s="78"/>
      <c r="Z20" s="88">
        <v>2688000</v>
      </c>
      <c r="AA20" s="80">
        <v>1700000</v>
      </c>
      <c r="AB20" s="18">
        <f t="shared" si="5"/>
        <v>0.58117647058823529</v>
      </c>
      <c r="AC20" s="18" t="b">
        <f t="shared" si="6"/>
        <v>0</v>
      </c>
      <c r="AD20" s="18" t="str">
        <f t="shared" si="7"/>
        <v/>
      </c>
      <c r="AE20" s="78"/>
      <c r="AF20" s="88"/>
      <c r="AG20" s="80"/>
      <c r="AH20" s="18">
        <f t="shared" si="8"/>
        <v>0</v>
      </c>
      <c r="AI20" s="16" t="b">
        <f t="shared" si="9"/>
        <v>1</v>
      </c>
      <c r="AJ20" s="16" t="str">
        <f t="shared" ref="AJ20:AJ37" si="37">IF(AI20,"ok","")</f>
        <v>ok</v>
      </c>
      <c r="AK20" s="78"/>
      <c r="AL20" s="88"/>
      <c r="AM20" s="80"/>
      <c r="AN20" s="18">
        <f t="shared" si="11"/>
        <v>0</v>
      </c>
      <c r="AO20" s="16" t="b">
        <f t="shared" si="12"/>
        <v>1</v>
      </c>
      <c r="AP20" s="16" t="b">
        <f t="shared" si="13"/>
        <v>1</v>
      </c>
      <c r="AQ20" s="16" t="str">
        <f t="shared" ref="AQ20:AQ37" si="38">IF(AND(AO20,AP20),"ok","")</f>
        <v>ok</v>
      </c>
      <c r="AR20" s="78"/>
      <c r="AS20" s="20">
        <v>2887041</v>
      </c>
      <c r="AT20" s="20">
        <v>7429207</v>
      </c>
      <c r="AU20" s="20" t="s">
        <v>3587</v>
      </c>
      <c r="AV20" s="241">
        <v>7.5170300000000001</v>
      </c>
      <c r="AW20" s="20">
        <v>393531</v>
      </c>
      <c r="AX20" s="20">
        <v>34344</v>
      </c>
      <c r="AY20" s="243">
        <v>755775</v>
      </c>
      <c r="AZ20" s="243">
        <v>232278</v>
      </c>
      <c r="BA20" s="18">
        <v>896989</v>
      </c>
      <c r="BB20" s="18">
        <v>465487</v>
      </c>
      <c r="BC20" s="273">
        <v>402</v>
      </c>
      <c r="BD20" s="273">
        <v>158987.91571575668</v>
      </c>
      <c r="BE20" s="273">
        <f t="shared" si="14"/>
        <v>317975.83143151336</v>
      </c>
      <c r="BF20" s="273">
        <f t="shared" si="15"/>
        <v>552519</v>
      </c>
      <c r="BG20" s="273">
        <f t="shared" si="16"/>
        <v>711506.83143151342</v>
      </c>
      <c r="BH20" s="78"/>
      <c r="BI20" s="78" t="s">
        <v>71</v>
      </c>
      <c r="BJ20" s="77" t="s">
        <v>65</v>
      </c>
      <c r="BK20" s="16" t="b">
        <f t="shared" si="17"/>
        <v>0</v>
      </c>
      <c r="BL20" s="16" t="str">
        <f t="shared" si="18"/>
        <v/>
      </c>
      <c r="BM20" s="82" t="s">
        <v>194</v>
      </c>
      <c r="BN20" s="81" t="s">
        <v>195</v>
      </c>
      <c r="BO20" s="83" t="s">
        <v>195</v>
      </c>
      <c r="BP20" s="16" t="b">
        <f t="shared" si="19"/>
        <v>0</v>
      </c>
      <c r="BQ20" s="16" t="str">
        <f t="shared" si="20"/>
        <v/>
      </c>
      <c r="BR20" s="78"/>
      <c r="BS20" s="78" t="s">
        <v>79</v>
      </c>
      <c r="BT20" s="77" t="s">
        <v>79</v>
      </c>
      <c r="BU20" s="16" t="b">
        <f t="shared" si="21"/>
        <v>1</v>
      </c>
      <c r="BV20" s="16" t="str">
        <f t="shared" si="22"/>
        <v>ok</v>
      </c>
      <c r="BW20" s="78"/>
      <c r="BX20" s="78" t="s">
        <v>67</v>
      </c>
      <c r="BY20" s="77" t="s">
        <v>67</v>
      </c>
      <c r="BZ20" s="16" t="b">
        <f t="shared" si="23"/>
        <v>1</v>
      </c>
      <c r="CA20" s="16" t="str">
        <f t="shared" si="24"/>
        <v>ok</v>
      </c>
      <c r="CB20" s="78"/>
      <c r="CC20" s="78" t="s">
        <v>67</v>
      </c>
      <c r="CD20" s="77" t="s">
        <v>67</v>
      </c>
      <c r="CE20" s="16" t="b">
        <f t="shared" si="25"/>
        <v>1</v>
      </c>
      <c r="CF20" s="16" t="str">
        <f t="shared" si="26"/>
        <v>ok</v>
      </c>
      <c r="CG20" s="78"/>
      <c r="CH20" s="78"/>
      <c r="CI20" s="77"/>
      <c r="CJ20" s="18">
        <f t="shared" si="34"/>
        <v>0</v>
      </c>
      <c r="CK20" s="16" t="b">
        <f t="shared" si="27"/>
        <v>1</v>
      </c>
      <c r="CL20" s="16" t="b">
        <f t="shared" si="28"/>
        <v>1</v>
      </c>
      <c r="CM20" s="16" t="str">
        <f t="shared" si="29"/>
        <v>ok</v>
      </c>
      <c r="CN20" s="78"/>
      <c r="CO20" s="81" t="s">
        <v>78</v>
      </c>
      <c r="CP20" s="77" t="s">
        <v>78</v>
      </c>
      <c r="CQ20" s="16" t="b">
        <f t="shared" si="30"/>
        <v>1</v>
      </c>
      <c r="CR20" s="16" t="str">
        <f t="shared" si="31"/>
        <v>ok</v>
      </c>
      <c r="CS20" s="78"/>
      <c r="CT20" s="48" t="b">
        <f t="shared" si="32"/>
        <v>0</v>
      </c>
      <c r="CU20" s="78"/>
      <c r="CV20" s="38" t="b">
        <f t="shared" si="33"/>
        <v>0</v>
      </c>
      <c r="CW20" s="38"/>
      <c r="CX20" s="67"/>
      <c r="CY20" s="29"/>
      <c r="CZ20" s="419">
        <f t="shared" ref="CZ20:CZ32" si="39">COUNTIF(CU:CU,"X")/(COUNTA(E:E)-1)</f>
        <v>5.6105610561056105E-2</v>
      </c>
      <c r="DA20" s="24">
        <f t="shared" si="35"/>
        <v>803.91514500000005</v>
      </c>
    </row>
    <row r="21" spans="1:105" ht="25.5" x14ac:dyDescent="0.25">
      <c r="A21" s="29"/>
      <c r="B21" s="48" t="s">
        <v>908</v>
      </c>
      <c r="C21" s="48" t="s">
        <v>909</v>
      </c>
      <c r="D21" s="48" t="s">
        <v>910</v>
      </c>
      <c r="E21" s="48" t="s">
        <v>911</v>
      </c>
      <c r="F21" s="75" t="s">
        <v>912</v>
      </c>
      <c r="G21" s="48"/>
      <c r="H21" s="48"/>
      <c r="I21" s="48"/>
      <c r="J21" s="48"/>
      <c r="K21" s="48"/>
      <c r="L21" s="48"/>
      <c r="M21" s="48"/>
      <c r="N21" s="48"/>
      <c r="O21" s="78" t="s">
        <v>97</v>
      </c>
      <c r="P21" s="77" t="s">
        <v>97</v>
      </c>
      <c r="Q21" s="16" t="b">
        <f t="shared" si="0"/>
        <v>1</v>
      </c>
      <c r="R21" s="16" t="str">
        <f t="shared" si="1"/>
        <v>ok</v>
      </c>
      <c r="S21" s="78"/>
      <c r="T21" s="13"/>
      <c r="U21" s="80"/>
      <c r="V21" s="18">
        <f t="shared" si="2"/>
        <v>0</v>
      </c>
      <c r="W21" s="18" t="b">
        <f t="shared" si="3"/>
        <v>1</v>
      </c>
      <c r="X21" s="16" t="str">
        <f t="shared" si="4"/>
        <v>ok</v>
      </c>
      <c r="Y21" s="78"/>
      <c r="Z21" s="88">
        <v>2378000</v>
      </c>
      <c r="AA21" s="80">
        <v>2192300</v>
      </c>
      <c r="AB21" s="18">
        <f t="shared" si="5"/>
        <v>8.4705560370387262E-2</v>
      </c>
      <c r="AC21" s="18" t="b">
        <f t="shared" si="6"/>
        <v>1</v>
      </c>
      <c r="AD21" s="18" t="str">
        <f t="shared" si="7"/>
        <v>ok</v>
      </c>
      <c r="AE21" s="78"/>
      <c r="AF21" s="88"/>
      <c r="AG21" s="80"/>
      <c r="AH21" s="18">
        <f t="shared" si="8"/>
        <v>0</v>
      </c>
      <c r="AI21" s="16" t="b">
        <f t="shared" si="9"/>
        <v>1</v>
      </c>
      <c r="AJ21" s="16" t="str">
        <f t="shared" si="37"/>
        <v>ok</v>
      </c>
      <c r="AK21" s="78"/>
      <c r="AL21" s="88"/>
      <c r="AM21" s="80"/>
      <c r="AN21" s="18">
        <f t="shared" si="11"/>
        <v>0</v>
      </c>
      <c r="AO21" s="16" t="b">
        <f t="shared" si="12"/>
        <v>1</v>
      </c>
      <c r="AP21" s="16" t="b">
        <f t="shared" si="13"/>
        <v>1</v>
      </c>
      <c r="AQ21" s="16" t="str">
        <f t="shared" si="38"/>
        <v>ok</v>
      </c>
      <c r="AR21" s="78"/>
      <c r="AS21" s="20">
        <v>7599168</v>
      </c>
      <c r="AT21" s="20">
        <v>9928204</v>
      </c>
      <c r="AU21" s="20" t="s">
        <v>3588</v>
      </c>
      <c r="AV21" s="241">
        <v>1.6812499999999999</v>
      </c>
      <c r="AW21" s="20">
        <v>687193</v>
      </c>
      <c r="AX21" s="20">
        <v>998196</v>
      </c>
      <c r="AY21" s="243">
        <v>905903</v>
      </c>
      <c r="AZ21" s="243">
        <v>332207</v>
      </c>
      <c r="BA21" s="18">
        <v>244481</v>
      </c>
      <c r="BB21" s="18">
        <v>137264</v>
      </c>
      <c r="BC21" s="273">
        <v>610</v>
      </c>
      <c r="BD21" s="273">
        <v>140652.25579318058</v>
      </c>
      <c r="BE21" s="273">
        <f t="shared" si="14"/>
        <v>281304.51158636116</v>
      </c>
      <c r="BF21" s="273">
        <f t="shared" si="15"/>
        <v>827845</v>
      </c>
      <c r="BG21" s="273">
        <f t="shared" si="16"/>
        <v>968497.5115863611</v>
      </c>
      <c r="BH21" s="78"/>
      <c r="BI21" s="78" t="s">
        <v>71</v>
      </c>
      <c r="BJ21" s="77" t="s">
        <v>71</v>
      </c>
      <c r="BK21" s="16" t="b">
        <f t="shared" si="17"/>
        <v>1</v>
      </c>
      <c r="BL21" s="16" t="str">
        <f t="shared" si="18"/>
        <v>ok</v>
      </c>
      <c r="BM21" s="82"/>
      <c r="BN21" s="78"/>
      <c r="BO21" s="77"/>
      <c r="BP21" s="16" t="b">
        <f t="shared" si="19"/>
        <v>1</v>
      </c>
      <c r="BQ21" s="16" t="str">
        <f t="shared" si="20"/>
        <v>ok</v>
      </c>
      <c r="BR21" s="78"/>
      <c r="BS21" s="78" t="s">
        <v>128</v>
      </c>
      <c r="BT21" s="77" t="s">
        <v>128</v>
      </c>
      <c r="BU21" s="16" t="b">
        <f t="shared" si="21"/>
        <v>1</v>
      </c>
      <c r="BV21" s="16" t="str">
        <f t="shared" si="22"/>
        <v>ok</v>
      </c>
      <c r="BW21" s="78"/>
      <c r="BX21" s="78" t="s">
        <v>68</v>
      </c>
      <c r="BY21" s="77" t="s">
        <v>68</v>
      </c>
      <c r="BZ21" s="16" t="b">
        <f t="shared" si="23"/>
        <v>1</v>
      </c>
      <c r="CA21" s="16" t="str">
        <f t="shared" si="24"/>
        <v>ok</v>
      </c>
      <c r="CB21" s="78"/>
      <c r="CC21" s="78" t="s">
        <v>67</v>
      </c>
      <c r="CD21" s="77" t="s">
        <v>67</v>
      </c>
      <c r="CE21" s="16" t="b">
        <f t="shared" si="25"/>
        <v>1</v>
      </c>
      <c r="CF21" s="16" t="str">
        <f t="shared" si="26"/>
        <v>ok</v>
      </c>
      <c r="CG21" s="78"/>
      <c r="CH21" s="78"/>
      <c r="CI21" s="77"/>
      <c r="CJ21" s="18">
        <f t="shared" si="34"/>
        <v>0</v>
      </c>
      <c r="CK21" s="16" t="b">
        <f t="shared" si="27"/>
        <v>1</v>
      </c>
      <c r="CL21" s="16" t="b">
        <f t="shared" si="28"/>
        <v>1</v>
      </c>
      <c r="CM21" s="16" t="str">
        <f t="shared" si="29"/>
        <v>ok</v>
      </c>
      <c r="CN21" s="78"/>
      <c r="CO21" s="81" t="s">
        <v>78</v>
      </c>
      <c r="CP21" s="77" t="s">
        <v>78</v>
      </c>
      <c r="CQ21" s="16" t="b">
        <f t="shared" si="30"/>
        <v>1</v>
      </c>
      <c r="CR21" s="16" t="str">
        <f t="shared" si="31"/>
        <v>ok</v>
      </c>
      <c r="CS21" s="78"/>
      <c r="CT21" s="48" t="b">
        <f t="shared" si="32"/>
        <v>1</v>
      </c>
      <c r="CU21" s="78"/>
      <c r="CV21" s="38" t="b">
        <f t="shared" si="33"/>
        <v>1</v>
      </c>
      <c r="CW21" s="38"/>
      <c r="CX21" s="38"/>
      <c r="CY21" s="29"/>
      <c r="CZ21" s="419">
        <f t="shared" si="39"/>
        <v>5.6105610561056105E-2</v>
      </c>
      <c r="DA21" s="24">
        <f t="shared" si="35"/>
        <v>1204.5144750000002</v>
      </c>
    </row>
    <row r="22" spans="1:105" ht="25.5" x14ac:dyDescent="0.25">
      <c r="A22" s="29"/>
      <c r="B22" s="48" t="s">
        <v>913</v>
      </c>
      <c r="C22" s="48" t="s">
        <v>914</v>
      </c>
      <c r="D22" s="48" t="s">
        <v>915</v>
      </c>
      <c r="E22" s="48" t="s">
        <v>916</v>
      </c>
      <c r="F22" s="75" t="s">
        <v>917</v>
      </c>
      <c r="G22" s="110" t="s">
        <v>918</v>
      </c>
      <c r="H22" s="48">
        <v>261</v>
      </c>
      <c r="I22" s="48" t="s">
        <v>919</v>
      </c>
      <c r="J22" s="48" t="s">
        <v>920</v>
      </c>
      <c r="K22" s="48"/>
      <c r="L22" s="48"/>
      <c r="M22" s="48"/>
      <c r="N22" s="48"/>
      <c r="O22" s="78" t="s">
        <v>97</v>
      </c>
      <c r="P22" s="77" t="s">
        <v>97</v>
      </c>
      <c r="Q22" s="16" t="b">
        <f t="shared" si="0"/>
        <v>1</v>
      </c>
      <c r="R22" s="16" t="str">
        <f t="shared" si="1"/>
        <v>ok</v>
      </c>
      <c r="S22" s="78"/>
      <c r="T22" s="13">
        <v>12851755</v>
      </c>
      <c r="U22" s="80">
        <v>12326640</v>
      </c>
      <c r="V22" s="18">
        <f t="shared" si="2"/>
        <v>4.2600011033014674E-2</v>
      </c>
      <c r="W22" s="18" t="b">
        <f t="shared" si="3"/>
        <v>1</v>
      </c>
      <c r="X22" s="16" t="str">
        <f t="shared" si="4"/>
        <v>ok</v>
      </c>
      <c r="Y22" s="101"/>
      <c r="Z22" s="88">
        <v>1467620</v>
      </c>
      <c r="AA22" s="80">
        <v>1400000</v>
      </c>
      <c r="AB22" s="18">
        <f t="shared" si="5"/>
        <v>4.8300000000000003E-2</v>
      </c>
      <c r="AC22" s="18" t="b">
        <f t="shared" si="6"/>
        <v>1</v>
      </c>
      <c r="AD22" s="18" t="str">
        <f t="shared" si="7"/>
        <v>ok</v>
      </c>
      <c r="AE22" s="101"/>
      <c r="AF22" s="88">
        <v>20987562.84</v>
      </c>
      <c r="AG22" s="80">
        <v>20322202.039999999</v>
      </c>
      <c r="AH22" s="18">
        <f t="shared" si="8"/>
        <v>3.2740585822854107E-2</v>
      </c>
      <c r="AI22" s="16" t="b">
        <f t="shared" si="9"/>
        <v>1</v>
      </c>
      <c r="AJ22" s="16" t="str">
        <f t="shared" si="37"/>
        <v>ok</v>
      </c>
      <c r="AK22" s="101"/>
      <c r="AL22" s="88">
        <v>25548818.829999998</v>
      </c>
      <c r="AM22" s="80">
        <v>25681829.890000001</v>
      </c>
      <c r="AN22" s="18">
        <f t="shared" si="11"/>
        <v>-5.1791893556539081E-3</v>
      </c>
      <c r="AO22" s="16" t="b">
        <f t="shared" si="12"/>
        <v>1</v>
      </c>
      <c r="AP22" s="16" t="b">
        <f t="shared" si="13"/>
        <v>1</v>
      </c>
      <c r="AQ22" s="16" t="str">
        <f t="shared" si="38"/>
        <v>ok</v>
      </c>
      <c r="AR22" s="101"/>
      <c r="AS22" s="20">
        <v>95673941</v>
      </c>
      <c r="AT22" s="20">
        <v>7872211</v>
      </c>
      <c r="AU22" s="20" t="s">
        <v>3589</v>
      </c>
      <c r="AV22" s="241">
        <v>6.9271500000000001</v>
      </c>
      <c r="AW22" s="20">
        <v>3263982</v>
      </c>
      <c r="AX22" s="20">
        <v>3226055</v>
      </c>
      <c r="AY22" s="243">
        <v>7402026</v>
      </c>
      <c r="AZ22" s="243">
        <v>5180499</v>
      </c>
      <c r="BA22" s="18">
        <v>1927586</v>
      </c>
      <c r="BB22" s="18">
        <v>85254186</v>
      </c>
      <c r="BC22" s="273">
        <v>14666</v>
      </c>
      <c r="BD22" s="273">
        <v>4152078.9683442698</v>
      </c>
      <c r="BE22" s="273">
        <f t="shared" si="14"/>
        <v>8304157.9366885396</v>
      </c>
      <c r="BF22" s="273">
        <f t="shared" si="15"/>
        <v>7416061</v>
      </c>
      <c r="BG22" s="273">
        <f t="shared" si="16"/>
        <v>11568139.936688539</v>
      </c>
      <c r="BH22" s="78"/>
      <c r="BI22" s="78" t="s">
        <v>71</v>
      </c>
      <c r="BJ22" s="77" t="s">
        <v>71</v>
      </c>
      <c r="BK22" s="16" t="b">
        <f t="shared" si="17"/>
        <v>1</v>
      </c>
      <c r="BL22" s="16" t="str">
        <f t="shared" si="18"/>
        <v>ok</v>
      </c>
      <c r="BM22" s="82"/>
      <c r="BN22" s="78"/>
      <c r="BO22" s="77"/>
      <c r="BP22" s="16" t="b">
        <f t="shared" si="19"/>
        <v>1</v>
      </c>
      <c r="BQ22" s="16" t="str">
        <f t="shared" si="20"/>
        <v>ok</v>
      </c>
      <c r="BR22" s="78"/>
      <c r="BS22" s="81" t="s">
        <v>83</v>
      </c>
      <c r="BT22" s="77" t="s">
        <v>83</v>
      </c>
      <c r="BU22" s="16" t="b">
        <f t="shared" si="21"/>
        <v>1</v>
      </c>
      <c r="BV22" s="16" t="str">
        <f t="shared" si="22"/>
        <v>ok</v>
      </c>
      <c r="BW22" s="78"/>
      <c r="BX22" s="78" t="s">
        <v>67</v>
      </c>
      <c r="BY22" s="77" t="s">
        <v>67</v>
      </c>
      <c r="BZ22" s="16" t="b">
        <f t="shared" si="23"/>
        <v>1</v>
      </c>
      <c r="CA22" s="16" t="str">
        <f t="shared" si="24"/>
        <v>ok</v>
      </c>
      <c r="CB22" s="78"/>
      <c r="CC22" s="78" t="s">
        <v>67</v>
      </c>
      <c r="CD22" s="77" t="s">
        <v>67</v>
      </c>
      <c r="CE22" s="16" t="b">
        <f t="shared" si="25"/>
        <v>1</v>
      </c>
      <c r="CF22" s="16" t="str">
        <f t="shared" si="26"/>
        <v>ok</v>
      </c>
      <c r="CG22" s="78"/>
      <c r="CH22" s="78"/>
      <c r="CI22" s="77"/>
      <c r="CJ22" s="18">
        <f t="shared" si="34"/>
        <v>0</v>
      </c>
      <c r="CK22" s="16" t="b">
        <f t="shared" si="27"/>
        <v>1</v>
      </c>
      <c r="CL22" s="16" t="b">
        <f t="shared" si="28"/>
        <v>1</v>
      </c>
      <c r="CM22" s="16" t="str">
        <f t="shared" si="29"/>
        <v>ok</v>
      </c>
      <c r="CN22" s="78"/>
      <c r="CO22" s="78" t="s">
        <v>78</v>
      </c>
      <c r="CP22" s="77" t="s">
        <v>78</v>
      </c>
      <c r="CQ22" s="16" t="b">
        <f t="shared" si="30"/>
        <v>1</v>
      </c>
      <c r="CR22" s="16" t="str">
        <f t="shared" si="31"/>
        <v>ok</v>
      </c>
      <c r="CS22" s="78"/>
      <c r="CT22" s="78" t="b">
        <f t="shared" si="32"/>
        <v>1</v>
      </c>
      <c r="CU22" s="78"/>
      <c r="CV22" s="38" t="b">
        <f t="shared" si="33"/>
        <v>1</v>
      </c>
      <c r="CW22" s="38"/>
      <c r="CX22" s="38"/>
      <c r="CY22" s="29"/>
      <c r="CZ22" s="419">
        <f t="shared" si="39"/>
        <v>5.6105610561056105E-2</v>
      </c>
      <c r="DA22" s="24">
        <f t="shared" si="35"/>
        <v>10790.368755000001</v>
      </c>
    </row>
    <row r="23" spans="1:105" ht="25.5" x14ac:dyDescent="0.25">
      <c r="A23" s="29"/>
      <c r="B23" s="48" t="s">
        <v>921</v>
      </c>
      <c r="C23" s="48" t="s">
        <v>922</v>
      </c>
      <c r="D23" s="48" t="s">
        <v>923</v>
      </c>
      <c r="E23" s="48" t="s">
        <v>924</v>
      </c>
      <c r="F23" s="75" t="s">
        <v>925</v>
      </c>
      <c r="G23" s="48"/>
      <c r="H23" s="48"/>
      <c r="I23" s="48"/>
      <c r="J23" s="48"/>
      <c r="K23" s="48"/>
      <c r="L23" s="48"/>
      <c r="M23" s="48"/>
      <c r="N23" s="48"/>
      <c r="O23" s="78" t="s">
        <v>97</v>
      </c>
      <c r="P23" s="77" t="s">
        <v>97</v>
      </c>
      <c r="Q23" s="16" t="b">
        <f t="shared" si="0"/>
        <v>1</v>
      </c>
      <c r="R23" s="16" t="str">
        <f t="shared" si="1"/>
        <v>ok</v>
      </c>
      <c r="S23" s="78"/>
      <c r="T23" s="13"/>
      <c r="U23" s="80"/>
      <c r="V23" s="18">
        <f t="shared" si="2"/>
        <v>0</v>
      </c>
      <c r="W23" s="18" t="b">
        <f t="shared" si="3"/>
        <v>1</v>
      </c>
      <c r="X23" s="16" t="str">
        <f t="shared" si="4"/>
        <v>ok</v>
      </c>
      <c r="Y23" s="78"/>
      <c r="Z23" s="88"/>
      <c r="AA23" s="80"/>
      <c r="AB23" s="18">
        <f t="shared" si="5"/>
        <v>0</v>
      </c>
      <c r="AC23" s="18" t="b">
        <f t="shared" si="6"/>
        <v>1</v>
      </c>
      <c r="AD23" s="18" t="str">
        <f t="shared" si="7"/>
        <v>ok</v>
      </c>
      <c r="AE23" s="78"/>
      <c r="AF23" s="88">
        <v>19730000</v>
      </c>
      <c r="AG23" s="80">
        <v>20078000</v>
      </c>
      <c r="AH23" s="18">
        <f t="shared" si="8"/>
        <v>-1.7332403625859149E-2</v>
      </c>
      <c r="AI23" s="16" t="b">
        <f t="shared" si="9"/>
        <v>1</v>
      </c>
      <c r="AJ23" s="16" t="str">
        <f t="shared" si="37"/>
        <v>ok</v>
      </c>
      <c r="AK23" s="78"/>
      <c r="AL23" s="88">
        <v>59791000</v>
      </c>
      <c r="AM23" s="80">
        <v>76317000</v>
      </c>
      <c r="AN23" s="18">
        <f t="shared" si="11"/>
        <v>-0.21654415136863348</v>
      </c>
      <c r="AO23" s="16" t="b">
        <f t="shared" si="12"/>
        <v>0</v>
      </c>
      <c r="AP23" s="16" t="b">
        <f t="shared" si="13"/>
        <v>1</v>
      </c>
      <c r="AQ23" s="16" t="str">
        <f t="shared" si="38"/>
        <v/>
      </c>
      <c r="AR23" s="81"/>
      <c r="AS23" s="20">
        <v>90431952</v>
      </c>
      <c r="AT23" s="20">
        <v>46653412</v>
      </c>
      <c r="AU23" s="20" t="s">
        <v>3590</v>
      </c>
      <c r="AV23" s="241">
        <v>0.74870000000000003</v>
      </c>
      <c r="AW23" s="20">
        <v>6736372</v>
      </c>
      <c r="AX23" s="20" t="s">
        <v>3591</v>
      </c>
      <c r="AY23" s="243">
        <v>8394869</v>
      </c>
      <c r="AZ23" s="243">
        <v>2279626</v>
      </c>
      <c r="BA23" s="18">
        <v>9002991</v>
      </c>
      <c r="BB23" s="18">
        <v>3155244</v>
      </c>
      <c r="BC23" s="273">
        <v>1900</v>
      </c>
      <c r="BD23" s="273">
        <v>1166976.0331368598</v>
      </c>
      <c r="BE23" s="273">
        <f t="shared" si="14"/>
        <v>2333952.0662737195</v>
      </c>
      <c r="BF23" s="273">
        <f t="shared" si="15"/>
        <v>7903348</v>
      </c>
      <c r="BG23" s="273">
        <f t="shared" si="16"/>
        <v>9070324.0662737191</v>
      </c>
      <c r="BH23" s="78"/>
      <c r="BI23" s="81" t="s">
        <v>215</v>
      </c>
      <c r="BJ23" s="77" t="s">
        <v>215</v>
      </c>
      <c r="BK23" s="16" t="b">
        <f t="shared" si="17"/>
        <v>1</v>
      </c>
      <c r="BL23" s="16" t="str">
        <f t="shared" si="18"/>
        <v>ok</v>
      </c>
      <c r="BM23" s="82"/>
      <c r="BN23" s="78" t="s">
        <v>292</v>
      </c>
      <c r="BO23" s="77" t="s">
        <v>292</v>
      </c>
      <c r="BP23" s="16" t="b">
        <f t="shared" si="19"/>
        <v>1</v>
      </c>
      <c r="BQ23" s="16" t="str">
        <f t="shared" si="20"/>
        <v>ok</v>
      </c>
      <c r="BR23" s="78"/>
      <c r="BS23" s="81" t="s">
        <v>83</v>
      </c>
      <c r="BT23" s="77" t="s">
        <v>83</v>
      </c>
      <c r="BU23" s="16" t="b">
        <f t="shared" si="21"/>
        <v>1</v>
      </c>
      <c r="BV23" s="16" t="str">
        <f t="shared" si="22"/>
        <v>ok</v>
      </c>
      <c r="BW23" s="78"/>
      <c r="BX23" s="78" t="s">
        <v>67</v>
      </c>
      <c r="BY23" s="77" t="s">
        <v>67</v>
      </c>
      <c r="BZ23" s="16" t="b">
        <f t="shared" si="23"/>
        <v>1</v>
      </c>
      <c r="CA23" s="16" t="str">
        <f t="shared" si="24"/>
        <v>ok</v>
      </c>
      <c r="CB23" s="78"/>
      <c r="CC23" s="78" t="s">
        <v>67</v>
      </c>
      <c r="CD23" s="77" t="s">
        <v>67</v>
      </c>
      <c r="CE23" s="16" t="b">
        <f t="shared" si="25"/>
        <v>1</v>
      </c>
      <c r="CF23" s="16" t="str">
        <f t="shared" si="26"/>
        <v>ok</v>
      </c>
      <c r="CG23" s="78"/>
      <c r="CH23" s="78"/>
      <c r="CI23" s="77"/>
      <c r="CJ23" s="18">
        <f t="shared" si="34"/>
        <v>0</v>
      </c>
      <c r="CK23" s="16" t="b">
        <f t="shared" si="27"/>
        <v>1</v>
      </c>
      <c r="CL23" s="16" t="b">
        <f t="shared" si="28"/>
        <v>1</v>
      </c>
      <c r="CM23" s="16" t="str">
        <f t="shared" si="29"/>
        <v>ok</v>
      </c>
      <c r="CN23" s="78"/>
      <c r="CO23" s="81" t="s">
        <v>78</v>
      </c>
      <c r="CP23" s="77" t="s">
        <v>78</v>
      </c>
      <c r="CQ23" s="16" t="b">
        <f t="shared" si="30"/>
        <v>1</v>
      </c>
      <c r="CR23" s="16" t="str">
        <f t="shared" si="31"/>
        <v>ok</v>
      </c>
      <c r="CS23" s="78"/>
      <c r="CT23" s="48" t="b">
        <f t="shared" si="32"/>
        <v>0</v>
      </c>
      <c r="CU23" s="78"/>
      <c r="CV23" s="38" t="b">
        <f t="shared" si="33"/>
        <v>0</v>
      </c>
      <c r="CW23" s="38"/>
      <c r="CX23" s="67"/>
      <c r="CY23" s="29"/>
      <c r="CZ23" s="419">
        <f t="shared" si="39"/>
        <v>5.6105610561056105E-2</v>
      </c>
      <c r="DA23" s="24">
        <f t="shared" si="35"/>
        <v>11499.37134</v>
      </c>
    </row>
    <row r="24" spans="1:105" ht="76.5" x14ac:dyDescent="0.25">
      <c r="A24" s="29"/>
      <c r="B24" s="48" t="s">
        <v>926</v>
      </c>
      <c r="C24" s="48" t="s">
        <v>927</v>
      </c>
      <c r="D24" s="48" t="s">
        <v>928</v>
      </c>
      <c r="E24" s="48" t="s">
        <v>929</v>
      </c>
      <c r="F24" s="75" t="s">
        <v>930</v>
      </c>
      <c r="G24" s="48" t="s">
        <v>931</v>
      </c>
      <c r="H24" s="48" t="s">
        <v>932</v>
      </c>
      <c r="I24" s="48" t="s">
        <v>933</v>
      </c>
      <c r="J24" s="48" t="s">
        <v>934</v>
      </c>
      <c r="K24" s="48"/>
      <c r="L24" s="48"/>
      <c r="M24" s="48"/>
      <c r="N24" s="48"/>
      <c r="O24" s="78" t="s">
        <v>97</v>
      </c>
      <c r="P24" s="77" t="s">
        <v>97</v>
      </c>
      <c r="Q24" s="16" t="b">
        <f t="shared" si="0"/>
        <v>1</v>
      </c>
      <c r="R24" s="16" t="str">
        <f t="shared" si="1"/>
        <v>ok</v>
      </c>
      <c r="S24" s="78"/>
      <c r="T24" s="13"/>
      <c r="U24" s="80"/>
      <c r="V24" s="18">
        <f t="shared" si="2"/>
        <v>0</v>
      </c>
      <c r="W24" s="18" t="b">
        <f t="shared" si="3"/>
        <v>1</v>
      </c>
      <c r="X24" s="16" t="str">
        <f t="shared" si="4"/>
        <v>ok</v>
      </c>
      <c r="Y24" s="78"/>
      <c r="Z24" s="88"/>
      <c r="AA24" s="80"/>
      <c r="AB24" s="18">
        <f t="shared" si="5"/>
        <v>0</v>
      </c>
      <c r="AC24" s="18" t="b">
        <f t="shared" si="6"/>
        <v>1</v>
      </c>
      <c r="AD24" s="18" t="str">
        <f t="shared" si="7"/>
        <v>ok</v>
      </c>
      <c r="AE24" s="78"/>
      <c r="AF24" s="88">
        <v>2231000</v>
      </c>
      <c r="AG24" s="80">
        <v>2712000</v>
      </c>
      <c r="AH24" s="18">
        <f t="shared" si="8"/>
        <v>-0.17735988200589969</v>
      </c>
      <c r="AI24" s="16" t="b">
        <f t="shared" si="9"/>
        <v>0</v>
      </c>
      <c r="AJ24" s="16" t="str">
        <f t="shared" si="37"/>
        <v/>
      </c>
      <c r="AK24" s="81"/>
      <c r="AL24" s="88">
        <v>10931000</v>
      </c>
      <c r="AM24" s="80">
        <v>14319000</v>
      </c>
      <c r="AN24" s="18">
        <f t="shared" si="11"/>
        <v>-0.2366087017249808</v>
      </c>
      <c r="AO24" s="16" t="b">
        <f t="shared" si="12"/>
        <v>0</v>
      </c>
      <c r="AP24" s="16" t="b">
        <f t="shared" si="13"/>
        <v>1</v>
      </c>
      <c r="AQ24" s="16" t="str">
        <f t="shared" si="38"/>
        <v/>
      </c>
      <c r="AR24" s="81"/>
      <c r="AS24" s="20" t="s">
        <v>3592</v>
      </c>
      <c r="AT24" s="20">
        <v>5117266</v>
      </c>
      <c r="AU24" s="20" t="s">
        <v>3593</v>
      </c>
      <c r="AV24" s="241">
        <v>8.8071999999999999</v>
      </c>
      <c r="AW24" s="20">
        <v>918559</v>
      </c>
      <c r="AX24" s="20">
        <v>437677</v>
      </c>
      <c r="AY24" s="243">
        <v>636590</v>
      </c>
      <c r="AZ24" s="243">
        <v>665148</v>
      </c>
      <c r="BA24" s="18">
        <v>435157</v>
      </c>
      <c r="BB24" s="18">
        <v>268013</v>
      </c>
      <c r="BC24" s="273">
        <v>407</v>
      </c>
      <c r="BD24" s="273">
        <v>131957.60415247516</v>
      </c>
      <c r="BE24" s="273">
        <f t="shared" si="14"/>
        <v>263915.20830495033</v>
      </c>
      <c r="BF24" s="273">
        <f t="shared" si="15"/>
        <v>1050517</v>
      </c>
      <c r="BG24" s="273">
        <f t="shared" si="16"/>
        <v>1182474.2083049503</v>
      </c>
      <c r="BH24" s="78"/>
      <c r="BI24" s="81" t="s">
        <v>215</v>
      </c>
      <c r="BJ24" s="77" t="s">
        <v>215</v>
      </c>
      <c r="BK24" s="16" t="b">
        <f t="shared" si="17"/>
        <v>1</v>
      </c>
      <c r="BL24" s="16" t="str">
        <f t="shared" si="18"/>
        <v>ok</v>
      </c>
      <c r="BM24" s="82"/>
      <c r="BN24" s="81" t="s">
        <v>293</v>
      </c>
      <c r="BO24" s="83" t="s">
        <v>293</v>
      </c>
      <c r="BP24" s="16" t="b">
        <f t="shared" si="19"/>
        <v>1</v>
      </c>
      <c r="BQ24" s="16" t="str">
        <f t="shared" si="20"/>
        <v>ok</v>
      </c>
      <c r="BR24" s="78"/>
      <c r="BS24" s="81" t="s">
        <v>83</v>
      </c>
      <c r="BT24" s="77" t="s">
        <v>83</v>
      </c>
      <c r="BU24" s="16" t="b">
        <f t="shared" si="21"/>
        <v>1</v>
      </c>
      <c r="BV24" s="16" t="str">
        <f t="shared" si="22"/>
        <v>ok</v>
      </c>
      <c r="BW24" s="78"/>
      <c r="BX24" s="78" t="s">
        <v>67</v>
      </c>
      <c r="BY24" s="77" t="s">
        <v>67</v>
      </c>
      <c r="BZ24" s="16" t="b">
        <f t="shared" si="23"/>
        <v>1</v>
      </c>
      <c r="CA24" s="16" t="str">
        <f t="shared" si="24"/>
        <v>ok</v>
      </c>
      <c r="CB24" s="78"/>
      <c r="CC24" s="78" t="s">
        <v>67</v>
      </c>
      <c r="CD24" s="77" t="s">
        <v>67</v>
      </c>
      <c r="CE24" s="16" t="b">
        <f t="shared" si="25"/>
        <v>1</v>
      </c>
      <c r="CF24" s="16" t="str">
        <f t="shared" si="26"/>
        <v>ok</v>
      </c>
      <c r="CG24" s="78"/>
      <c r="CH24" s="78"/>
      <c r="CI24" s="77"/>
      <c r="CJ24" s="18">
        <f t="shared" si="34"/>
        <v>0</v>
      </c>
      <c r="CK24" s="16" t="b">
        <f t="shared" si="27"/>
        <v>1</v>
      </c>
      <c r="CL24" s="16" t="b">
        <f t="shared" si="28"/>
        <v>1</v>
      </c>
      <c r="CM24" s="16" t="str">
        <f t="shared" si="29"/>
        <v>ok</v>
      </c>
      <c r="CN24" s="78"/>
      <c r="CO24" s="81" t="s">
        <v>78</v>
      </c>
      <c r="CP24" s="77" t="s">
        <v>78</v>
      </c>
      <c r="CQ24" s="16" t="b">
        <f t="shared" si="30"/>
        <v>1</v>
      </c>
      <c r="CR24" s="16" t="str">
        <f t="shared" si="31"/>
        <v>ok</v>
      </c>
      <c r="CS24" s="78"/>
      <c r="CT24" s="48" t="b">
        <f t="shared" si="32"/>
        <v>0</v>
      </c>
      <c r="CU24" s="78"/>
      <c r="CV24" s="38" t="b">
        <f t="shared" si="33"/>
        <v>0</v>
      </c>
      <c r="CW24" s="38"/>
      <c r="CX24" s="67"/>
      <c r="CY24" s="29"/>
      <c r="CZ24" s="419">
        <f t="shared" si="39"/>
        <v>5.6105610561056105E-2</v>
      </c>
      <c r="DA24" s="24">
        <f t="shared" si="35"/>
        <v>1528.5022350000002</v>
      </c>
    </row>
    <row r="25" spans="1:105" ht="25.5" x14ac:dyDescent="0.25">
      <c r="A25" s="29"/>
      <c r="B25" s="48" t="s">
        <v>935</v>
      </c>
      <c r="C25" s="48" t="s">
        <v>936</v>
      </c>
      <c r="D25" s="48" t="s">
        <v>937</v>
      </c>
      <c r="E25" s="48" t="s">
        <v>938</v>
      </c>
      <c r="F25" s="66" t="s">
        <v>939</v>
      </c>
      <c r="G25" s="44" t="s">
        <v>940</v>
      </c>
      <c r="H25" s="44" t="s">
        <v>941</v>
      </c>
      <c r="I25" s="48" t="s">
        <v>942</v>
      </c>
      <c r="J25" s="48"/>
      <c r="K25" s="48"/>
      <c r="L25" s="48"/>
      <c r="M25" s="48" t="s">
        <v>943</v>
      </c>
      <c r="N25" s="48" t="s">
        <v>944</v>
      </c>
      <c r="O25" s="78" t="s">
        <v>97</v>
      </c>
      <c r="P25" s="77" t="s">
        <v>97</v>
      </c>
      <c r="Q25" s="16" t="b">
        <f t="shared" si="0"/>
        <v>1</v>
      </c>
      <c r="R25" s="16" t="str">
        <f t="shared" si="1"/>
        <v>ok</v>
      </c>
      <c r="S25" s="78"/>
      <c r="T25" s="13"/>
      <c r="U25" s="80"/>
      <c r="V25" s="18">
        <f t="shared" si="2"/>
        <v>0</v>
      </c>
      <c r="W25" s="18" t="b">
        <f t="shared" si="3"/>
        <v>1</v>
      </c>
      <c r="X25" s="16" t="str">
        <f t="shared" si="4"/>
        <v>ok</v>
      </c>
      <c r="Y25" s="78"/>
      <c r="Z25" s="88"/>
      <c r="AA25" s="80"/>
      <c r="AB25" s="18">
        <f t="shared" si="5"/>
        <v>0</v>
      </c>
      <c r="AC25" s="18" t="b">
        <f t="shared" si="6"/>
        <v>1</v>
      </c>
      <c r="AD25" s="18" t="str">
        <f t="shared" si="7"/>
        <v>ok</v>
      </c>
      <c r="AE25" s="78"/>
      <c r="AF25" s="88">
        <v>8404000</v>
      </c>
      <c r="AG25" s="80">
        <v>17925000</v>
      </c>
      <c r="AH25" s="18">
        <f t="shared" si="8"/>
        <v>-0.53115760111576016</v>
      </c>
      <c r="AI25" s="16" t="b">
        <f t="shared" si="9"/>
        <v>0</v>
      </c>
      <c r="AJ25" s="16" t="str">
        <f t="shared" si="37"/>
        <v/>
      </c>
      <c r="AK25" s="81"/>
      <c r="AL25" s="88">
        <v>16808000</v>
      </c>
      <c r="AM25" s="80">
        <v>52679000</v>
      </c>
      <c r="AN25" s="18">
        <f t="shared" si="11"/>
        <v>-0.68093547713510127</v>
      </c>
      <c r="AO25" s="16" t="b">
        <f t="shared" si="12"/>
        <v>0</v>
      </c>
      <c r="AP25" s="16" t="b">
        <f t="shared" si="13"/>
        <v>1</v>
      </c>
      <c r="AQ25" s="16" t="str">
        <f t="shared" si="38"/>
        <v/>
      </c>
      <c r="AR25" s="81"/>
      <c r="AS25" s="20">
        <v>2823990</v>
      </c>
      <c r="AT25" s="20" t="s">
        <v>3594</v>
      </c>
      <c r="AU25" s="20" t="s">
        <v>3595</v>
      </c>
      <c r="AV25" s="241">
        <v>5.1414400000000002</v>
      </c>
      <c r="AW25" s="20">
        <v>6361798</v>
      </c>
      <c r="AX25" s="20">
        <v>2703221</v>
      </c>
      <c r="AY25" s="243">
        <v>137678</v>
      </c>
      <c r="AZ25" s="243">
        <v>186644</v>
      </c>
      <c r="BA25" s="18">
        <v>9861308</v>
      </c>
      <c r="BB25" s="18">
        <v>5260599</v>
      </c>
      <c r="BC25" s="273">
        <v>3401</v>
      </c>
      <c r="BD25" s="273">
        <v>497073.82577203092</v>
      </c>
      <c r="BE25" s="273">
        <f t="shared" si="14"/>
        <v>994147.65154406184</v>
      </c>
      <c r="BF25" s="273">
        <f t="shared" si="15"/>
        <v>6858872</v>
      </c>
      <c r="BG25" s="273">
        <f t="shared" si="16"/>
        <v>7355945.6515440615</v>
      </c>
      <c r="BH25" s="78"/>
      <c r="BI25" s="81" t="s">
        <v>215</v>
      </c>
      <c r="BJ25" s="77" t="s">
        <v>215</v>
      </c>
      <c r="BK25" s="16" t="b">
        <f t="shared" si="17"/>
        <v>1</v>
      </c>
      <c r="BL25" s="16" t="str">
        <f t="shared" si="18"/>
        <v>ok</v>
      </c>
      <c r="BM25" s="82"/>
      <c r="BN25" s="78" t="s">
        <v>294</v>
      </c>
      <c r="BO25" s="77" t="s">
        <v>294</v>
      </c>
      <c r="BP25" s="16" t="b">
        <f t="shared" si="19"/>
        <v>1</v>
      </c>
      <c r="BQ25" s="16" t="str">
        <f t="shared" si="20"/>
        <v>ok</v>
      </c>
      <c r="BR25" s="78"/>
      <c r="BS25" s="81" t="s">
        <v>83</v>
      </c>
      <c r="BT25" s="77" t="s">
        <v>83</v>
      </c>
      <c r="BU25" s="16" t="b">
        <f t="shared" si="21"/>
        <v>1</v>
      </c>
      <c r="BV25" s="16" t="str">
        <f t="shared" si="22"/>
        <v>ok</v>
      </c>
      <c r="BW25" s="78"/>
      <c r="BX25" s="78" t="s">
        <v>67</v>
      </c>
      <c r="BY25" s="77" t="s">
        <v>67</v>
      </c>
      <c r="BZ25" s="16" t="b">
        <f t="shared" si="23"/>
        <v>1</v>
      </c>
      <c r="CA25" s="16" t="str">
        <f t="shared" si="24"/>
        <v>ok</v>
      </c>
      <c r="CB25" s="78"/>
      <c r="CC25" s="78" t="s">
        <v>67</v>
      </c>
      <c r="CD25" s="77" t="s">
        <v>67</v>
      </c>
      <c r="CE25" s="16" t="b">
        <f t="shared" si="25"/>
        <v>1</v>
      </c>
      <c r="CF25" s="16" t="str">
        <f t="shared" si="26"/>
        <v>ok</v>
      </c>
      <c r="CG25" s="78"/>
      <c r="CH25" s="78"/>
      <c r="CI25" s="77"/>
      <c r="CJ25" s="18">
        <f t="shared" si="34"/>
        <v>0</v>
      </c>
      <c r="CK25" s="16" t="b">
        <f t="shared" si="27"/>
        <v>1</v>
      </c>
      <c r="CL25" s="16" t="b">
        <f t="shared" si="28"/>
        <v>1</v>
      </c>
      <c r="CM25" s="16" t="str">
        <f t="shared" si="29"/>
        <v>ok</v>
      </c>
      <c r="CN25" s="78"/>
      <c r="CO25" s="81" t="s">
        <v>78</v>
      </c>
      <c r="CP25" s="77" t="s">
        <v>78</v>
      </c>
      <c r="CQ25" s="16" t="b">
        <f t="shared" si="30"/>
        <v>1</v>
      </c>
      <c r="CR25" s="16" t="str">
        <f t="shared" si="31"/>
        <v>ok</v>
      </c>
      <c r="CS25" s="78"/>
      <c r="CT25" s="48" t="b">
        <f t="shared" si="32"/>
        <v>0</v>
      </c>
      <c r="CU25" s="78"/>
      <c r="CV25" s="38" t="b">
        <f t="shared" si="33"/>
        <v>0</v>
      </c>
      <c r="CW25" s="38"/>
      <c r="CX25" s="67"/>
      <c r="CY25" s="29"/>
      <c r="CZ25" s="419">
        <f t="shared" si="39"/>
        <v>5.6105610561056105E-2</v>
      </c>
      <c r="DA25" s="24">
        <f t="shared" si="35"/>
        <v>9979.6587600000003</v>
      </c>
    </row>
    <row r="26" spans="1:105" ht="25.5" x14ac:dyDescent="0.25">
      <c r="A26" s="29"/>
      <c r="B26" s="48" t="s">
        <v>945</v>
      </c>
      <c r="C26" s="48" t="s">
        <v>946</v>
      </c>
      <c r="D26" s="48" t="s">
        <v>947</v>
      </c>
      <c r="E26" s="48" t="s">
        <v>948</v>
      </c>
      <c r="F26" s="66" t="s">
        <v>949</v>
      </c>
      <c r="G26" s="44"/>
      <c r="H26" s="44"/>
      <c r="I26" s="48"/>
      <c r="J26" s="48"/>
      <c r="K26" s="48"/>
      <c r="L26" s="48"/>
      <c r="M26" s="48"/>
      <c r="N26" s="48"/>
      <c r="O26" s="78" t="s">
        <v>97</v>
      </c>
      <c r="P26" s="77" t="s">
        <v>97</v>
      </c>
      <c r="Q26" s="16" t="b">
        <f t="shared" si="0"/>
        <v>1</v>
      </c>
      <c r="R26" s="16" t="str">
        <f t="shared" si="1"/>
        <v>ok</v>
      </c>
      <c r="S26" s="78"/>
      <c r="T26" s="13"/>
      <c r="U26" s="80"/>
      <c r="V26" s="18">
        <f t="shared" si="2"/>
        <v>0</v>
      </c>
      <c r="W26" s="18" t="b">
        <f t="shared" si="3"/>
        <v>1</v>
      </c>
      <c r="X26" s="16" t="str">
        <f t="shared" si="4"/>
        <v>ok</v>
      </c>
      <c r="Y26" s="78"/>
      <c r="Z26" s="88"/>
      <c r="AA26" s="80"/>
      <c r="AB26" s="18">
        <f t="shared" si="5"/>
        <v>0</v>
      </c>
      <c r="AC26" s="18" t="b">
        <f t="shared" si="6"/>
        <v>1</v>
      </c>
      <c r="AD26" s="18" t="str">
        <f t="shared" si="7"/>
        <v>ok</v>
      </c>
      <c r="AE26" s="78"/>
      <c r="AF26" s="88">
        <v>28815000</v>
      </c>
      <c r="AG26" s="80">
        <v>17833000</v>
      </c>
      <c r="AH26" s="18">
        <f t="shared" si="8"/>
        <v>0.61582459485224028</v>
      </c>
      <c r="AI26" s="16" t="b">
        <f t="shared" si="9"/>
        <v>0</v>
      </c>
      <c r="AJ26" s="16" t="str">
        <f t="shared" si="37"/>
        <v/>
      </c>
      <c r="AK26" s="81"/>
      <c r="AL26" s="88">
        <v>91247000</v>
      </c>
      <c r="AM26" s="80">
        <v>66076000</v>
      </c>
      <c r="AN26" s="18">
        <f t="shared" si="11"/>
        <v>0.38094012954779344</v>
      </c>
      <c r="AO26" s="16" t="b">
        <f t="shared" si="12"/>
        <v>0</v>
      </c>
      <c r="AP26" s="16" t="b">
        <f t="shared" si="13"/>
        <v>1</v>
      </c>
      <c r="AQ26" s="16" t="str">
        <f t="shared" si="38"/>
        <v/>
      </c>
      <c r="AR26" s="81"/>
      <c r="AS26" s="20">
        <v>37180785</v>
      </c>
      <c r="AT26" s="20">
        <v>21955116</v>
      </c>
      <c r="AU26" s="20" t="s">
        <v>3596</v>
      </c>
      <c r="AV26" s="241">
        <v>8.8244199999999999</v>
      </c>
      <c r="AW26" s="20">
        <v>5012341</v>
      </c>
      <c r="AX26" s="20">
        <v>7323388</v>
      </c>
      <c r="AY26" s="243">
        <v>3996174</v>
      </c>
      <c r="AZ26" s="243">
        <v>7071870</v>
      </c>
      <c r="BA26" s="18">
        <v>7652579</v>
      </c>
      <c r="BB26" s="18" t="s">
        <v>3597</v>
      </c>
      <c r="BC26" s="273">
        <v>8042</v>
      </c>
      <c r="BD26" s="273">
        <v>1704329.1634484853</v>
      </c>
      <c r="BE26" s="273">
        <f t="shared" si="14"/>
        <v>3408658.3268969706</v>
      </c>
      <c r="BF26" s="273">
        <f t="shared" si="15"/>
        <v>6716670</v>
      </c>
      <c r="BG26" s="273">
        <f t="shared" si="16"/>
        <v>8420999.3268969711</v>
      </c>
      <c r="BH26" s="78"/>
      <c r="BI26" s="81" t="s">
        <v>215</v>
      </c>
      <c r="BJ26" s="77" t="s">
        <v>215</v>
      </c>
      <c r="BK26" s="16" t="b">
        <f t="shared" si="17"/>
        <v>1</v>
      </c>
      <c r="BL26" s="16" t="str">
        <f t="shared" si="18"/>
        <v>ok</v>
      </c>
      <c r="BM26" s="82"/>
      <c r="BN26" s="78" t="s">
        <v>294</v>
      </c>
      <c r="BO26" s="77" t="s">
        <v>294</v>
      </c>
      <c r="BP26" s="16" t="b">
        <f t="shared" si="19"/>
        <v>1</v>
      </c>
      <c r="BQ26" s="16" t="str">
        <f t="shared" si="20"/>
        <v>ok</v>
      </c>
      <c r="BR26" s="78"/>
      <c r="BS26" s="81" t="s">
        <v>83</v>
      </c>
      <c r="BT26" s="77" t="s">
        <v>83</v>
      </c>
      <c r="BU26" s="16" t="b">
        <f t="shared" si="21"/>
        <v>1</v>
      </c>
      <c r="BV26" s="16" t="str">
        <f t="shared" si="22"/>
        <v>ok</v>
      </c>
      <c r="BW26" s="78"/>
      <c r="BX26" s="78" t="s">
        <v>67</v>
      </c>
      <c r="BY26" s="77" t="s">
        <v>67</v>
      </c>
      <c r="BZ26" s="16" t="b">
        <f t="shared" si="23"/>
        <v>1</v>
      </c>
      <c r="CA26" s="16" t="str">
        <f t="shared" si="24"/>
        <v>ok</v>
      </c>
      <c r="CB26" s="78"/>
      <c r="CC26" s="78" t="s">
        <v>67</v>
      </c>
      <c r="CD26" s="77" t="s">
        <v>67</v>
      </c>
      <c r="CE26" s="16" t="b">
        <f t="shared" si="25"/>
        <v>1</v>
      </c>
      <c r="CF26" s="16" t="str">
        <f t="shared" si="26"/>
        <v>ok</v>
      </c>
      <c r="CG26" s="78"/>
      <c r="CH26" s="78"/>
      <c r="CI26" s="77"/>
      <c r="CJ26" s="18">
        <f t="shared" si="34"/>
        <v>0</v>
      </c>
      <c r="CK26" s="16" t="b">
        <f t="shared" si="27"/>
        <v>1</v>
      </c>
      <c r="CL26" s="16" t="b">
        <f t="shared" si="28"/>
        <v>1</v>
      </c>
      <c r="CM26" s="16" t="str">
        <f t="shared" si="29"/>
        <v>ok</v>
      </c>
      <c r="CN26" s="78"/>
      <c r="CO26" s="81" t="s">
        <v>78</v>
      </c>
      <c r="CP26" s="77" t="s">
        <v>78</v>
      </c>
      <c r="CQ26" s="16" t="b">
        <f t="shared" si="30"/>
        <v>1</v>
      </c>
      <c r="CR26" s="16" t="str">
        <f t="shared" si="31"/>
        <v>ok</v>
      </c>
      <c r="CS26" s="78"/>
      <c r="CT26" s="48" t="b">
        <f t="shared" si="32"/>
        <v>0</v>
      </c>
      <c r="CU26" s="78"/>
      <c r="CV26" s="38" t="b">
        <f t="shared" si="33"/>
        <v>0</v>
      </c>
      <c r="CW26" s="38"/>
      <c r="CX26" s="67"/>
      <c r="CY26" s="29"/>
      <c r="CZ26" s="419">
        <f t="shared" si="39"/>
        <v>5.6105610561056105E-2</v>
      </c>
      <c r="DA26" s="24">
        <f t="shared" si="35"/>
        <v>9772.7548499999994</v>
      </c>
    </row>
    <row r="27" spans="1:105" ht="25.5" x14ac:dyDescent="0.25">
      <c r="A27" s="29"/>
      <c r="B27" s="48" t="s">
        <v>950</v>
      </c>
      <c r="C27" s="48" t="s">
        <v>951</v>
      </c>
      <c r="D27" s="48" t="s">
        <v>952</v>
      </c>
      <c r="E27" s="48" t="s">
        <v>953</v>
      </c>
      <c r="F27" s="66" t="s">
        <v>954</v>
      </c>
      <c r="G27" s="66" t="s">
        <v>955</v>
      </c>
      <c r="H27" s="44">
        <v>456</v>
      </c>
      <c r="I27" s="48" t="s">
        <v>956</v>
      </c>
      <c r="J27" s="48" t="s">
        <v>957</v>
      </c>
      <c r="K27" s="48"/>
      <c r="L27" s="48"/>
      <c r="M27" s="48"/>
      <c r="N27" s="48"/>
      <c r="O27" s="78" t="s">
        <v>97</v>
      </c>
      <c r="P27" s="77" t="s">
        <v>97</v>
      </c>
      <c r="Q27" s="16" t="b">
        <f t="shared" si="0"/>
        <v>1</v>
      </c>
      <c r="R27" s="16" t="str">
        <f t="shared" si="1"/>
        <v>ok</v>
      </c>
      <c r="S27" s="78"/>
      <c r="T27" s="13"/>
      <c r="U27" s="80"/>
      <c r="V27" s="18">
        <f t="shared" si="2"/>
        <v>0</v>
      </c>
      <c r="W27" s="18" t="b">
        <f t="shared" si="3"/>
        <v>1</v>
      </c>
      <c r="X27" s="16" t="str">
        <f t="shared" si="4"/>
        <v>ok</v>
      </c>
      <c r="Y27" s="78"/>
      <c r="Z27" s="88"/>
      <c r="AA27" s="80"/>
      <c r="AB27" s="18">
        <f t="shared" si="5"/>
        <v>0</v>
      </c>
      <c r="AC27" s="18" t="b">
        <f t="shared" si="6"/>
        <v>1</v>
      </c>
      <c r="AD27" s="18" t="str">
        <f t="shared" si="7"/>
        <v>ok</v>
      </c>
      <c r="AE27" s="78"/>
      <c r="AF27" s="88">
        <v>19910000</v>
      </c>
      <c r="AG27" s="80">
        <v>17559000</v>
      </c>
      <c r="AH27" s="18">
        <f t="shared" si="8"/>
        <v>0.13389145167720257</v>
      </c>
      <c r="AI27" s="16" t="b">
        <f t="shared" si="9"/>
        <v>0</v>
      </c>
      <c r="AJ27" s="16" t="str">
        <f t="shared" si="37"/>
        <v/>
      </c>
      <c r="AK27" s="81"/>
      <c r="AL27" s="88">
        <v>22811000</v>
      </c>
      <c r="AM27" s="80">
        <v>17559000</v>
      </c>
      <c r="AN27" s="18">
        <f t="shared" si="11"/>
        <v>0.29910587163278091</v>
      </c>
      <c r="AO27" s="16" t="b">
        <f t="shared" si="12"/>
        <v>0</v>
      </c>
      <c r="AP27" s="16" t="b">
        <f t="shared" si="13"/>
        <v>1</v>
      </c>
      <c r="AQ27" s="16" t="str">
        <f t="shared" si="38"/>
        <v/>
      </c>
      <c r="AR27" s="81"/>
      <c r="AS27" s="20">
        <v>19323690</v>
      </c>
      <c r="AT27" s="20">
        <v>63685298</v>
      </c>
      <c r="AU27" s="20" t="s">
        <v>3598</v>
      </c>
      <c r="AV27" s="241">
        <v>0.40576000000000001</v>
      </c>
      <c r="AW27" s="20">
        <v>5870452</v>
      </c>
      <c r="AX27" s="20" t="s">
        <v>3599</v>
      </c>
      <c r="AY27" s="243" t="s">
        <v>3600</v>
      </c>
      <c r="AZ27" s="243">
        <v>9821203</v>
      </c>
      <c r="BA27" s="18">
        <v>7134264</v>
      </c>
      <c r="BB27" s="18">
        <v>7932986</v>
      </c>
      <c r="BC27" s="273">
        <v>8667</v>
      </c>
      <c r="BD27" s="273">
        <v>1177622.5453499686</v>
      </c>
      <c r="BE27" s="273">
        <f t="shared" si="14"/>
        <v>2355245.0906999372</v>
      </c>
      <c r="BF27" s="273">
        <f t="shared" si="15"/>
        <v>7048075</v>
      </c>
      <c r="BG27" s="273">
        <f t="shared" si="16"/>
        <v>8225697.0906999372</v>
      </c>
      <c r="BH27" s="78"/>
      <c r="BI27" s="81" t="s">
        <v>215</v>
      </c>
      <c r="BJ27" s="77" t="s">
        <v>215</v>
      </c>
      <c r="BK27" s="16" t="b">
        <f t="shared" si="17"/>
        <v>1</v>
      </c>
      <c r="BL27" s="16" t="str">
        <f t="shared" si="18"/>
        <v>ok</v>
      </c>
      <c r="BM27" s="51"/>
      <c r="BN27" s="78" t="s">
        <v>296</v>
      </c>
      <c r="BO27" s="77" t="s">
        <v>296</v>
      </c>
      <c r="BP27" s="16" t="b">
        <f t="shared" si="19"/>
        <v>1</v>
      </c>
      <c r="BQ27" s="16" t="str">
        <f t="shared" si="20"/>
        <v>ok</v>
      </c>
      <c r="BR27" s="78"/>
      <c r="BS27" s="81" t="s">
        <v>83</v>
      </c>
      <c r="BT27" s="77" t="s">
        <v>83</v>
      </c>
      <c r="BU27" s="16" t="b">
        <f t="shared" si="21"/>
        <v>1</v>
      </c>
      <c r="BV27" s="16" t="str">
        <f t="shared" si="22"/>
        <v>ok</v>
      </c>
      <c r="BW27" s="78"/>
      <c r="BX27" s="78" t="s">
        <v>67</v>
      </c>
      <c r="BY27" s="77" t="s">
        <v>67</v>
      </c>
      <c r="BZ27" s="16" t="b">
        <f t="shared" si="23"/>
        <v>1</v>
      </c>
      <c r="CA27" s="16" t="str">
        <f t="shared" si="24"/>
        <v>ok</v>
      </c>
      <c r="CB27" s="78"/>
      <c r="CC27" s="78" t="s">
        <v>67</v>
      </c>
      <c r="CD27" s="77" t="s">
        <v>67</v>
      </c>
      <c r="CE27" s="16" t="b">
        <f t="shared" si="25"/>
        <v>1</v>
      </c>
      <c r="CF27" s="16" t="str">
        <f t="shared" si="26"/>
        <v>ok</v>
      </c>
      <c r="CG27" s="78"/>
      <c r="CH27" s="78"/>
      <c r="CI27" s="77"/>
      <c r="CJ27" s="18">
        <f t="shared" si="34"/>
        <v>0</v>
      </c>
      <c r="CK27" s="16" t="b">
        <f t="shared" si="27"/>
        <v>1</v>
      </c>
      <c r="CL27" s="16" t="b">
        <f t="shared" si="28"/>
        <v>1</v>
      </c>
      <c r="CM27" s="16" t="str">
        <f t="shared" si="29"/>
        <v>ok</v>
      </c>
      <c r="CN27" s="78"/>
      <c r="CO27" s="81" t="s">
        <v>78</v>
      </c>
      <c r="CP27" s="77" t="s">
        <v>78</v>
      </c>
      <c r="CQ27" s="16" t="b">
        <f t="shared" si="30"/>
        <v>1</v>
      </c>
      <c r="CR27" s="16" t="str">
        <f t="shared" si="31"/>
        <v>ok</v>
      </c>
      <c r="CS27" s="78"/>
      <c r="CT27" s="48" t="b">
        <f t="shared" si="32"/>
        <v>0</v>
      </c>
      <c r="CU27" s="78"/>
      <c r="CV27" s="38" t="b">
        <f t="shared" si="33"/>
        <v>0</v>
      </c>
      <c r="CW27" s="38"/>
      <c r="CX27" s="67"/>
      <c r="CY27" s="29"/>
      <c r="CZ27" s="419">
        <f t="shared" si="39"/>
        <v>5.6105610561056105E-2</v>
      </c>
      <c r="DA27" s="24">
        <f t="shared" si="35"/>
        <v>10254.949124999999</v>
      </c>
    </row>
    <row r="28" spans="1:105" ht="25.5" x14ac:dyDescent="0.25">
      <c r="A28" s="29"/>
      <c r="B28" s="48" t="s">
        <v>958</v>
      </c>
      <c r="C28" s="48" t="s">
        <v>959</v>
      </c>
      <c r="D28" s="48" t="s">
        <v>960</v>
      </c>
      <c r="E28" s="48" t="s">
        <v>961</v>
      </c>
      <c r="F28" s="107" t="s">
        <v>962</v>
      </c>
      <c r="G28" s="66"/>
      <c r="H28" s="44"/>
      <c r="I28" s="48"/>
      <c r="J28" s="48"/>
      <c r="K28" s="48"/>
      <c r="L28" s="48"/>
      <c r="M28" s="48"/>
      <c r="N28" s="48"/>
      <c r="O28" s="78" t="s">
        <v>97</v>
      </c>
      <c r="P28" s="77" t="s">
        <v>97</v>
      </c>
      <c r="Q28" s="16" t="b">
        <f t="shared" si="0"/>
        <v>1</v>
      </c>
      <c r="R28" s="16" t="str">
        <f t="shared" si="1"/>
        <v>ok</v>
      </c>
      <c r="S28" s="78"/>
      <c r="T28" s="13"/>
      <c r="U28" s="80"/>
      <c r="V28" s="18">
        <f t="shared" si="2"/>
        <v>0</v>
      </c>
      <c r="W28" s="18" t="b">
        <f t="shared" si="3"/>
        <v>1</v>
      </c>
      <c r="X28" s="16" t="str">
        <f t="shared" si="4"/>
        <v>ok</v>
      </c>
      <c r="Y28" s="78"/>
      <c r="Z28" s="88"/>
      <c r="AA28" s="80"/>
      <c r="AB28" s="18">
        <f t="shared" si="5"/>
        <v>0</v>
      </c>
      <c r="AC28" s="18" t="b">
        <f t="shared" si="6"/>
        <v>1</v>
      </c>
      <c r="AD28" s="18" t="str">
        <f t="shared" si="7"/>
        <v>ok</v>
      </c>
      <c r="AE28" s="78"/>
      <c r="AF28" s="88">
        <v>1740000</v>
      </c>
      <c r="AG28" s="80">
        <v>2380000</v>
      </c>
      <c r="AH28" s="18">
        <f t="shared" si="8"/>
        <v>-0.26890756302521007</v>
      </c>
      <c r="AI28" s="16" t="b">
        <f t="shared" si="9"/>
        <v>0</v>
      </c>
      <c r="AJ28" s="16" t="str">
        <f t="shared" si="37"/>
        <v/>
      </c>
      <c r="AK28" s="81"/>
      <c r="AL28" s="88">
        <v>6150000</v>
      </c>
      <c r="AM28" s="80">
        <v>9520000</v>
      </c>
      <c r="AN28" s="18">
        <f t="shared" si="11"/>
        <v>-0.35399159663865548</v>
      </c>
      <c r="AO28" s="16" t="b">
        <f t="shared" si="12"/>
        <v>0</v>
      </c>
      <c r="AP28" s="16" t="b">
        <f t="shared" si="13"/>
        <v>1</v>
      </c>
      <c r="AQ28" s="16" t="str">
        <f t="shared" si="38"/>
        <v/>
      </c>
      <c r="AR28" s="81"/>
      <c r="AS28" s="20">
        <v>5973913</v>
      </c>
      <c r="AT28" s="20">
        <v>1028038</v>
      </c>
      <c r="AU28" s="20" t="s">
        <v>3601</v>
      </c>
      <c r="AV28" s="241">
        <v>4.0528199999999996</v>
      </c>
      <c r="AW28" s="20">
        <v>849999</v>
      </c>
      <c r="AX28" s="20">
        <v>87894</v>
      </c>
      <c r="AY28" s="243">
        <v>363395</v>
      </c>
      <c r="AZ28" s="243">
        <v>714313</v>
      </c>
      <c r="BA28" s="18">
        <v>190466</v>
      </c>
      <c r="BB28" s="18">
        <v>134442</v>
      </c>
      <c r="BC28" s="273">
        <v>533</v>
      </c>
      <c r="BD28" s="273">
        <v>102916.28472671751</v>
      </c>
      <c r="BE28" s="273">
        <f t="shared" si="14"/>
        <v>205832.56945343502</v>
      </c>
      <c r="BF28" s="273">
        <f t="shared" si="15"/>
        <v>952915</v>
      </c>
      <c r="BG28" s="273">
        <f t="shared" si="16"/>
        <v>1055831.569453435</v>
      </c>
      <c r="BH28" s="78"/>
      <c r="BI28" s="81" t="s">
        <v>215</v>
      </c>
      <c r="BJ28" s="77" t="s">
        <v>215</v>
      </c>
      <c r="BK28" s="16" t="b">
        <f t="shared" si="17"/>
        <v>1</v>
      </c>
      <c r="BL28" s="16" t="str">
        <f t="shared" si="18"/>
        <v>ok</v>
      </c>
      <c r="BM28" s="100"/>
      <c r="BN28" s="78" t="s">
        <v>297</v>
      </c>
      <c r="BO28" s="77" t="s">
        <v>297</v>
      </c>
      <c r="BP28" s="16" t="b">
        <f t="shared" si="19"/>
        <v>1</v>
      </c>
      <c r="BQ28" s="16" t="str">
        <f t="shared" si="20"/>
        <v>ok</v>
      </c>
      <c r="BR28" s="78"/>
      <c r="BS28" s="81" t="s">
        <v>83</v>
      </c>
      <c r="BT28" s="77" t="s">
        <v>83</v>
      </c>
      <c r="BU28" s="16" t="b">
        <f t="shared" si="21"/>
        <v>1</v>
      </c>
      <c r="BV28" s="16" t="str">
        <f t="shared" si="22"/>
        <v>ok</v>
      </c>
      <c r="BW28" s="78"/>
      <c r="BX28" s="78" t="s">
        <v>67</v>
      </c>
      <c r="BY28" s="77" t="s">
        <v>67</v>
      </c>
      <c r="BZ28" s="16" t="b">
        <f t="shared" si="23"/>
        <v>1</v>
      </c>
      <c r="CA28" s="16" t="str">
        <f t="shared" si="24"/>
        <v>ok</v>
      </c>
      <c r="CB28" s="78"/>
      <c r="CC28" s="78" t="s">
        <v>67</v>
      </c>
      <c r="CD28" s="77" t="s">
        <v>67</v>
      </c>
      <c r="CE28" s="16" t="b">
        <f t="shared" si="25"/>
        <v>1</v>
      </c>
      <c r="CF28" s="16" t="str">
        <f t="shared" si="26"/>
        <v>ok</v>
      </c>
      <c r="CG28" s="78"/>
      <c r="CH28" s="78"/>
      <c r="CI28" s="77"/>
      <c r="CJ28" s="18">
        <f t="shared" si="34"/>
        <v>0</v>
      </c>
      <c r="CK28" s="16" t="b">
        <f t="shared" si="27"/>
        <v>1</v>
      </c>
      <c r="CL28" s="16" t="b">
        <f t="shared" si="28"/>
        <v>1</v>
      </c>
      <c r="CM28" s="16" t="str">
        <f t="shared" si="29"/>
        <v>ok</v>
      </c>
      <c r="CN28" s="78"/>
      <c r="CO28" s="81" t="s">
        <v>78</v>
      </c>
      <c r="CP28" s="77" t="s">
        <v>78</v>
      </c>
      <c r="CQ28" s="16" t="b">
        <f t="shared" si="30"/>
        <v>1</v>
      </c>
      <c r="CR28" s="16" t="str">
        <f t="shared" si="31"/>
        <v>ok</v>
      </c>
      <c r="CS28" s="78"/>
      <c r="CT28" s="48" t="b">
        <f t="shared" si="32"/>
        <v>0</v>
      </c>
      <c r="CU28" s="78"/>
      <c r="CV28" s="38" t="b">
        <f t="shared" si="33"/>
        <v>0</v>
      </c>
      <c r="CW28" s="38"/>
      <c r="CX28" s="67"/>
      <c r="CY28" s="29"/>
      <c r="CZ28" s="419">
        <f t="shared" si="39"/>
        <v>5.6105610561056105E-2</v>
      </c>
      <c r="DA28" s="24">
        <f t="shared" si="35"/>
        <v>1386.491325</v>
      </c>
    </row>
    <row r="29" spans="1:105" s="331" customFormat="1" ht="25.5" x14ac:dyDescent="0.25">
      <c r="A29" s="29"/>
      <c r="B29" s="48" t="s">
        <v>963</v>
      </c>
      <c r="C29" s="48" t="s">
        <v>964</v>
      </c>
      <c r="D29" s="48" t="s">
        <v>965</v>
      </c>
      <c r="E29" s="48" t="s">
        <v>966</v>
      </c>
      <c r="F29" s="75" t="s">
        <v>967</v>
      </c>
      <c r="G29" s="48" t="s">
        <v>968</v>
      </c>
      <c r="H29" s="48" t="s">
        <v>969</v>
      </c>
      <c r="I29" s="48" t="s">
        <v>970</v>
      </c>
      <c r="J29" s="48" t="s">
        <v>971</v>
      </c>
      <c r="K29" s="48"/>
      <c r="L29" s="48"/>
      <c r="M29" s="48"/>
      <c r="N29" s="48"/>
      <c r="O29" s="78" t="s">
        <v>97</v>
      </c>
      <c r="P29" s="77" t="s">
        <v>97</v>
      </c>
      <c r="Q29" s="16" t="b">
        <f t="shared" si="0"/>
        <v>1</v>
      </c>
      <c r="R29" s="16" t="str">
        <f t="shared" si="1"/>
        <v>ok</v>
      </c>
      <c r="S29" s="78"/>
      <c r="T29" s="13"/>
      <c r="U29" s="80"/>
      <c r="V29" s="18">
        <f t="shared" si="2"/>
        <v>0</v>
      </c>
      <c r="W29" s="18" t="b">
        <f t="shared" si="3"/>
        <v>1</v>
      </c>
      <c r="X29" s="16" t="str">
        <f t="shared" si="4"/>
        <v>ok</v>
      </c>
      <c r="Y29" s="78"/>
      <c r="Z29" s="88"/>
      <c r="AA29" s="80"/>
      <c r="AB29" s="18">
        <f t="shared" si="5"/>
        <v>0</v>
      </c>
      <c r="AC29" s="18" t="b">
        <f t="shared" si="6"/>
        <v>1</v>
      </c>
      <c r="AD29" s="18" t="str">
        <f t="shared" si="7"/>
        <v>ok</v>
      </c>
      <c r="AE29" s="78"/>
      <c r="AF29" s="88">
        <v>15728000</v>
      </c>
      <c r="AG29" s="80">
        <v>19842000</v>
      </c>
      <c r="AH29" s="18">
        <f t="shared" si="8"/>
        <v>-0.20733796996270537</v>
      </c>
      <c r="AI29" s="16" t="b">
        <f t="shared" si="9"/>
        <v>0</v>
      </c>
      <c r="AJ29" s="16" t="str">
        <f t="shared" si="37"/>
        <v/>
      </c>
      <c r="AK29" s="81"/>
      <c r="AL29" s="88">
        <v>52827000</v>
      </c>
      <c r="AM29" s="80">
        <v>81614000</v>
      </c>
      <c r="AN29" s="18">
        <f t="shared" si="11"/>
        <v>-0.35272134682775014</v>
      </c>
      <c r="AO29" s="16" t="b">
        <f t="shared" si="12"/>
        <v>0</v>
      </c>
      <c r="AP29" s="16" t="b">
        <f t="shared" si="13"/>
        <v>1</v>
      </c>
      <c r="AQ29" s="16" t="str">
        <f t="shared" si="38"/>
        <v/>
      </c>
      <c r="AR29" s="81"/>
      <c r="AS29" s="20">
        <v>51777680</v>
      </c>
      <c r="AT29" s="20">
        <v>37780788</v>
      </c>
      <c r="AU29" s="20" t="s">
        <v>3602</v>
      </c>
      <c r="AV29" s="241">
        <v>6.8933099999999996</v>
      </c>
      <c r="AW29" s="20">
        <v>1971618</v>
      </c>
      <c r="AX29" s="20" t="s">
        <v>3603</v>
      </c>
      <c r="AY29" s="243">
        <v>565822</v>
      </c>
      <c r="AZ29" s="243">
        <v>7338041</v>
      </c>
      <c r="BA29" s="18">
        <v>8997039</v>
      </c>
      <c r="BB29" s="18">
        <v>5189958</v>
      </c>
      <c r="BC29" s="273">
        <v>2403</v>
      </c>
      <c r="BD29" s="273">
        <v>930268.57826540957</v>
      </c>
      <c r="BE29" s="273">
        <f t="shared" si="14"/>
        <v>1860537.1565308191</v>
      </c>
      <c r="BF29" s="273">
        <f t="shared" si="15"/>
        <v>2901887</v>
      </c>
      <c r="BG29" s="273">
        <f t="shared" si="16"/>
        <v>3832155.1565308189</v>
      </c>
      <c r="BH29" s="78"/>
      <c r="BI29" s="81" t="s">
        <v>215</v>
      </c>
      <c r="BJ29" s="77" t="s">
        <v>215</v>
      </c>
      <c r="BK29" s="16" t="b">
        <f t="shared" si="17"/>
        <v>1</v>
      </c>
      <c r="BL29" s="16" t="str">
        <f t="shared" si="18"/>
        <v>ok</v>
      </c>
      <c r="BM29" s="82"/>
      <c r="BN29" s="78" t="s">
        <v>292</v>
      </c>
      <c r="BO29" s="77" t="s">
        <v>292</v>
      </c>
      <c r="BP29" s="16" t="b">
        <f t="shared" si="19"/>
        <v>1</v>
      </c>
      <c r="BQ29" s="16" t="str">
        <f t="shared" si="20"/>
        <v>ok</v>
      </c>
      <c r="BR29" s="78"/>
      <c r="BS29" s="81" t="s">
        <v>77</v>
      </c>
      <c r="BT29" s="77" t="s">
        <v>77</v>
      </c>
      <c r="BU29" s="16" t="b">
        <f t="shared" si="21"/>
        <v>1</v>
      </c>
      <c r="BV29" s="16" t="str">
        <f t="shared" si="22"/>
        <v>ok</v>
      </c>
      <c r="BW29" s="78"/>
      <c r="BX29" s="78" t="s">
        <v>67</v>
      </c>
      <c r="BY29" s="77" t="s">
        <v>67</v>
      </c>
      <c r="BZ29" s="16" t="b">
        <f t="shared" si="23"/>
        <v>1</v>
      </c>
      <c r="CA29" s="16" t="str">
        <f t="shared" si="24"/>
        <v>ok</v>
      </c>
      <c r="CB29" s="78"/>
      <c r="CC29" s="78" t="s">
        <v>67</v>
      </c>
      <c r="CD29" s="77" t="s">
        <v>67</v>
      </c>
      <c r="CE29" s="16" t="b">
        <f t="shared" si="25"/>
        <v>1</v>
      </c>
      <c r="CF29" s="16" t="str">
        <f t="shared" si="26"/>
        <v>ok</v>
      </c>
      <c r="CG29" s="78"/>
      <c r="CH29" s="78"/>
      <c r="CI29" s="77"/>
      <c r="CJ29" s="18">
        <f t="shared" si="34"/>
        <v>0</v>
      </c>
      <c r="CK29" s="16" t="b">
        <f t="shared" si="27"/>
        <v>1</v>
      </c>
      <c r="CL29" s="16" t="b">
        <f t="shared" si="28"/>
        <v>1</v>
      </c>
      <c r="CM29" s="16" t="str">
        <f t="shared" si="29"/>
        <v>ok</v>
      </c>
      <c r="CN29" s="78"/>
      <c r="CO29" s="81" t="s">
        <v>78</v>
      </c>
      <c r="CP29" s="77" t="s">
        <v>78</v>
      </c>
      <c r="CQ29" s="16" t="b">
        <f t="shared" si="30"/>
        <v>1</v>
      </c>
      <c r="CR29" s="16" t="str">
        <f t="shared" si="31"/>
        <v>ok</v>
      </c>
      <c r="CS29" s="78"/>
      <c r="CT29" s="48" t="b">
        <f t="shared" si="32"/>
        <v>0</v>
      </c>
      <c r="CU29" s="78"/>
      <c r="CV29" s="38" t="b">
        <f t="shared" si="33"/>
        <v>0</v>
      </c>
      <c r="CW29" s="38"/>
      <c r="CX29" s="67"/>
      <c r="CY29" s="29"/>
      <c r="CZ29" s="419">
        <f t="shared" si="39"/>
        <v>5.6105610561056105E-2</v>
      </c>
      <c r="DA29" s="24">
        <f t="shared" si="35"/>
        <v>4222.2455849999997</v>
      </c>
    </row>
    <row r="30" spans="1:105" ht="25.5" x14ac:dyDescent="0.25">
      <c r="A30" s="29"/>
      <c r="B30" s="48" t="s">
        <v>972</v>
      </c>
      <c r="C30" s="48" t="s">
        <v>973</v>
      </c>
      <c r="D30" s="48" t="s">
        <v>974</v>
      </c>
      <c r="E30" s="48" t="s">
        <v>975</v>
      </c>
      <c r="F30" s="75" t="s">
        <v>976</v>
      </c>
      <c r="G30" s="48" t="s">
        <v>977</v>
      </c>
      <c r="H30" s="48" t="s">
        <v>978</v>
      </c>
      <c r="I30" s="48" t="s">
        <v>979</v>
      </c>
      <c r="J30" s="48" t="s">
        <v>980</v>
      </c>
      <c r="K30" s="48" t="s">
        <v>981</v>
      </c>
      <c r="L30" s="48"/>
      <c r="M30" s="48" t="s">
        <v>982</v>
      </c>
      <c r="N30" s="48" t="s">
        <v>983</v>
      </c>
      <c r="O30" s="78" t="s">
        <v>76</v>
      </c>
      <c r="P30" s="77" t="s">
        <v>76</v>
      </c>
      <c r="Q30" s="16" t="b">
        <f t="shared" si="0"/>
        <v>1</v>
      </c>
      <c r="R30" s="16" t="str">
        <f t="shared" si="1"/>
        <v>ok</v>
      </c>
      <c r="S30" s="78"/>
      <c r="T30" s="13">
        <v>3078294315</v>
      </c>
      <c r="U30" s="80">
        <v>3078294315</v>
      </c>
      <c r="V30" s="18">
        <f t="shared" si="2"/>
        <v>0</v>
      </c>
      <c r="W30" s="18" t="b">
        <f t="shared" si="3"/>
        <v>1</v>
      </c>
      <c r="X30" s="16" t="str">
        <f t="shared" si="4"/>
        <v>ok</v>
      </c>
      <c r="Y30" s="78"/>
      <c r="Z30" s="88">
        <v>1732392049</v>
      </c>
      <c r="AA30" s="80">
        <v>1732392049</v>
      </c>
      <c r="AB30" s="18">
        <f t="shared" si="5"/>
        <v>0</v>
      </c>
      <c r="AC30" s="18" t="b">
        <f t="shared" si="6"/>
        <v>1</v>
      </c>
      <c r="AD30" s="18" t="str">
        <f t="shared" si="7"/>
        <v>ok</v>
      </c>
      <c r="AE30" s="78"/>
      <c r="AF30" s="88">
        <v>171255600</v>
      </c>
      <c r="AG30" s="80">
        <v>511615791</v>
      </c>
      <c r="AH30" s="18">
        <f t="shared" si="8"/>
        <v>-0.66526521852410925</v>
      </c>
      <c r="AI30" s="16" t="b">
        <f t="shared" si="9"/>
        <v>0</v>
      </c>
      <c r="AJ30" s="16" t="str">
        <f t="shared" si="37"/>
        <v/>
      </c>
      <c r="AK30" s="81"/>
      <c r="AL30" s="88">
        <v>428139000</v>
      </c>
      <c r="AM30" s="80">
        <v>1023231582</v>
      </c>
      <c r="AN30" s="18">
        <f t="shared" si="11"/>
        <v>-0.58158152315513656</v>
      </c>
      <c r="AO30" s="16" t="b">
        <f t="shared" si="12"/>
        <v>0</v>
      </c>
      <c r="AP30" s="16" t="b">
        <f t="shared" si="13"/>
        <v>1</v>
      </c>
      <c r="AQ30" s="16" t="str">
        <f t="shared" si="38"/>
        <v/>
      </c>
      <c r="AR30" s="81"/>
      <c r="AS30" s="20">
        <v>5687918817</v>
      </c>
      <c r="AT30" s="20">
        <v>1381417137</v>
      </c>
      <c r="AU30" s="20" t="s">
        <v>3604</v>
      </c>
      <c r="AV30" s="241">
        <v>0.94877999999999996</v>
      </c>
      <c r="AW30" s="20">
        <v>937182</v>
      </c>
      <c r="AX30" s="20">
        <v>3670841</v>
      </c>
      <c r="AY30" s="243">
        <v>844156</v>
      </c>
      <c r="AZ30" s="243">
        <v>6578672</v>
      </c>
      <c r="BA30" s="18">
        <v>1900234</v>
      </c>
      <c r="BB30" s="18">
        <v>5372291</v>
      </c>
      <c r="BC30" s="273">
        <v>6018</v>
      </c>
      <c r="BD30" s="273">
        <v>756605.02533729968</v>
      </c>
      <c r="BE30" s="273">
        <f t="shared" si="14"/>
        <v>1513210.0506745994</v>
      </c>
      <c r="BF30" s="273">
        <f t="shared" si="15"/>
        <v>1693787</v>
      </c>
      <c r="BG30" s="273">
        <f t="shared" si="16"/>
        <v>2450392.0506745996</v>
      </c>
      <c r="BH30" s="78"/>
      <c r="BI30" s="81" t="s">
        <v>65</v>
      </c>
      <c r="BJ30" s="77" t="s">
        <v>65</v>
      </c>
      <c r="BK30" s="16" t="b">
        <f t="shared" si="17"/>
        <v>1</v>
      </c>
      <c r="BL30" s="16" t="str">
        <f t="shared" si="18"/>
        <v>ok</v>
      </c>
      <c r="BM30" s="82"/>
      <c r="BN30" s="78"/>
      <c r="BO30" s="77"/>
      <c r="BP30" s="16" t="b">
        <f t="shared" si="19"/>
        <v>1</v>
      </c>
      <c r="BQ30" s="16" t="str">
        <f t="shared" si="20"/>
        <v>ok</v>
      </c>
      <c r="BR30" s="78"/>
      <c r="BS30" s="81" t="s">
        <v>77</v>
      </c>
      <c r="BT30" s="77" t="s">
        <v>77</v>
      </c>
      <c r="BU30" s="16" t="b">
        <f t="shared" si="21"/>
        <v>1</v>
      </c>
      <c r="BV30" s="16" t="str">
        <f t="shared" si="22"/>
        <v>ok</v>
      </c>
      <c r="BW30" s="78"/>
      <c r="BX30" s="78" t="s">
        <v>67</v>
      </c>
      <c r="BY30" s="77" t="s">
        <v>67</v>
      </c>
      <c r="BZ30" s="16" t="b">
        <f t="shared" si="23"/>
        <v>1</v>
      </c>
      <c r="CA30" s="16" t="str">
        <f t="shared" si="24"/>
        <v>ok</v>
      </c>
      <c r="CB30" s="78"/>
      <c r="CC30" s="78" t="s">
        <v>67</v>
      </c>
      <c r="CD30" s="77" t="s">
        <v>67</v>
      </c>
      <c r="CE30" s="16" t="b">
        <f t="shared" si="25"/>
        <v>1</v>
      </c>
      <c r="CF30" s="16" t="str">
        <f t="shared" si="26"/>
        <v>ok</v>
      </c>
      <c r="CG30" s="78"/>
      <c r="CH30" s="78"/>
      <c r="CI30" s="77"/>
      <c r="CJ30" s="18">
        <f t="shared" si="34"/>
        <v>0</v>
      </c>
      <c r="CK30" s="16" t="b">
        <f t="shared" si="27"/>
        <v>1</v>
      </c>
      <c r="CL30" s="16" t="b">
        <f t="shared" si="28"/>
        <v>1</v>
      </c>
      <c r="CM30" s="16" t="str">
        <f t="shared" si="29"/>
        <v>ok</v>
      </c>
      <c r="CN30" s="78"/>
      <c r="CO30" s="81" t="s">
        <v>78</v>
      </c>
      <c r="CP30" s="77" t="s">
        <v>78</v>
      </c>
      <c r="CQ30" s="16" t="b">
        <f t="shared" si="30"/>
        <v>1</v>
      </c>
      <c r="CR30" s="16" t="str">
        <f t="shared" si="31"/>
        <v>ok</v>
      </c>
      <c r="CS30" s="78"/>
      <c r="CT30" s="48" t="b">
        <f t="shared" si="32"/>
        <v>0</v>
      </c>
      <c r="CU30" s="78"/>
      <c r="CV30" s="38" t="b">
        <f t="shared" si="33"/>
        <v>0</v>
      </c>
      <c r="CW30" s="38"/>
      <c r="CX30" s="38"/>
      <c r="CY30" s="29"/>
      <c r="CZ30" s="419">
        <f t="shared" si="39"/>
        <v>5.6105610561056105E-2</v>
      </c>
      <c r="DA30" s="24">
        <f t="shared" si="35"/>
        <v>2464.4600850000002</v>
      </c>
    </row>
    <row r="31" spans="1:105" ht="51" x14ac:dyDescent="0.25">
      <c r="A31" s="29"/>
      <c r="B31" s="48" t="s">
        <v>984</v>
      </c>
      <c r="C31" s="48" t="s">
        <v>985</v>
      </c>
      <c r="D31" s="48" t="s">
        <v>986</v>
      </c>
      <c r="E31" s="48" t="s">
        <v>987</v>
      </c>
      <c r="F31" s="75" t="s">
        <v>988</v>
      </c>
      <c r="G31" s="48" t="s">
        <v>989</v>
      </c>
      <c r="H31" s="48" t="s">
        <v>990</v>
      </c>
      <c r="I31" s="48" t="s">
        <v>991</v>
      </c>
      <c r="J31" s="48" t="s">
        <v>992</v>
      </c>
      <c r="K31" s="48" t="s">
        <v>993</v>
      </c>
      <c r="L31" s="48"/>
      <c r="M31" s="48" t="s">
        <v>994</v>
      </c>
      <c r="N31" s="48" t="s">
        <v>995</v>
      </c>
      <c r="O31" s="78" t="s">
        <v>76</v>
      </c>
      <c r="P31" s="77" t="s">
        <v>76</v>
      </c>
      <c r="Q31" s="16" t="b">
        <f t="shared" si="0"/>
        <v>1</v>
      </c>
      <c r="R31" s="16" t="str">
        <f t="shared" si="1"/>
        <v>ok</v>
      </c>
      <c r="S31" s="78"/>
      <c r="T31" s="13">
        <v>45724600</v>
      </c>
      <c r="U31" s="80">
        <v>45724600</v>
      </c>
      <c r="V31" s="18">
        <f t="shared" si="2"/>
        <v>0</v>
      </c>
      <c r="W31" s="18" t="b">
        <f t="shared" si="3"/>
        <v>1</v>
      </c>
      <c r="X31" s="16" t="str">
        <f t="shared" si="4"/>
        <v>ok</v>
      </c>
      <c r="Y31" s="78"/>
      <c r="Z31" s="88">
        <v>1191047355</v>
      </c>
      <c r="AA31" s="80">
        <v>1191047355</v>
      </c>
      <c r="AB31" s="18">
        <f t="shared" si="5"/>
        <v>0</v>
      </c>
      <c r="AC31" s="18" t="b">
        <f t="shared" si="6"/>
        <v>1</v>
      </c>
      <c r="AD31" s="18" t="str">
        <f t="shared" si="7"/>
        <v>ok</v>
      </c>
      <c r="AE31" s="78"/>
      <c r="AF31" s="88">
        <v>32821686</v>
      </c>
      <c r="AG31" s="80">
        <v>32821686</v>
      </c>
      <c r="AH31" s="18">
        <f t="shared" si="8"/>
        <v>0</v>
      </c>
      <c r="AI31" s="16" t="b">
        <f t="shared" si="9"/>
        <v>1</v>
      </c>
      <c r="AJ31" s="16" t="str">
        <f t="shared" si="37"/>
        <v>ok</v>
      </c>
      <c r="AK31" s="78"/>
      <c r="AL31" s="88">
        <v>92700750</v>
      </c>
      <c r="AM31" s="80">
        <v>92700750</v>
      </c>
      <c r="AN31" s="18">
        <f t="shared" si="11"/>
        <v>0</v>
      </c>
      <c r="AO31" s="16" t="b">
        <f t="shared" si="12"/>
        <v>1</v>
      </c>
      <c r="AP31" s="16" t="b">
        <f t="shared" si="13"/>
        <v>1</v>
      </c>
      <c r="AQ31" s="16" t="str">
        <f t="shared" si="38"/>
        <v>ok</v>
      </c>
      <c r="AR31" s="78"/>
      <c r="AS31" s="20">
        <v>1914480765</v>
      </c>
      <c r="AT31" s="20">
        <v>7889295242</v>
      </c>
      <c r="AU31" s="20" t="s">
        <v>3605</v>
      </c>
      <c r="AV31" s="241">
        <v>7.6350699999999998</v>
      </c>
      <c r="AW31" s="20">
        <v>2143318</v>
      </c>
      <c r="AX31" s="20">
        <v>3678113</v>
      </c>
      <c r="AY31" s="243">
        <v>958356</v>
      </c>
      <c r="AZ31" s="243">
        <v>834250</v>
      </c>
      <c r="BA31" s="18">
        <v>8137778</v>
      </c>
      <c r="BB31" s="18">
        <v>8872190</v>
      </c>
      <c r="BC31" s="273">
        <v>7087</v>
      </c>
      <c r="BD31" s="273">
        <v>192812.54897349895</v>
      </c>
      <c r="BE31" s="273">
        <f t="shared" si="14"/>
        <v>385625.09794699791</v>
      </c>
      <c r="BF31" s="273">
        <f t="shared" si="15"/>
        <v>2336131</v>
      </c>
      <c r="BG31" s="273">
        <f t="shared" si="16"/>
        <v>2528943.0979469977</v>
      </c>
      <c r="BH31" s="78"/>
      <c r="BI31" s="81" t="s">
        <v>71</v>
      </c>
      <c r="BJ31" s="77" t="s">
        <v>71</v>
      </c>
      <c r="BK31" s="16" t="b">
        <f t="shared" si="17"/>
        <v>1</v>
      </c>
      <c r="BL31" s="16" t="str">
        <f t="shared" si="18"/>
        <v>ok</v>
      </c>
      <c r="BM31" s="82"/>
      <c r="BN31" s="78"/>
      <c r="BO31" s="77"/>
      <c r="BP31" s="16" t="b">
        <f t="shared" si="19"/>
        <v>1</v>
      </c>
      <c r="BQ31" s="16" t="str">
        <f t="shared" si="20"/>
        <v>ok</v>
      </c>
      <c r="BR31" s="78"/>
      <c r="BS31" s="78" t="s">
        <v>79</v>
      </c>
      <c r="BT31" s="77" t="s">
        <v>79</v>
      </c>
      <c r="BU31" s="16" t="b">
        <f t="shared" si="21"/>
        <v>1</v>
      </c>
      <c r="BV31" s="16" t="str">
        <f t="shared" si="22"/>
        <v>ok</v>
      </c>
      <c r="BW31" s="78"/>
      <c r="BX31" s="78" t="s">
        <v>67</v>
      </c>
      <c r="BY31" s="77" t="s">
        <v>67</v>
      </c>
      <c r="BZ31" s="16" t="b">
        <f t="shared" si="23"/>
        <v>1</v>
      </c>
      <c r="CA31" s="16" t="str">
        <f t="shared" si="24"/>
        <v>ok</v>
      </c>
      <c r="CB31" s="78"/>
      <c r="CC31" s="78" t="s">
        <v>67</v>
      </c>
      <c r="CD31" s="77" t="s">
        <v>67</v>
      </c>
      <c r="CE31" s="16" t="b">
        <f t="shared" si="25"/>
        <v>1</v>
      </c>
      <c r="CF31" s="16" t="str">
        <f t="shared" si="26"/>
        <v>ok</v>
      </c>
      <c r="CG31" s="78"/>
      <c r="CH31" s="78"/>
      <c r="CI31" s="77"/>
      <c r="CJ31" s="18">
        <f t="shared" si="34"/>
        <v>0</v>
      </c>
      <c r="CK31" s="16" t="b">
        <f t="shared" si="27"/>
        <v>1</v>
      </c>
      <c r="CL31" s="16" t="b">
        <f t="shared" si="28"/>
        <v>1</v>
      </c>
      <c r="CM31" s="16" t="str">
        <f t="shared" si="29"/>
        <v>ok</v>
      </c>
      <c r="CN31" s="78"/>
      <c r="CO31" s="81" t="s">
        <v>78</v>
      </c>
      <c r="CP31" s="77" t="s">
        <v>78</v>
      </c>
      <c r="CQ31" s="16" t="b">
        <f t="shared" si="30"/>
        <v>1</v>
      </c>
      <c r="CR31" s="16" t="str">
        <f t="shared" si="31"/>
        <v>ok</v>
      </c>
      <c r="CS31" s="78"/>
      <c r="CT31" s="48" t="b">
        <f t="shared" si="32"/>
        <v>1</v>
      </c>
      <c r="CU31" s="78"/>
      <c r="CV31" s="38" t="b">
        <f t="shared" si="33"/>
        <v>1</v>
      </c>
      <c r="CW31" s="38"/>
      <c r="CX31" s="38"/>
      <c r="CY31" s="29"/>
      <c r="CZ31" s="419">
        <f t="shared" si="39"/>
        <v>5.6105610561056105E-2</v>
      </c>
      <c r="DA31" s="24">
        <f t="shared" si="35"/>
        <v>3399.0706049999999</v>
      </c>
    </row>
    <row r="32" spans="1:105" ht="38.25" x14ac:dyDescent="0.25">
      <c r="A32" s="29"/>
      <c r="B32" s="48" t="s">
        <v>996</v>
      </c>
      <c r="C32" s="48" t="s">
        <v>997</v>
      </c>
      <c r="D32" s="48" t="s">
        <v>998</v>
      </c>
      <c r="E32" s="48" t="s">
        <v>999</v>
      </c>
      <c r="F32" s="75" t="s">
        <v>1000</v>
      </c>
      <c r="G32" s="44" t="s">
        <v>1001</v>
      </c>
      <c r="H32" s="44" t="s">
        <v>1002</v>
      </c>
      <c r="I32" s="48"/>
      <c r="J32" s="48"/>
      <c r="K32" s="48"/>
      <c r="L32" s="48"/>
      <c r="M32" s="48" t="s">
        <v>1003</v>
      </c>
      <c r="N32" s="48" t="s">
        <v>1004</v>
      </c>
      <c r="O32" s="78" t="s">
        <v>76</v>
      </c>
      <c r="P32" s="77" t="s">
        <v>76</v>
      </c>
      <c r="Q32" s="16" t="b">
        <f t="shared" si="0"/>
        <v>1</v>
      </c>
      <c r="R32" s="16" t="str">
        <f t="shared" si="1"/>
        <v>ok</v>
      </c>
      <c r="S32" s="78"/>
      <c r="T32" s="13">
        <v>15710239</v>
      </c>
      <c r="U32" s="80">
        <v>15710239</v>
      </c>
      <c r="V32" s="18">
        <f t="shared" si="2"/>
        <v>0</v>
      </c>
      <c r="W32" s="18" t="b">
        <f t="shared" si="3"/>
        <v>1</v>
      </c>
      <c r="X32" s="16" t="str">
        <f t="shared" si="4"/>
        <v>ok</v>
      </c>
      <c r="Y32" s="78"/>
      <c r="Z32" s="88">
        <v>78984102</v>
      </c>
      <c r="AA32" s="80">
        <v>78984102</v>
      </c>
      <c r="AB32" s="18">
        <f t="shared" si="5"/>
        <v>0</v>
      </c>
      <c r="AC32" s="18" t="b">
        <f t="shared" si="6"/>
        <v>1</v>
      </c>
      <c r="AD32" s="18" t="str">
        <f t="shared" si="7"/>
        <v>ok</v>
      </c>
      <c r="AE32" s="78"/>
      <c r="AF32" s="78"/>
      <c r="AG32" s="80"/>
      <c r="AH32" s="18">
        <f t="shared" si="8"/>
        <v>0</v>
      </c>
      <c r="AI32" s="16" t="b">
        <f t="shared" si="9"/>
        <v>1</v>
      </c>
      <c r="AJ32" s="16" t="str">
        <f t="shared" si="37"/>
        <v>ok</v>
      </c>
      <c r="AK32" s="78"/>
      <c r="AL32" s="78"/>
      <c r="AM32" s="80"/>
      <c r="AN32" s="18">
        <f t="shared" si="11"/>
        <v>0</v>
      </c>
      <c r="AO32" s="16" t="b">
        <f t="shared" si="12"/>
        <v>1</v>
      </c>
      <c r="AP32" s="16" t="b">
        <f t="shared" si="13"/>
        <v>1</v>
      </c>
      <c r="AQ32" s="16" t="str">
        <f t="shared" si="38"/>
        <v>ok</v>
      </c>
      <c r="AR32" s="78"/>
      <c r="AS32" s="20">
        <v>50048573</v>
      </c>
      <c r="AT32" s="20">
        <v>5065846</v>
      </c>
      <c r="AU32" s="20" t="s">
        <v>3606</v>
      </c>
      <c r="AV32" s="241">
        <v>0.26518999999999998</v>
      </c>
      <c r="AW32" s="20">
        <v>72526</v>
      </c>
      <c r="AX32" s="20">
        <v>97157</v>
      </c>
      <c r="AY32" s="243">
        <v>90680</v>
      </c>
      <c r="AZ32" s="243">
        <v>91244</v>
      </c>
      <c r="BA32" s="18">
        <v>75962</v>
      </c>
      <c r="BB32" s="18">
        <v>143965</v>
      </c>
      <c r="BC32" s="273">
        <v>324</v>
      </c>
      <c r="BD32" s="273">
        <v>14381.182034902544</v>
      </c>
      <c r="BE32" s="273">
        <f t="shared" si="14"/>
        <v>28762.364069805088</v>
      </c>
      <c r="BF32" s="273">
        <f t="shared" si="15"/>
        <v>86907</v>
      </c>
      <c r="BG32" s="273">
        <f t="shared" si="16"/>
        <v>101288.36406980509</v>
      </c>
      <c r="BH32" s="78"/>
      <c r="BI32" s="81" t="s">
        <v>71</v>
      </c>
      <c r="BJ32" s="77" t="s">
        <v>71</v>
      </c>
      <c r="BK32" s="16" t="b">
        <f t="shared" si="17"/>
        <v>1</v>
      </c>
      <c r="BL32" s="16" t="str">
        <f t="shared" si="18"/>
        <v>ok</v>
      </c>
      <c r="BM32" s="82"/>
      <c r="BN32" s="78"/>
      <c r="BO32" s="77"/>
      <c r="BP32" s="16" t="b">
        <f t="shared" si="19"/>
        <v>1</v>
      </c>
      <c r="BQ32" s="16" t="str">
        <f t="shared" si="20"/>
        <v>ok</v>
      </c>
      <c r="BR32" s="78"/>
      <c r="BS32" s="78" t="s">
        <v>79</v>
      </c>
      <c r="BT32" s="77" t="s">
        <v>79</v>
      </c>
      <c r="BU32" s="16" t="b">
        <f t="shared" si="21"/>
        <v>1</v>
      </c>
      <c r="BV32" s="16" t="str">
        <f t="shared" si="22"/>
        <v>ok</v>
      </c>
      <c r="BW32" s="78"/>
      <c r="BX32" s="78" t="s">
        <v>67</v>
      </c>
      <c r="BY32" s="77" t="s">
        <v>67</v>
      </c>
      <c r="BZ32" s="16" t="b">
        <f t="shared" si="23"/>
        <v>1</v>
      </c>
      <c r="CA32" s="16" t="str">
        <f t="shared" si="24"/>
        <v>ok</v>
      </c>
      <c r="CB32" s="78"/>
      <c r="CC32" s="78" t="s">
        <v>67</v>
      </c>
      <c r="CD32" s="77" t="s">
        <v>67</v>
      </c>
      <c r="CE32" s="16" t="b">
        <f t="shared" si="25"/>
        <v>1</v>
      </c>
      <c r="CF32" s="16" t="str">
        <f t="shared" si="26"/>
        <v>ok</v>
      </c>
      <c r="CG32" s="78"/>
      <c r="CH32" s="78"/>
      <c r="CI32" s="77"/>
      <c r="CJ32" s="18">
        <f t="shared" si="34"/>
        <v>0</v>
      </c>
      <c r="CK32" s="16" t="b">
        <f t="shared" si="27"/>
        <v>1</v>
      </c>
      <c r="CL32" s="16" t="b">
        <f t="shared" si="28"/>
        <v>1</v>
      </c>
      <c r="CM32" s="16" t="str">
        <f t="shared" si="29"/>
        <v>ok</v>
      </c>
      <c r="CN32" s="78"/>
      <c r="CO32" s="81" t="s">
        <v>78</v>
      </c>
      <c r="CP32" s="77" t="s">
        <v>78</v>
      </c>
      <c r="CQ32" s="16" t="b">
        <f t="shared" si="30"/>
        <v>1</v>
      </c>
      <c r="CR32" s="16" t="str">
        <f t="shared" si="31"/>
        <v>ok</v>
      </c>
      <c r="CS32" s="78"/>
      <c r="CT32" s="48" t="b">
        <f t="shared" si="32"/>
        <v>1</v>
      </c>
      <c r="CU32" s="78"/>
      <c r="CV32" s="38" t="b">
        <f t="shared" si="33"/>
        <v>1</v>
      </c>
      <c r="CW32" s="38"/>
      <c r="CX32" s="38"/>
      <c r="CY32" s="29"/>
      <c r="CZ32" s="419">
        <f t="shared" si="39"/>
        <v>5.6105610561056105E-2</v>
      </c>
      <c r="DA32" s="24">
        <f t="shared" si="35"/>
        <v>126.44968500000002</v>
      </c>
    </row>
    <row r="33" spans="1:105" ht="25.5" x14ac:dyDescent="0.25">
      <c r="A33" s="29"/>
      <c r="B33" s="44" t="s">
        <v>1005</v>
      </c>
      <c r="C33" s="44" t="s">
        <v>1006</v>
      </c>
      <c r="D33" s="48" t="s">
        <v>1007</v>
      </c>
      <c r="E33" s="44" t="s">
        <v>1008</v>
      </c>
      <c r="F33" s="46" t="s">
        <v>1009</v>
      </c>
      <c r="G33" s="58" t="s">
        <v>1010</v>
      </c>
      <c r="H33" s="44" t="s">
        <v>1011</v>
      </c>
      <c r="I33" s="74"/>
      <c r="J33" s="74"/>
      <c r="K33" s="30"/>
      <c r="L33" s="10"/>
      <c r="M33" s="10" t="s">
        <v>1012</v>
      </c>
      <c r="N33" s="48" t="s">
        <v>1013</v>
      </c>
      <c r="O33" s="13" t="s">
        <v>105</v>
      </c>
      <c r="P33" s="33" t="s">
        <v>105</v>
      </c>
      <c r="Q33" s="15" t="b">
        <f t="shared" si="0"/>
        <v>1</v>
      </c>
      <c r="R33" s="15"/>
      <c r="S33" s="13"/>
      <c r="T33" s="13"/>
      <c r="U33" s="17">
        <v>0</v>
      </c>
      <c r="V33" s="18">
        <f t="shared" si="2"/>
        <v>0</v>
      </c>
      <c r="W33" s="19" t="b">
        <f t="shared" si="3"/>
        <v>1</v>
      </c>
      <c r="X33" s="15" t="str">
        <f t="shared" si="4"/>
        <v>ok</v>
      </c>
      <c r="Y33" s="20"/>
      <c r="Z33" s="13">
        <v>15000</v>
      </c>
      <c r="AA33" s="17">
        <v>20450</v>
      </c>
      <c r="AB33" s="18">
        <f t="shared" si="5"/>
        <v>-0.2665036674816626</v>
      </c>
      <c r="AC33" s="19" t="b">
        <f t="shared" si="6"/>
        <v>0</v>
      </c>
      <c r="AD33" s="19" t="str">
        <f t="shared" si="7"/>
        <v/>
      </c>
      <c r="AE33" s="13"/>
      <c r="AF33" s="13"/>
      <c r="AG33" s="17"/>
      <c r="AH33" s="18">
        <f t="shared" si="8"/>
        <v>0</v>
      </c>
      <c r="AI33" s="15" t="b">
        <f t="shared" si="9"/>
        <v>1</v>
      </c>
      <c r="AJ33" s="15" t="str">
        <f t="shared" si="37"/>
        <v>ok</v>
      </c>
      <c r="AK33" s="13"/>
      <c r="AL33" s="13"/>
      <c r="AM33" s="17"/>
      <c r="AN33" s="18">
        <f t="shared" si="11"/>
        <v>0</v>
      </c>
      <c r="AO33" s="15" t="b">
        <f t="shared" si="12"/>
        <v>1</v>
      </c>
      <c r="AP33" s="15" t="b">
        <f t="shared" si="13"/>
        <v>1</v>
      </c>
      <c r="AQ33" s="15" t="str">
        <f t="shared" si="38"/>
        <v>ok</v>
      </c>
      <c r="AR33" s="13"/>
      <c r="AS33" s="20">
        <v>13571</v>
      </c>
      <c r="AT33" s="20">
        <v>28946</v>
      </c>
      <c r="AU33" s="20" t="s">
        <v>3607</v>
      </c>
      <c r="AV33" s="241">
        <v>4.5466100000000003</v>
      </c>
      <c r="AW33" s="20">
        <v>7589</v>
      </c>
      <c r="AX33" s="20">
        <v>86038</v>
      </c>
      <c r="AY33" s="243" t="s">
        <v>3608</v>
      </c>
      <c r="AZ33" s="243">
        <v>-18282</v>
      </c>
      <c r="BA33" s="18">
        <v>3858</v>
      </c>
      <c r="BB33" s="18">
        <v>-3741</v>
      </c>
      <c r="BC33" s="273">
        <v>6</v>
      </c>
      <c r="BD33" s="273">
        <v>-9494.0276321609908</v>
      </c>
      <c r="BE33" s="273">
        <f t="shared" si="14"/>
        <v>-18988.055264321982</v>
      </c>
      <c r="BF33" s="273">
        <f t="shared" si="15"/>
        <v>-1905</v>
      </c>
      <c r="BG33" s="273">
        <f t="shared" si="16"/>
        <v>-11399.055264321982</v>
      </c>
      <c r="BH33" s="13" t="s">
        <v>252</v>
      </c>
      <c r="BI33" s="13" t="s">
        <v>71</v>
      </c>
      <c r="BJ33" s="14" t="s">
        <v>71</v>
      </c>
      <c r="BK33" s="15" t="b">
        <f t="shared" si="17"/>
        <v>1</v>
      </c>
      <c r="BL33" s="15" t="str">
        <f t="shared" si="18"/>
        <v>ok</v>
      </c>
      <c r="BM33" s="21"/>
      <c r="BN33" s="117" t="s">
        <v>253</v>
      </c>
      <c r="BO33" s="412" t="s">
        <v>254</v>
      </c>
      <c r="BP33" s="15" t="b">
        <f t="shared" si="19"/>
        <v>0</v>
      </c>
      <c r="BQ33" s="15" t="str">
        <f t="shared" si="20"/>
        <v/>
      </c>
      <c r="BR33" s="20"/>
      <c r="BS33" s="13"/>
      <c r="BT33" s="14" t="s">
        <v>128</v>
      </c>
      <c r="BU33" s="15" t="b">
        <f t="shared" si="21"/>
        <v>0</v>
      </c>
      <c r="BV33" s="15" t="str">
        <f t="shared" si="22"/>
        <v/>
      </c>
      <c r="BW33" s="13"/>
      <c r="BX33" s="13"/>
      <c r="BY33" s="14" t="s">
        <v>67</v>
      </c>
      <c r="BZ33" s="15" t="b">
        <f t="shared" si="23"/>
        <v>0</v>
      </c>
      <c r="CA33" s="15" t="str">
        <f t="shared" si="24"/>
        <v/>
      </c>
      <c r="CB33" s="13"/>
      <c r="CC33" s="13"/>
      <c r="CD33" s="14" t="s">
        <v>67</v>
      </c>
      <c r="CE33" s="15" t="b">
        <f t="shared" si="25"/>
        <v>0</v>
      </c>
      <c r="CF33" s="15" t="str">
        <f t="shared" si="26"/>
        <v/>
      </c>
      <c r="CG33" s="13"/>
      <c r="CH33" s="13"/>
      <c r="CI33" s="14"/>
      <c r="CJ33" s="18">
        <f t="shared" si="34"/>
        <v>0</v>
      </c>
      <c r="CK33" s="15" t="b">
        <f t="shared" si="27"/>
        <v>1</v>
      </c>
      <c r="CL33" s="15" t="b">
        <f t="shared" si="28"/>
        <v>1</v>
      </c>
      <c r="CM33" s="15" t="str">
        <f t="shared" si="29"/>
        <v>ok</v>
      </c>
      <c r="CN33" s="13"/>
      <c r="CO33" s="13"/>
      <c r="CP33" s="14" t="s">
        <v>78</v>
      </c>
      <c r="CQ33" s="15" t="b">
        <f t="shared" si="30"/>
        <v>0</v>
      </c>
      <c r="CR33" s="15"/>
      <c r="CS33" s="13"/>
      <c r="CT33" s="13" t="b">
        <f t="shared" si="32"/>
        <v>0</v>
      </c>
      <c r="CU33" s="73"/>
      <c r="CV33" s="12" t="b">
        <f t="shared" si="33"/>
        <v>0</v>
      </c>
      <c r="CW33" s="12"/>
      <c r="CX33" s="12"/>
      <c r="CY33" s="24"/>
      <c r="CZ33" s="419">
        <v>0</v>
      </c>
      <c r="DA33" s="24">
        <f t="shared" si="35"/>
        <v>-2.7717749999999999</v>
      </c>
    </row>
    <row r="34" spans="1:105" ht="38.25" x14ac:dyDescent="0.25">
      <c r="A34" s="29"/>
      <c r="B34" s="363" t="s">
        <v>1014</v>
      </c>
      <c r="C34" s="248" t="s">
        <v>1015</v>
      </c>
      <c r="D34" s="48" t="s">
        <v>1016</v>
      </c>
      <c r="E34" s="44" t="s">
        <v>1017</v>
      </c>
      <c r="F34" s="46" t="s">
        <v>1018</v>
      </c>
      <c r="G34" s="58" t="s">
        <v>1019</v>
      </c>
      <c r="H34" s="44" t="s">
        <v>1020</v>
      </c>
      <c r="I34" s="74">
        <v>391</v>
      </c>
      <c r="J34" s="74"/>
      <c r="K34" s="30"/>
      <c r="L34" s="10"/>
      <c r="M34" s="32" t="s">
        <v>1021</v>
      </c>
      <c r="N34" s="48" t="s">
        <v>1022</v>
      </c>
      <c r="O34" s="13" t="s">
        <v>105</v>
      </c>
      <c r="P34" s="33" t="s">
        <v>105</v>
      </c>
      <c r="Q34" s="15" t="b">
        <f t="shared" si="0"/>
        <v>1</v>
      </c>
      <c r="R34" s="15" t="str">
        <f>IF(Q34,"ok","")</f>
        <v>ok</v>
      </c>
      <c r="S34" s="13"/>
      <c r="T34" s="13"/>
      <c r="U34" s="17"/>
      <c r="V34" s="18">
        <f t="shared" si="2"/>
        <v>0</v>
      </c>
      <c r="W34" s="19" t="b">
        <f t="shared" si="3"/>
        <v>1</v>
      </c>
      <c r="X34" s="15" t="str">
        <f t="shared" si="4"/>
        <v>ok</v>
      </c>
      <c r="Y34" s="13"/>
      <c r="Z34" s="13">
        <v>7000</v>
      </c>
      <c r="AA34" s="17">
        <v>18000</v>
      </c>
      <c r="AB34" s="18">
        <f t="shared" si="5"/>
        <v>-0.61111111111111116</v>
      </c>
      <c r="AC34" s="19" t="b">
        <f t="shared" si="6"/>
        <v>0</v>
      </c>
      <c r="AD34" s="19" t="str">
        <f t="shared" si="7"/>
        <v/>
      </c>
      <c r="AE34" s="39"/>
      <c r="AF34" s="40">
        <v>300000</v>
      </c>
      <c r="AG34" s="41">
        <v>250000</v>
      </c>
      <c r="AH34" s="18">
        <f t="shared" si="8"/>
        <v>0.2</v>
      </c>
      <c r="AI34" s="15" t="b">
        <f t="shared" si="9"/>
        <v>0</v>
      </c>
      <c r="AJ34" s="15" t="str">
        <f t="shared" si="37"/>
        <v/>
      </c>
      <c r="AK34" s="13"/>
      <c r="AL34" s="13">
        <v>850000</v>
      </c>
      <c r="AM34" s="17">
        <v>1350000</v>
      </c>
      <c r="AN34" s="18">
        <f t="shared" si="11"/>
        <v>-0.37037037037037035</v>
      </c>
      <c r="AO34" s="15" t="b">
        <f t="shared" si="12"/>
        <v>0</v>
      </c>
      <c r="AP34" s="15" t="b">
        <f t="shared" si="13"/>
        <v>1</v>
      </c>
      <c r="AQ34" s="15" t="str">
        <f t="shared" si="38"/>
        <v/>
      </c>
      <c r="AR34" s="13"/>
      <c r="AS34" s="20">
        <v>266183</v>
      </c>
      <c r="AT34" s="20">
        <v>537099</v>
      </c>
      <c r="AU34" s="20" t="s">
        <v>3609</v>
      </c>
      <c r="AV34" s="241">
        <v>8.9517399999999991</v>
      </c>
      <c r="AW34" s="20">
        <v>384398</v>
      </c>
      <c r="AX34" s="20">
        <v>3771</v>
      </c>
      <c r="AY34" s="243">
        <v>-419847</v>
      </c>
      <c r="AZ34" s="243">
        <v>-542587</v>
      </c>
      <c r="BA34" s="18">
        <v>25861</v>
      </c>
      <c r="BB34" s="18">
        <v>-29882</v>
      </c>
      <c r="BC34" s="273">
        <v>551</v>
      </c>
      <c r="BD34" s="278">
        <v>-194311.09887156161</v>
      </c>
      <c r="BE34" s="273">
        <f t="shared" si="14"/>
        <v>-388622.19774312322</v>
      </c>
      <c r="BF34" s="273">
        <f t="shared" si="15"/>
        <v>190087</v>
      </c>
      <c r="BG34" s="273">
        <f t="shared" si="16"/>
        <v>-4224.1977431232226</v>
      </c>
      <c r="BH34" s="43"/>
      <c r="BI34" s="13" t="s">
        <v>215</v>
      </c>
      <c r="BJ34" s="14" t="s">
        <v>215</v>
      </c>
      <c r="BK34" s="15" t="b">
        <f t="shared" si="17"/>
        <v>1</v>
      </c>
      <c r="BL34" s="15" t="str">
        <f t="shared" si="18"/>
        <v>ok</v>
      </c>
      <c r="BM34" s="21"/>
      <c r="BN34" s="20" t="s">
        <v>257</v>
      </c>
      <c r="BO34" s="14" t="s">
        <v>258</v>
      </c>
      <c r="BP34" s="15" t="b">
        <f t="shared" si="19"/>
        <v>0</v>
      </c>
      <c r="BQ34" s="15" t="str">
        <f t="shared" si="20"/>
        <v/>
      </c>
      <c r="BR34" s="20" t="s">
        <v>259</v>
      </c>
      <c r="BS34" s="13"/>
      <c r="BT34" s="14" t="s">
        <v>83</v>
      </c>
      <c r="BU34" s="15" t="b">
        <f t="shared" si="21"/>
        <v>0</v>
      </c>
      <c r="BV34" s="15" t="str">
        <f t="shared" si="22"/>
        <v/>
      </c>
      <c r="BW34" s="13"/>
      <c r="BX34" s="13"/>
      <c r="BY34" s="14" t="s">
        <v>67</v>
      </c>
      <c r="BZ34" s="15" t="b">
        <f t="shared" si="23"/>
        <v>0</v>
      </c>
      <c r="CA34" s="15" t="str">
        <f t="shared" si="24"/>
        <v/>
      </c>
      <c r="CB34" s="13"/>
      <c r="CC34" s="13"/>
      <c r="CD34" s="14" t="s">
        <v>67</v>
      </c>
      <c r="CE34" s="15" t="b">
        <f t="shared" si="25"/>
        <v>0</v>
      </c>
      <c r="CF34" s="15" t="str">
        <f t="shared" si="26"/>
        <v/>
      </c>
      <c r="CG34" s="13"/>
      <c r="CH34" s="13"/>
      <c r="CI34" s="14"/>
      <c r="CJ34" s="18">
        <f t="shared" si="34"/>
        <v>0</v>
      </c>
      <c r="CK34" s="15" t="b">
        <f t="shared" si="27"/>
        <v>1</v>
      </c>
      <c r="CL34" s="15" t="b">
        <f t="shared" si="28"/>
        <v>1</v>
      </c>
      <c r="CM34" s="15" t="str">
        <f t="shared" si="29"/>
        <v>ok</v>
      </c>
      <c r="CN34" s="13"/>
      <c r="CO34" s="13"/>
      <c r="CP34" s="14" t="s">
        <v>78</v>
      </c>
      <c r="CQ34" s="15" t="b">
        <f t="shared" si="30"/>
        <v>0</v>
      </c>
      <c r="CR34" s="15" t="str">
        <f>IF(CQ34,"ok","")</f>
        <v/>
      </c>
      <c r="CS34" s="13"/>
      <c r="CT34" s="13" t="b">
        <f t="shared" si="32"/>
        <v>0</v>
      </c>
      <c r="CU34" s="73"/>
      <c r="CV34" s="12" t="b">
        <f t="shared" si="33"/>
        <v>0</v>
      </c>
      <c r="CW34" s="12"/>
      <c r="CX34" s="12"/>
      <c r="CY34" s="24"/>
      <c r="CZ34" s="419">
        <v>0</v>
      </c>
      <c r="DA34" s="24">
        <f t="shared" si="35"/>
        <v>276.57658500000002</v>
      </c>
    </row>
    <row r="35" spans="1:105" ht="51" x14ac:dyDescent="0.25">
      <c r="A35" s="29"/>
      <c r="B35" s="363" t="s">
        <v>1023</v>
      </c>
      <c r="C35" s="248" t="s">
        <v>1024</v>
      </c>
      <c r="D35" s="48" t="s">
        <v>1025</v>
      </c>
      <c r="E35" s="44" t="s">
        <v>1026</v>
      </c>
      <c r="F35" s="46" t="s">
        <v>1027</v>
      </c>
      <c r="G35" s="58" t="s">
        <v>1028</v>
      </c>
      <c r="H35" s="44" t="s">
        <v>1029</v>
      </c>
      <c r="I35" s="74"/>
      <c r="J35" s="74"/>
      <c r="K35" s="30"/>
      <c r="L35" s="10"/>
      <c r="M35" s="32" t="s">
        <v>1030</v>
      </c>
      <c r="N35" s="48" t="s">
        <v>1031</v>
      </c>
      <c r="O35" s="13" t="s">
        <v>105</v>
      </c>
      <c r="P35" s="33" t="s">
        <v>105</v>
      </c>
      <c r="Q35" s="15" t="b">
        <f t="shared" si="0"/>
        <v>1</v>
      </c>
      <c r="R35" s="15"/>
      <c r="S35" s="13"/>
      <c r="T35" s="13"/>
      <c r="U35" s="17">
        <v>0</v>
      </c>
      <c r="V35" s="18">
        <f t="shared" si="2"/>
        <v>0</v>
      </c>
      <c r="W35" s="19" t="b">
        <f t="shared" si="3"/>
        <v>1</v>
      </c>
      <c r="X35" s="15" t="str">
        <f t="shared" si="4"/>
        <v>ok</v>
      </c>
      <c r="Y35" s="20"/>
      <c r="Z35" s="13">
        <v>1000</v>
      </c>
      <c r="AA35" s="17">
        <v>1000</v>
      </c>
      <c r="AB35" s="18">
        <f t="shared" si="5"/>
        <v>0</v>
      </c>
      <c r="AC35" s="19" t="b">
        <f t="shared" si="6"/>
        <v>1</v>
      </c>
      <c r="AD35" s="19" t="str">
        <f t="shared" si="7"/>
        <v>ok</v>
      </c>
      <c r="AE35" s="39"/>
      <c r="AF35" s="40"/>
      <c r="AG35" s="41"/>
      <c r="AH35" s="18">
        <f t="shared" si="8"/>
        <v>0</v>
      </c>
      <c r="AI35" s="15" t="b">
        <f t="shared" si="9"/>
        <v>1</v>
      </c>
      <c r="AJ35" s="15" t="str">
        <f t="shared" si="37"/>
        <v>ok</v>
      </c>
      <c r="AK35" s="13"/>
      <c r="AL35" s="13"/>
      <c r="AM35" s="17"/>
      <c r="AN35" s="18">
        <f t="shared" si="11"/>
        <v>0</v>
      </c>
      <c r="AO35" s="15" t="b">
        <f t="shared" si="12"/>
        <v>1</v>
      </c>
      <c r="AP35" s="15" t="b">
        <f t="shared" si="13"/>
        <v>1</v>
      </c>
      <c r="AQ35" s="15" t="str">
        <f t="shared" si="38"/>
        <v>ok</v>
      </c>
      <c r="AR35" s="13"/>
      <c r="AS35" s="20">
        <v>6552</v>
      </c>
      <c r="AT35" s="20">
        <v>7487</v>
      </c>
      <c r="AU35" s="20" t="s">
        <v>3610</v>
      </c>
      <c r="AV35" s="241">
        <v>2.1409199999999999</v>
      </c>
      <c r="AW35" s="20">
        <v>2479</v>
      </c>
      <c r="AX35" s="20">
        <v>1478</v>
      </c>
      <c r="AY35" s="243">
        <v>-391</v>
      </c>
      <c r="AZ35" s="243">
        <v>-1631</v>
      </c>
      <c r="BA35" s="18">
        <v>321</v>
      </c>
      <c r="BB35" s="18">
        <v>-38</v>
      </c>
      <c r="BC35" s="273">
        <v>3</v>
      </c>
      <c r="BD35" s="273">
        <v>-632.93517547739941</v>
      </c>
      <c r="BE35" s="273">
        <f t="shared" si="14"/>
        <v>-1265.8703509547988</v>
      </c>
      <c r="BF35" s="273">
        <f t="shared" si="15"/>
        <v>1846</v>
      </c>
      <c r="BG35" s="273">
        <f t="shared" si="16"/>
        <v>1213.1296490452012</v>
      </c>
      <c r="BH35" s="43" t="s">
        <v>252</v>
      </c>
      <c r="BI35" s="13" t="s">
        <v>71</v>
      </c>
      <c r="BJ35" s="14" t="s">
        <v>71</v>
      </c>
      <c r="BK35" s="15" t="b">
        <f t="shared" si="17"/>
        <v>1</v>
      </c>
      <c r="BL35" s="15" t="str">
        <f t="shared" si="18"/>
        <v>ok</v>
      </c>
      <c r="BM35" s="21"/>
      <c r="BN35" s="20" t="s">
        <v>260</v>
      </c>
      <c r="BO35" s="26" t="s">
        <v>261</v>
      </c>
      <c r="BP35" s="15" t="b">
        <f t="shared" si="19"/>
        <v>0</v>
      </c>
      <c r="BQ35" s="15" t="str">
        <f t="shared" si="20"/>
        <v/>
      </c>
      <c r="BR35" s="20"/>
      <c r="BS35" s="13"/>
      <c r="BT35" s="14" t="s">
        <v>128</v>
      </c>
      <c r="BU35" s="15" t="b">
        <f t="shared" si="21"/>
        <v>0</v>
      </c>
      <c r="BV35" s="15" t="str">
        <f t="shared" si="22"/>
        <v/>
      </c>
      <c r="BW35" s="13"/>
      <c r="BX35" s="13"/>
      <c r="BY35" s="14" t="s">
        <v>67</v>
      </c>
      <c r="BZ35" s="15" t="b">
        <f t="shared" si="23"/>
        <v>0</v>
      </c>
      <c r="CA35" s="15" t="str">
        <f t="shared" si="24"/>
        <v/>
      </c>
      <c r="CB35" s="13"/>
      <c r="CC35" s="13"/>
      <c r="CD35" s="14" t="s">
        <v>67</v>
      </c>
      <c r="CE35" s="15" t="b">
        <f t="shared" si="25"/>
        <v>0</v>
      </c>
      <c r="CF35" s="15" t="str">
        <f t="shared" si="26"/>
        <v/>
      </c>
      <c r="CG35" s="13"/>
      <c r="CH35" s="13"/>
      <c r="CI35" s="14"/>
      <c r="CJ35" s="18">
        <f t="shared" si="34"/>
        <v>0</v>
      </c>
      <c r="CK35" s="15" t="b">
        <f t="shared" si="27"/>
        <v>1</v>
      </c>
      <c r="CL35" s="15" t="b">
        <f t="shared" si="28"/>
        <v>1</v>
      </c>
      <c r="CM35" s="15" t="str">
        <f t="shared" si="29"/>
        <v>ok</v>
      </c>
      <c r="CN35" s="13"/>
      <c r="CO35" s="13"/>
      <c r="CP35" s="14" t="s">
        <v>78</v>
      </c>
      <c r="CQ35" s="15" t="b">
        <f t="shared" si="30"/>
        <v>0</v>
      </c>
      <c r="CR35" s="15"/>
      <c r="CS35" s="13"/>
      <c r="CT35" s="13" t="b">
        <f t="shared" si="32"/>
        <v>0</v>
      </c>
      <c r="CU35" s="73"/>
      <c r="CV35" s="12" t="b">
        <f t="shared" si="33"/>
        <v>0</v>
      </c>
      <c r="CW35" s="12"/>
      <c r="CX35" s="12"/>
      <c r="CY35" s="24"/>
      <c r="CZ35" s="419">
        <v>0</v>
      </c>
      <c r="DA35" s="24">
        <f t="shared" si="35"/>
        <v>2.6859300000000004</v>
      </c>
    </row>
    <row r="36" spans="1:105" ht="25.5" x14ac:dyDescent="0.25">
      <c r="A36" s="24"/>
      <c r="B36" s="199" t="s">
        <v>1032</v>
      </c>
      <c r="C36" s="36" t="s">
        <v>1033</v>
      </c>
      <c r="D36" s="48" t="s">
        <v>1034</v>
      </c>
      <c r="E36" s="10" t="s">
        <v>1035</v>
      </c>
      <c r="F36" s="11" t="s">
        <v>1036</v>
      </c>
      <c r="G36" s="31" t="s">
        <v>1037</v>
      </c>
      <c r="H36" s="10" t="s">
        <v>1038</v>
      </c>
      <c r="I36" s="10" t="s">
        <v>1039</v>
      </c>
      <c r="J36" s="381" t="s">
        <v>1040</v>
      </c>
      <c r="K36" s="381" t="s">
        <v>1041</v>
      </c>
      <c r="L36" s="61" t="s">
        <v>1042</v>
      </c>
      <c r="M36" s="32" t="s">
        <v>1043</v>
      </c>
      <c r="N36" s="48" t="s">
        <v>1044</v>
      </c>
      <c r="O36" s="13" t="s">
        <v>105</v>
      </c>
      <c r="P36" s="33" t="s">
        <v>105</v>
      </c>
      <c r="Q36" s="15" t="b">
        <f t="shared" si="0"/>
        <v>1</v>
      </c>
      <c r="R36" s="15" t="str">
        <f t="shared" ref="R36:R51" si="40">IF(Q36,"ok","")</f>
        <v>ok</v>
      </c>
      <c r="S36" s="13"/>
      <c r="T36" s="13">
        <v>0</v>
      </c>
      <c r="U36" s="17">
        <v>0</v>
      </c>
      <c r="V36" s="18">
        <f t="shared" si="2"/>
        <v>0</v>
      </c>
      <c r="W36" s="19" t="b">
        <f t="shared" si="3"/>
        <v>1</v>
      </c>
      <c r="X36" s="15" t="str">
        <f t="shared" si="4"/>
        <v>ok</v>
      </c>
      <c r="Y36" s="13"/>
      <c r="Z36" s="13">
        <v>0</v>
      </c>
      <c r="AA36" s="17">
        <v>0</v>
      </c>
      <c r="AB36" s="18">
        <f t="shared" si="5"/>
        <v>0</v>
      </c>
      <c r="AC36" s="19" t="b">
        <f t="shared" si="6"/>
        <v>1</v>
      </c>
      <c r="AD36" s="19" t="str">
        <f t="shared" si="7"/>
        <v>ok</v>
      </c>
      <c r="AE36" s="39"/>
      <c r="AF36" s="40">
        <v>2000</v>
      </c>
      <c r="AG36" s="41">
        <v>2000</v>
      </c>
      <c r="AH36" s="18">
        <f t="shared" si="8"/>
        <v>0</v>
      </c>
      <c r="AI36" s="15" t="b">
        <f t="shared" si="9"/>
        <v>1</v>
      </c>
      <c r="AJ36" s="15" t="str">
        <f t="shared" si="37"/>
        <v>ok</v>
      </c>
      <c r="AK36" s="13"/>
      <c r="AL36" s="13">
        <v>30000</v>
      </c>
      <c r="AM36" s="17">
        <v>30000</v>
      </c>
      <c r="AN36" s="18">
        <f t="shared" si="11"/>
        <v>0</v>
      </c>
      <c r="AO36" s="15" t="b">
        <f t="shared" si="12"/>
        <v>1</v>
      </c>
      <c r="AP36" s="15" t="b">
        <f t="shared" si="13"/>
        <v>1</v>
      </c>
      <c r="AQ36" s="15" t="str">
        <f t="shared" si="38"/>
        <v>ok</v>
      </c>
      <c r="AR36" s="13"/>
      <c r="AS36" s="20">
        <v>7872</v>
      </c>
      <c r="AT36" s="20">
        <v>7369</v>
      </c>
      <c r="AU36" s="20" t="s">
        <v>3611</v>
      </c>
      <c r="AV36" s="241">
        <v>8.6417999999999999</v>
      </c>
      <c r="AW36" s="20">
        <v>8043</v>
      </c>
      <c r="AX36" s="20">
        <v>8779</v>
      </c>
      <c r="AY36" s="243">
        <v>8966</v>
      </c>
      <c r="AZ36" s="243">
        <v>4415</v>
      </c>
      <c r="BA36" s="18">
        <v>8310</v>
      </c>
      <c r="BB36" s="18">
        <v>7495</v>
      </c>
      <c r="BC36" s="273">
        <v>0</v>
      </c>
      <c r="BD36" s="273">
        <v>3227.6187604099141</v>
      </c>
      <c r="BE36" s="273">
        <f t="shared" si="14"/>
        <v>6455.2375208198282</v>
      </c>
      <c r="BF36" s="273">
        <f t="shared" si="15"/>
        <v>11271</v>
      </c>
      <c r="BG36" s="273">
        <f t="shared" si="16"/>
        <v>14498.237520819828</v>
      </c>
      <c r="BH36" s="43"/>
      <c r="BI36" s="13"/>
      <c r="BJ36" s="14" t="s">
        <v>215</v>
      </c>
      <c r="BK36" s="15" t="b">
        <f t="shared" si="17"/>
        <v>0</v>
      </c>
      <c r="BL36" s="15" t="str">
        <f t="shared" si="18"/>
        <v/>
      </c>
      <c r="BM36" s="21"/>
      <c r="BN36" s="13"/>
      <c r="BO36" s="14" t="s">
        <v>228</v>
      </c>
      <c r="BP36" s="15" t="b">
        <f t="shared" si="19"/>
        <v>1</v>
      </c>
      <c r="BQ36" s="15" t="str">
        <f t="shared" si="20"/>
        <v>ok</v>
      </c>
      <c r="BR36" s="13"/>
      <c r="BS36" s="13"/>
      <c r="BT36" s="14" t="s">
        <v>83</v>
      </c>
      <c r="BU36" s="15" t="b">
        <f t="shared" si="21"/>
        <v>0</v>
      </c>
      <c r="BV36" s="15" t="str">
        <f t="shared" si="22"/>
        <v/>
      </c>
      <c r="BW36" s="29"/>
      <c r="BX36" s="13" t="s">
        <v>67</v>
      </c>
      <c r="BY36" s="14" t="s">
        <v>67</v>
      </c>
      <c r="BZ36" s="15" t="b">
        <f t="shared" si="23"/>
        <v>1</v>
      </c>
      <c r="CA36" s="15" t="str">
        <f t="shared" si="24"/>
        <v>ok</v>
      </c>
      <c r="CB36" s="13"/>
      <c r="CC36" s="13" t="s">
        <v>67</v>
      </c>
      <c r="CD36" s="14" t="s">
        <v>67</v>
      </c>
      <c r="CE36" s="15" t="b">
        <f t="shared" si="25"/>
        <v>1</v>
      </c>
      <c r="CF36" s="15" t="str">
        <f t="shared" si="26"/>
        <v>ok</v>
      </c>
      <c r="CG36" s="13"/>
      <c r="CH36" s="13"/>
      <c r="CI36" s="14"/>
      <c r="CJ36" s="18">
        <f t="shared" si="34"/>
        <v>0</v>
      </c>
      <c r="CK36" s="15" t="b">
        <f t="shared" si="27"/>
        <v>1</v>
      </c>
      <c r="CL36" s="15" t="b">
        <f t="shared" si="28"/>
        <v>1</v>
      </c>
      <c r="CM36" s="15" t="str">
        <f t="shared" si="29"/>
        <v>ok</v>
      </c>
      <c r="CN36" s="13"/>
      <c r="CO36" s="13" t="s">
        <v>78</v>
      </c>
      <c r="CP36" s="14" t="s">
        <v>78</v>
      </c>
      <c r="CQ36" s="15" t="b">
        <f t="shared" si="30"/>
        <v>1</v>
      </c>
      <c r="CR36" s="15" t="str">
        <f t="shared" ref="CR36:CR51" si="41">IF(CQ36,"ok","")</f>
        <v>ok</v>
      </c>
      <c r="CS36" s="13"/>
      <c r="CT36" s="13" t="b">
        <f t="shared" si="32"/>
        <v>0</v>
      </c>
      <c r="CU36" s="13"/>
      <c r="CV36" s="12" t="b">
        <f t="shared" si="33"/>
        <v>0</v>
      </c>
      <c r="CW36" s="12"/>
      <c r="CX36" s="12"/>
      <c r="CY36" s="24"/>
      <c r="CZ36" s="419">
        <v>0</v>
      </c>
      <c r="DA36" s="24">
        <f t="shared" si="35"/>
        <v>16.399305000000002</v>
      </c>
    </row>
    <row r="37" spans="1:105" ht="25.5" x14ac:dyDescent="0.25">
      <c r="A37" s="24"/>
      <c r="B37" s="199" t="s">
        <v>1045</v>
      </c>
      <c r="C37" s="36" t="s">
        <v>1046</v>
      </c>
      <c r="D37" s="48" t="s">
        <v>1047</v>
      </c>
      <c r="E37" s="10" t="s">
        <v>1048</v>
      </c>
      <c r="F37" s="11" t="s">
        <v>1049</v>
      </c>
      <c r="G37" s="31" t="s">
        <v>1050</v>
      </c>
      <c r="H37" s="10" t="s">
        <v>1051</v>
      </c>
      <c r="I37" s="10" t="s">
        <v>1052</v>
      </c>
      <c r="J37" s="52" t="s">
        <v>1053</v>
      </c>
      <c r="K37" s="52" t="s">
        <v>1054</v>
      </c>
      <c r="L37" s="61">
        <v>320</v>
      </c>
      <c r="M37" s="32" t="s">
        <v>1055</v>
      </c>
      <c r="N37" s="48" t="s">
        <v>1056</v>
      </c>
      <c r="O37" s="13" t="s">
        <v>105</v>
      </c>
      <c r="P37" s="33" t="s">
        <v>105</v>
      </c>
      <c r="Q37" s="15" t="b">
        <f t="shared" si="0"/>
        <v>1</v>
      </c>
      <c r="R37" s="15" t="str">
        <f t="shared" si="40"/>
        <v>ok</v>
      </c>
      <c r="S37" s="13"/>
      <c r="T37" s="13">
        <v>0</v>
      </c>
      <c r="U37" s="17">
        <v>0</v>
      </c>
      <c r="V37" s="18">
        <f t="shared" si="2"/>
        <v>0</v>
      </c>
      <c r="W37" s="19" t="b">
        <f t="shared" si="3"/>
        <v>1</v>
      </c>
      <c r="X37" s="15" t="str">
        <f t="shared" si="4"/>
        <v>ok</v>
      </c>
      <c r="Y37" s="13"/>
      <c r="Z37" s="13">
        <v>100000</v>
      </c>
      <c r="AA37" s="17">
        <v>80000</v>
      </c>
      <c r="AB37" s="18">
        <f t="shared" si="5"/>
        <v>0.25</v>
      </c>
      <c r="AC37" s="19" t="b">
        <f t="shared" si="6"/>
        <v>0</v>
      </c>
      <c r="AD37" s="19" t="str">
        <f t="shared" si="7"/>
        <v/>
      </c>
      <c r="AE37" s="39"/>
      <c r="AF37" s="40">
        <v>50000</v>
      </c>
      <c r="AG37" s="41">
        <v>50000</v>
      </c>
      <c r="AH37" s="18">
        <f t="shared" si="8"/>
        <v>0</v>
      </c>
      <c r="AI37" s="15" t="b">
        <f t="shared" si="9"/>
        <v>1</v>
      </c>
      <c r="AJ37" s="15" t="str">
        <f t="shared" si="37"/>
        <v>ok</v>
      </c>
      <c r="AK37" s="13"/>
      <c r="AL37" s="13">
        <v>100000</v>
      </c>
      <c r="AM37" s="17">
        <v>100000</v>
      </c>
      <c r="AN37" s="18">
        <f t="shared" si="11"/>
        <v>0</v>
      </c>
      <c r="AO37" s="15" t="b">
        <f t="shared" si="12"/>
        <v>1</v>
      </c>
      <c r="AP37" s="15" t="b">
        <f t="shared" si="13"/>
        <v>1</v>
      </c>
      <c r="AQ37" s="15" t="str">
        <f t="shared" si="38"/>
        <v>ok</v>
      </c>
      <c r="AR37" s="13"/>
      <c r="AS37" s="20">
        <v>848595</v>
      </c>
      <c r="AT37" s="20">
        <v>431499</v>
      </c>
      <c r="AU37" s="20" t="s">
        <v>3612</v>
      </c>
      <c r="AV37" s="241">
        <v>8.5781700000000001</v>
      </c>
      <c r="AW37" s="20">
        <v>302198</v>
      </c>
      <c r="AX37" s="20">
        <v>46908</v>
      </c>
      <c r="AY37" s="243">
        <v>135964</v>
      </c>
      <c r="AZ37" s="243">
        <v>904758</v>
      </c>
      <c r="BA37" s="18">
        <v>344013</v>
      </c>
      <c r="BB37" s="18">
        <v>72699</v>
      </c>
      <c r="BC37" s="273">
        <v>12</v>
      </c>
      <c r="BD37" s="273">
        <v>242071.40703074352</v>
      </c>
      <c r="BE37" s="273">
        <f t="shared" si="14"/>
        <v>484142.81406148704</v>
      </c>
      <c r="BF37" s="273">
        <f t="shared" si="15"/>
        <v>544269</v>
      </c>
      <c r="BG37" s="273">
        <f t="shared" ref="BG37:BG68" si="42">AW37+BE37</f>
        <v>786340.81406148709</v>
      </c>
      <c r="BH37" s="43"/>
      <c r="BI37" s="13" t="s">
        <v>71</v>
      </c>
      <c r="BJ37" s="14" t="s">
        <v>71</v>
      </c>
      <c r="BK37" s="15" t="b">
        <f t="shared" si="17"/>
        <v>1</v>
      </c>
      <c r="BL37" s="15" t="str">
        <f t="shared" si="18"/>
        <v>ok</v>
      </c>
      <c r="BM37" s="21"/>
      <c r="BN37" s="13"/>
      <c r="BO37" s="14" t="s">
        <v>239</v>
      </c>
      <c r="BP37" s="15" t="b">
        <f t="shared" si="19"/>
        <v>1</v>
      </c>
      <c r="BQ37" s="15" t="str">
        <f t="shared" si="20"/>
        <v>ok</v>
      </c>
      <c r="BR37" s="13"/>
      <c r="BS37" s="13"/>
      <c r="BT37" s="14" t="s">
        <v>128</v>
      </c>
      <c r="BU37" s="15" t="b">
        <f t="shared" si="21"/>
        <v>0</v>
      </c>
      <c r="BV37" s="15" t="str">
        <f t="shared" si="22"/>
        <v/>
      </c>
      <c r="BW37" s="13"/>
      <c r="BX37" s="13" t="s">
        <v>68</v>
      </c>
      <c r="BY37" s="14" t="s">
        <v>68</v>
      </c>
      <c r="BZ37" s="15" t="b">
        <f t="shared" si="23"/>
        <v>1</v>
      </c>
      <c r="CA37" s="15" t="str">
        <f t="shared" si="24"/>
        <v>ok</v>
      </c>
      <c r="CB37" s="13"/>
      <c r="CC37" s="13" t="s">
        <v>67</v>
      </c>
      <c r="CD37" s="14" t="s">
        <v>67</v>
      </c>
      <c r="CE37" s="15" t="b">
        <f t="shared" si="25"/>
        <v>1</v>
      </c>
      <c r="CF37" s="15" t="str">
        <f t="shared" si="26"/>
        <v>ok</v>
      </c>
      <c r="CG37" s="13"/>
      <c r="CH37" s="13"/>
      <c r="CI37" s="14"/>
      <c r="CJ37" s="18">
        <f t="shared" si="34"/>
        <v>0</v>
      </c>
      <c r="CK37" s="15" t="b">
        <f t="shared" si="27"/>
        <v>1</v>
      </c>
      <c r="CL37" s="15" t="b">
        <f t="shared" si="28"/>
        <v>1</v>
      </c>
      <c r="CM37" s="15" t="str">
        <f t="shared" si="29"/>
        <v>ok</v>
      </c>
      <c r="CN37" s="13"/>
      <c r="CO37" s="13" t="s">
        <v>78</v>
      </c>
      <c r="CP37" s="14" t="s">
        <v>78</v>
      </c>
      <c r="CQ37" s="15" t="b">
        <f t="shared" si="30"/>
        <v>1</v>
      </c>
      <c r="CR37" s="15" t="str">
        <f t="shared" si="41"/>
        <v>ok</v>
      </c>
      <c r="CS37" s="13"/>
      <c r="CT37" s="13" t="b">
        <f t="shared" si="32"/>
        <v>0</v>
      </c>
      <c r="CU37" s="13"/>
      <c r="CV37" s="12" t="b">
        <f t="shared" si="33"/>
        <v>0</v>
      </c>
      <c r="CW37" s="12"/>
      <c r="CX37" s="12"/>
      <c r="CY37" s="24"/>
      <c r="CZ37" s="419">
        <v>0</v>
      </c>
      <c r="DA37" s="24">
        <f t="shared" si="35"/>
        <v>791.91139499999997</v>
      </c>
    </row>
    <row r="38" spans="1:105" ht="25.5" x14ac:dyDescent="0.25">
      <c r="A38" s="29"/>
      <c r="B38" s="48" t="s">
        <v>1057</v>
      </c>
      <c r="C38" s="203" t="s">
        <v>1058</v>
      </c>
      <c r="D38" s="48" t="s">
        <v>1059</v>
      </c>
      <c r="E38" s="48" t="s">
        <v>1060</v>
      </c>
      <c r="F38" s="75" t="s">
        <v>1061</v>
      </c>
      <c r="G38" s="48"/>
      <c r="H38" s="48"/>
      <c r="I38" s="48"/>
      <c r="J38" s="75"/>
      <c r="K38" s="75"/>
      <c r="L38" s="48"/>
      <c r="M38" s="118"/>
      <c r="N38" s="48"/>
      <c r="O38" s="78" t="s">
        <v>272</v>
      </c>
      <c r="P38" s="92" t="s">
        <v>272</v>
      </c>
      <c r="Q38" s="16" t="b">
        <f t="shared" si="0"/>
        <v>1</v>
      </c>
      <c r="R38" s="16" t="str">
        <f t="shared" si="40"/>
        <v>ok</v>
      </c>
      <c r="S38" s="78"/>
      <c r="T38" s="13">
        <v>3213156</v>
      </c>
      <c r="U38" s="80">
        <v>3172000</v>
      </c>
      <c r="V38" s="18">
        <f t="shared" si="2"/>
        <v>1.2974779319041615E-2</v>
      </c>
      <c r="W38" s="18" t="b">
        <f t="shared" si="3"/>
        <v>1</v>
      </c>
      <c r="X38" s="16" t="str">
        <f t="shared" si="4"/>
        <v>ok</v>
      </c>
      <c r="Y38" s="78"/>
      <c r="Z38" s="88"/>
      <c r="AA38" s="80"/>
      <c r="AB38" s="18">
        <f t="shared" si="5"/>
        <v>0</v>
      </c>
      <c r="AC38" s="18" t="b">
        <f t="shared" si="6"/>
        <v>1</v>
      </c>
      <c r="AD38" s="18" t="str">
        <f t="shared" si="7"/>
        <v>ok</v>
      </c>
      <c r="AE38" s="220"/>
      <c r="AF38" s="402"/>
      <c r="AG38" s="225"/>
      <c r="AH38" s="18">
        <f t="shared" si="8"/>
        <v>0</v>
      </c>
      <c r="AI38" s="16" t="b">
        <f t="shared" si="9"/>
        <v>1</v>
      </c>
      <c r="AJ38" s="16" t="s">
        <v>3</v>
      </c>
      <c r="AK38" s="78"/>
      <c r="AL38" s="88"/>
      <c r="AM38" s="119"/>
      <c r="AN38" s="18">
        <f t="shared" si="11"/>
        <v>0</v>
      </c>
      <c r="AO38" s="16" t="b">
        <f t="shared" si="12"/>
        <v>1</v>
      </c>
      <c r="AP38" s="16" t="b">
        <f t="shared" si="13"/>
        <v>1</v>
      </c>
      <c r="AQ38" s="16" t="s">
        <v>3</v>
      </c>
      <c r="AR38" s="78"/>
      <c r="AS38" s="20">
        <v>4456300</v>
      </c>
      <c r="AT38" s="20">
        <v>3796380</v>
      </c>
      <c r="AU38" s="20" t="s">
        <v>3613</v>
      </c>
      <c r="AV38" s="241">
        <v>8.4463699999999999</v>
      </c>
      <c r="AW38" s="20">
        <v>686245</v>
      </c>
      <c r="AX38" s="20">
        <v>147469</v>
      </c>
      <c r="AY38" s="243">
        <v>97170</v>
      </c>
      <c r="AZ38" s="243">
        <v>22328</v>
      </c>
      <c r="BA38" s="18">
        <v>131825</v>
      </c>
      <c r="BB38" s="18">
        <v>974560</v>
      </c>
      <c r="BC38" s="273">
        <v>208</v>
      </c>
      <c r="BD38" s="273">
        <v>25806.879885634698</v>
      </c>
      <c r="BE38" s="273">
        <f t="shared" si="14"/>
        <v>51613.759771269397</v>
      </c>
      <c r="BF38" s="273">
        <f t="shared" si="15"/>
        <v>712052</v>
      </c>
      <c r="BG38" s="273">
        <f t="shared" si="42"/>
        <v>737858.7597712694</v>
      </c>
      <c r="BH38" s="114"/>
      <c r="BI38" s="78" t="s">
        <v>65</v>
      </c>
      <c r="BJ38" s="77" t="s">
        <v>65</v>
      </c>
      <c r="BK38" s="16" t="b">
        <f t="shared" si="17"/>
        <v>1</v>
      </c>
      <c r="BL38" s="16" t="str">
        <f t="shared" si="18"/>
        <v>ok</v>
      </c>
      <c r="BM38" s="82"/>
      <c r="BN38" s="78"/>
      <c r="BO38" s="16"/>
      <c r="BP38" s="16" t="b">
        <f t="shared" si="19"/>
        <v>1</v>
      </c>
      <c r="BQ38" s="16" t="str">
        <f t="shared" si="20"/>
        <v>ok</v>
      </c>
      <c r="BR38" s="78"/>
      <c r="BS38" s="78" t="s">
        <v>79</v>
      </c>
      <c r="BT38" s="77" t="s">
        <v>79</v>
      </c>
      <c r="BU38" s="16" t="b">
        <f t="shared" si="21"/>
        <v>1</v>
      </c>
      <c r="BV38" s="16" t="str">
        <f t="shared" si="22"/>
        <v>ok</v>
      </c>
      <c r="BW38" s="78"/>
      <c r="BX38" s="78" t="s">
        <v>67</v>
      </c>
      <c r="BY38" s="77" t="s">
        <v>67</v>
      </c>
      <c r="BZ38" s="16" t="b">
        <f t="shared" si="23"/>
        <v>1</v>
      </c>
      <c r="CA38" s="16" t="str">
        <f t="shared" si="24"/>
        <v>ok</v>
      </c>
      <c r="CB38" s="78"/>
      <c r="CC38" s="78" t="s">
        <v>68</v>
      </c>
      <c r="CD38" s="77" t="s">
        <v>68</v>
      </c>
      <c r="CE38" s="16" t="b">
        <f t="shared" si="25"/>
        <v>1</v>
      </c>
      <c r="CF38" s="16" t="str">
        <f t="shared" si="26"/>
        <v>ok</v>
      </c>
      <c r="CG38" s="78"/>
      <c r="CH38" s="78">
        <v>2100</v>
      </c>
      <c r="CI38" s="77">
        <v>0</v>
      </c>
      <c r="CJ38" s="18">
        <f t="shared" si="34"/>
        <v>1</v>
      </c>
      <c r="CK38" s="16" t="b">
        <f t="shared" si="27"/>
        <v>0</v>
      </c>
      <c r="CL38" s="16" t="b">
        <f t="shared" si="28"/>
        <v>1</v>
      </c>
      <c r="CM38" s="16" t="str">
        <f t="shared" si="29"/>
        <v/>
      </c>
      <c r="CN38" s="78" t="s">
        <v>273</v>
      </c>
      <c r="CO38" s="81" t="s">
        <v>119</v>
      </c>
      <c r="CP38" s="83" t="s">
        <v>119</v>
      </c>
      <c r="CQ38" s="16" t="b">
        <f t="shared" si="30"/>
        <v>1</v>
      </c>
      <c r="CR38" s="16" t="str">
        <f t="shared" si="41"/>
        <v>ok</v>
      </c>
      <c r="CS38" s="78"/>
      <c r="CT38" s="78" t="b">
        <f t="shared" si="32"/>
        <v>1</v>
      </c>
      <c r="CU38" s="78"/>
      <c r="CV38" s="38" t="b">
        <f t="shared" si="33"/>
        <v>0</v>
      </c>
      <c r="CW38" s="38"/>
      <c r="CX38" s="38"/>
      <c r="CY38" s="29"/>
      <c r="CZ38" s="420"/>
      <c r="DA38" s="24">
        <f t="shared" si="35"/>
        <v>1036.03566</v>
      </c>
    </row>
    <row r="39" spans="1:105" ht="25.5" x14ac:dyDescent="0.25">
      <c r="A39" s="29"/>
      <c r="B39" s="115" t="s">
        <v>1062</v>
      </c>
      <c r="C39" s="203"/>
      <c r="D39" s="48"/>
      <c r="E39" s="48"/>
      <c r="F39" s="75"/>
      <c r="G39" s="48"/>
      <c r="H39" s="48"/>
      <c r="I39" s="48"/>
      <c r="J39" s="48"/>
      <c r="K39" s="48"/>
      <c r="L39" s="102"/>
      <c r="M39" s="118"/>
      <c r="N39" s="48"/>
      <c r="O39" s="78" t="s">
        <v>105</v>
      </c>
      <c r="P39" s="92" t="s">
        <v>105</v>
      </c>
      <c r="Q39" s="16" t="b">
        <f t="shared" si="0"/>
        <v>1</v>
      </c>
      <c r="R39" s="16" t="str">
        <f t="shared" si="40"/>
        <v>ok</v>
      </c>
      <c r="S39" s="78"/>
      <c r="T39" s="13"/>
      <c r="U39" s="80"/>
      <c r="V39" s="18">
        <f t="shared" si="2"/>
        <v>0</v>
      </c>
      <c r="W39" s="18" t="b">
        <f t="shared" si="3"/>
        <v>1</v>
      </c>
      <c r="X39" s="16" t="str">
        <f t="shared" si="4"/>
        <v>ok</v>
      </c>
      <c r="Y39" s="78"/>
      <c r="Z39" s="88"/>
      <c r="AA39" s="80"/>
      <c r="AB39" s="18">
        <f t="shared" si="5"/>
        <v>0</v>
      </c>
      <c r="AC39" s="18" t="b">
        <f t="shared" si="6"/>
        <v>1</v>
      </c>
      <c r="AD39" s="18" t="str">
        <f t="shared" si="7"/>
        <v>ok</v>
      </c>
      <c r="AE39" s="220"/>
      <c r="AF39" s="224">
        <v>1913011.05</v>
      </c>
      <c r="AG39" s="225">
        <v>2019016</v>
      </c>
      <c r="AH39" s="18">
        <f t="shared" si="8"/>
        <v>-5.2503273872024768E-2</v>
      </c>
      <c r="AI39" s="16" t="b">
        <f t="shared" si="9"/>
        <v>1</v>
      </c>
      <c r="AJ39" s="16" t="s">
        <v>3</v>
      </c>
      <c r="AK39" s="78"/>
      <c r="AL39" s="88">
        <v>2298727.96</v>
      </c>
      <c r="AM39" s="119">
        <v>2273124</v>
      </c>
      <c r="AN39" s="18">
        <f t="shared" si="11"/>
        <v>1.1263776195227344E-2</v>
      </c>
      <c r="AO39" s="16" t="b">
        <f t="shared" si="12"/>
        <v>1</v>
      </c>
      <c r="AP39" s="16" t="b">
        <f t="shared" si="13"/>
        <v>1</v>
      </c>
      <c r="AQ39" s="16" t="s">
        <v>3</v>
      </c>
      <c r="AR39" s="78"/>
      <c r="AS39" s="20">
        <v>9333065</v>
      </c>
      <c r="AT39" s="20">
        <v>7152856</v>
      </c>
      <c r="AU39" s="20" t="s">
        <v>3614</v>
      </c>
      <c r="AV39" s="241">
        <v>5.0457200000000002</v>
      </c>
      <c r="AW39" s="20">
        <v>4115310</v>
      </c>
      <c r="AX39" s="20">
        <v>9430690</v>
      </c>
      <c r="AZ39" s="243" t="s">
        <v>3565</v>
      </c>
      <c r="BA39" s="18">
        <v>5970729</v>
      </c>
      <c r="BB39" s="18">
        <v>7088095</v>
      </c>
      <c r="BC39" s="273" t="s">
        <v>3615</v>
      </c>
      <c r="BD39" s="273"/>
      <c r="BE39" s="273">
        <f t="shared" si="14"/>
        <v>0</v>
      </c>
      <c r="BF39" s="273">
        <f t="shared" si="15"/>
        <v>4115310</v>
      </c>
      <c r="BG39" s="273">
        <f t="shared" si="42"/>
        <v>4115310</v>
      </c>
      <c r="BH39" s="114"/>
      <c r="BI39" s="81" t="s">
        <v>215</v>
      </c>
      <c r="BJ39" s="77" t="s">
        <v>215</v>
      </c>
      <c r="BK39" s="16" t="b">
        <f t="shared" si="17"/>
        <v>1</v>
      </c>
      <c r="BL39" s="16" t="str">
        <f t="shared" si="18"/>
        <v>ok</v>
      </c>
      <c r="BM39" s="82"/>
      <c r="BN39" s="78" t="s">
        <v>309</v>
      </c>
      <c r="BO39" s="16" t="s">
        <v>309</v>
      </c>
      <c r="BP39" s="16" t="b">
        <f t="shared" si="19"/>
        <v>1</v>
      </c>
      <c r="BQ39" s="16" t="str">
        <f t="shared" si="20"/>
        <v>ok</v>
      </c>
      <c r="BR39" s="78"/>
      <c r="BS39" s="81" t="s">
        <v>83</v>
      </c>
      <c r="BT39" s="77" t="s">
        <v>83</v>
      </c>
      <c r="BU39" s="16" t="b">
        <f t="shared" si="21"/>
        <v>1</v>
      </c>
      <c r="BV39" s="16" t="str">
        <f t="shared" si="22"/>
        <v>ok</v>
      </c>
      <c r="BW39" s="78"/>
      <c r="BX39" s="78" t="s">
        <v>67</v>
      </c>
      <c r="BY39" s="77" t="s">
        <v>67</v>
      </c>
      <c r="BZ39" s="16" t="b">
        <f t="shared" si="23"/>
        <v>1</v>
      </c>
      <c r="CA39" s="16" t="str">
        <f t="shared" si="24"/>
        <v>ok</v>
      </c>
      <c r="CB39" s="78"/>
      <c r="CC39" s="78" t="s">
        <v>67</v>
      </c>
      <c r="CD39" s="77" t="s">
        <v>67</v>
      </c>
      <c r="CE39" s="16" t="b">
        <f t="shared" si="25"/>
        <v>1</v>
      </c>
      <c r="CF39" s="16" t="str">
        <f t="shared" si="26"/>
        <v>ok</v>
      </c>
      <c r="CG39" s="78"/>
      <c r="CH39" s="78"/>
      <c r="CI39" s="77"/>
      <c r="CJ39" s="18">
        <f t="shared" si="34"/>
        <v>0</v>
      </c>
      <c r="CK39" s="16" t="b">
        <f t="shared" si="27"/>
        <v>1</v>
      </c>
      <c r="CL39" s="16" t="b">
        <f t="shared" si="28"/>
        <v>1</v>
      </c>
      <c r="CM39" s="16" t="str">
        <f t="shared" si="29"/>
        <v>ok</v>
      </c>
      <c r="CN39" s="78"/>
      <c r="CO39" s="78" t="s">
        <v>78</v>
      </c>
      <c r="CP39" s="83" t="s">
        <v>78</v>
      </c>
      <c r="CQ39" s="16" t="b">
        <f t="shared" si="30"/>
        <v>1</v>
      </c>
      <c r="CR39" s="16" t="str">
        <f t="shared" si="41"/>
        <v>ok</v>
      </c>
      <c r="CS39" s="78"/>
      <c r="CT39" s="78" t="b">
        <f t="shared" si="32"/>
        <v>1</v>
      </c>
      <c r="CU39" s="78"/>
      <c r="CV39" s="38" t="b">
        <f t="shared" si="33"/>
        <v>1</v>
      </c>
      <c r="CW39" s="38"/>
      <c r="CX39" s="38"/>
      <c r="CY39" s="29"/>
      <c r="CZ39" s="420"/>
      <c r="DA39" s="24">
        <f t="shared" si="35"/>
        <v>5987.7760500000004</v>
      </c>
    </row>
    <row r="40" spans="1:105" ht="25.5" x14ac:dyDescent="0.25">
      <c r="A40" s="29"/>
      <c r="B40" s="115" t="s">
        <v>1063</v>
      </c>
      <c r="C40" s="203" t="s">
        <v>1064</v>
      </c>
      <c r="D40" s="48" t="s">
        <v>1065</v>
      </c>
      <c r="E40" s="48" t="s">
        <v>1066</v>
      </c>
      <c r="F40" s="75" t="s">
        <v>1067</v>
      </c>
      <c r="G40" s="48" t="s">
        <v>1068</v>
      </c>
      <c r="H40" s="48">
        <v>764</v>
      </c>
      <c r="I40" s="48" t="s">
        <v>1069</v>
      </c>
      <c r="J40" s="48" t="s">
        <v>1070</v>
      </c>
      <c r="K40" s="48"/>
      <c r="L40" s="102"/>
      <c r="M40" s="118"/>
      <c r="N40" s="48"/>
      <c r="O40" s="78" t="s">
        <v>105</v>
      </c>
      <c r="P40" s="92" t="s">
        <v>105</v>
      </c>
      <c r="Q40" s="16" t="b">
        <f t="shared" si="0"/>
        <v>1</v>
      </c>
      <c r="R40" s="16" t="str">
        <f t="shared" si="40"/>
        <v>ok</v>
      </c>
      <c r="S40" s="78"/>
      <c r="T40" s="13"/>
      <c r="U40" s="80"/>
      <c r="V40" s="18">
        <f t="shared" si="2"/>
        <v>0</v>
      </c>
      <c r="W40" s="18" t="b">
        <f t="shared" si="3"/>
        <v>1</v>
      </c>
      <c r="X40" s="16" t="str">
        <f t="shared" si="4"/>
        <v>ok</v>
      </c>
      <c r="Y40" s="78"/>
      <c r="Z40" s="88"/>
      <c r="AA40" s="80"/>
      <c r="AB40" s="18">
        <f t="shared" si="5"/>
        <v>0</v>
      </c>
      <c r="AC40" s="18" t="b">
        <f t="shared" si="6"/>
        <v>1</v>
      </c>
      <c r="AD40" s="18" t="str">
        <f t="shared" si="7"/>
        <v>ok</v>
      </c>
      <c r="AE40" s="220"/>
      <c r="AF40" s="224">
        <v>80</v>
      </c>
      <c r="AG40" s="225">
        <v>11742</v>
      </c>
      <c r="AH40" s="18">
        <f t="shared" si="8"/>
        <v>-0.99318685062169987</v>
      </c>
      <c r="AI40" s="16" t="b">
        <f t="shared" si="9"/>
        <v>0</v>
      </c>
      <c r="AJ40" s="16" t="s">
        <v>3</v>
      </c>
      <c r="AK40" s="29"/>
      <c r="AL40" s="88">
        <v>2657.34</v>
      </c>
      <c r="AM40" s="119">
        <v>81873</v>
      </c>
      <c r="AN40" s="18">
        <f t="shared" si="11"/>
        <v>-0.96754314609211833</v>
      </c>
      <c r="AO40" s="16" t="b">
        <f t="shared" si="12"/>
        <v>0</v>
      </c>
      <c r="AP40" s="16" t="b">
        <f t="shared" si="13"/>
        <v>1</v>
      </c>
      <c r="AQ40" s="16" t="s">
        <v>3</v>
      </c>
      <c r="AR40" s="113"/>
      <c r="AS40" s="20">
        <v>1</v>
      </c>
      <c r="AT40" s="20" t="s">
        <v>3616</v>
      </c>
      <c r="AU40" s="20" t="s">
        <v>3617</v>
      </c>
      <c r="AV40" s="241">
        <v>8.9200599999999994</v>
      </c>
      <c r="AW40" s="20">
        <v>74</v>
      </c>
      <c r="AX40" s="20">
        <v>86928</v>
      </c>
      <c r="AZ40" s="243" t="s">
        <v>3565</v>
      </c>
      <c r="BA40" s="18">
        <v>30</v>
      </c>
      <c r="BB40" s="18">
        <v>22</v>
      </c>
      <c r="BC40" s="273">
        <v>6</v>
      </c>
      <c r="BD40" s="278"/>
      <c r="BE40" s="273">
        <f t="shared" si="14"/>
        <v>0</v>
      </c>
      <c r="BF40" s="278">
        <f t="shared" si="15"/>
        <v>74</v>
      </c>
      <c r="BG40" s="278">
        <f t="shared" si="42"/>
        <v>74</v>
      </c>
      <c r="BH40" s="114"/>
      <c r="BI40" s="81" t="s">
        <v>215</v>
      </c>
      <c r="BJ40" s="77" t="s">
        <v>215</v>
      </c>
      <c r="BK40" s="16" t="b">
        <f t="shared" si="17"/>
        <v>1</v>
      </c>
      <c r="BL40" s="16" t="str">
        <f t="shared" si="18"/>
        <v>ok</v>
      </c>
      <c r="BM40" s="82"/>
      <c r="BN40" s="78" t="s">
        <v>310</v>
      </c>
      <c r="BO40" s="16" t="s">
        <v>310</v>
      </c>
      <c r="BP40" s="16" t="b">
        <f t="shared" si="19"/>
        <v>1</v>
      </c>
      <c r="BQ40" s="16" t="str">
        <f t="shared" si="20"/>
        <v>ok</v>
      </c>
      <c r="BR40" s="78"/>
      <c r="BS40" s="81" t="s">
        <v>83</v>
      </c>
      <c r="BT40" s="77" t="s">
        <v>83</v>
      </c>
      <c r="BU40" s="16" t="b">
        <f t="shared" si="21"/>
        <v>1</v>
      </c>
      <c r="BV40" s="16" t="str">
        <f t="shared" si="22"/>
        <v>ok</v>
      </c>
      <c r="BW40" s="78"/>
      <c r="BX40" s="78" t="s">
        <v>67</v>
      </c>
      <c r="BY40" s="77" t="s">
        <v>67</v>
      </c>
      <c r="BZ40" s="16" t="b">
        <f t="shared" si="23"/>
        <v>1</v>
      </c>
      <c r="CA40" s="16" t="str">
        <f t="shared" si="24"/>
        <v>ok</v>
      </c>
      <c r="CB40" s="78"/>
      <c r="CC40" s="78" t="s">
        <v>67</v>
      </c>
      <c r="CD40" s="77" t="s">
        <v>67</v>
      </c>
      <c r="CE40" s="16" t="b">
        <f t="shared" si="25"/>
        <v>1</v>
      </c>
      <c r="CF40" s="16" t="str">
        <f t="shared" si="26"/>
        <v>ok</v>
      </c>
      <c r="CG40" s="78"/>
      <c r="CH40" s="78"/>
      <c r="CI40" s="77"/>
      <c r="CJ40" s="18">
        <f t="shared" si="34"/>
        <v>0</v>
      </c>
      <c r="CK40" s="16" t="b">
        <f t="shared" si="27"/>
        <v>1</v>
      </c>
      <c r="CL40" s="16" t="b">
        <f t="shared" si="28"/>
        <v>1</v>
      </c>
      <c r="CM40" s="16" t="str">
        <f t="shared" si="29"/>
        <v>ok</v>
      </c>
      <c r="CN40" s="78"/>
      <c r="CO40" s="78" t="s">
        <v>78</v>
      </c>
      <c r="CP40" s="83" t="s">
        <v>78</v>
      </c>
      <c r="CQ40" s="16" t="b">
        <f t="shared" si="30"/>
        <v>1</v>
      </c>
      <c r="CR40" s="16" t="str">
        <f t="shared" si="41"/>
        <v>ok</v>
      </c>
      <c r="CS40" s="78"/>
      <c r="CT40" s="78" t="b">
        <f t="shared" si="32"/>
        <v>0</v>
      </c>
      <c r="CU40" s="78"/>
      <c r="CV40" s="38" t="b">
        <f t="shared" si="33"/>
        <v>1</v>
      </c>
      <c r="CW40" s="38"/>
      <c r="CX40" s="38"/>
      <c r="CY40" s="29"/>
      <c r="CZ40" s="420"/>
      <c r="DA40" s="24">
        <f t="shared" si="35"/>
        <v>0.10767</v>
      </c>
    </row>
    <row r="41" spans="1:105" ht="38.25" x14ac:dyDescent="0.25">
      <c r="A41" s="24"/>
      <c r="B41" s="199" t="s">
        <v>1071</v>
      </c>
      <c r="C41" s="36" t="s">
        <v>1072</v>
      </c>
      <c r="D41" s="48" t="s">
        <v>1073</v>
      </c>
      <c r="E41" s="10" t="s">
        <v>1074</v>
      </c>
      <c r="F41" s="11" t="s">
        <v>1075</v>
      </c>
      <c r="G41" s="31" t="s">
        <v>1076</v>
      </c>
      <c r="H41" s="10" t="s">
        <v>1077</v>
      </c>
      <c r="I41" s="10" t="s">
        <v>1078</v>
      </c>
      <c r="J41" s="52">
        <v>-19.8337824</v>
      </c>
      <c r="K41" s="52">
        <v>-84.521469789999998</v>
      </c>
      <c r="L41" s="10"/>
      <c r="M41" s="32" t="s">
        <v>1079</v>
      </c>
      <c r="N41" s="48" t="s">
        <v>1080</v>
      </c>
      <c r="O41" s="13" t="s">
        <v>105</v>
      </c>
      <c r="P41" s="33" t="s">
        <v>105</v>
      </c>
      <c r="Q41" s="15" t="b">
        <f t="shared" si="0"/>
        <v>1</v>
      </c>
      <c r="R41" s="15" t="str">
        <f t="shared" si="40"/>
        <v>ok</v>
      </c>
      <c r="S41" s="13"/>
      <c r="T41" s="13"/>
      <c r="U41" s="17">
        <v>0</v>
      </c>
      <c r="V41" s="18">
        <f t="shared" si="2"/>
        <v>0</v>
      </c>
      <c r="W41" s="19" t="b">
        <f t="shared" si="3"/>
        <v>1</v>
      </c>
      <c r="X41" s="15" t="str">
        <f t="shared" si="4"/>
        <v>ok</v>
      </c>
      <c r="Y41" s="13"/>
      <c r="Z41" s="13"/>
      <c r="AA41" s="17">
        <v>0</v>
      </c>
      <c r="AB41" s="18">
        <f t="shared" si="5"/>
        <v>0</v>
      </c>
      <c r="AC41" s="19" t="b">
        <f t="shared" si="6"/>
        <v>1</v>
      </c>
      <c r="AD41" s="19" t="str">
        <f t="shared" si="7"/>
        <v>ok</v>
      </c>
      <c r="AE41" s="39"/>
      <c r="AF41" s="45">
        <v>1700000</v>
      </c>
      <c r="AG41" s="41">
        <v>1210000</v>
      </c>
      <c r="AH41" s="18">
        <f t="shared" si="8"/>
        <v>0.4049586776859504</v>
      </c>
      <c r="AI41" s="15" t="b">
        <f t="shared" si="9"/>
        <v>0</v>
      </c>
      <c r="AJ41" s="15" t="str">
        <f t="shared" ref="AJ41:AJ50" si="43">IF(AI41,"ok","")</f>
        <v/>
      </c>
      <c r="AK41" s="20"/>
      <c r="AL41" s="13">
        <v>5600000</v>
      </c>
      <c r="AM41" s="17">
        <v>4000000</v>
      </c>
      <c r="AN41" s="18">
        <f t="shared" si="11"/>
        <v>0.4</v>
      </c>
      <c r="AO41" s="15" t="b">
        <f t="shared" si="12"/>
        <v>0</v>
      </c>
      <c r="AP41" s="15" t="b">
        <f t="shared" si="13"/>
        <v>1</v>
      </c>
      <c r="AQ41" s="15" t="str">
        <f>IF(AND(AO41,AP41),"ok","")</f>
        <v/>
      </c>
      <c r="AR41" s="117"/>
      <c r="AS41" s="20">
        <v>7898267</v>
      </c>
      <c r="AT41" s="20">
        <v>8933003</v>
      </c>
      <c r="AU41" s="20" t="s">
        <v>3618</v>
      </c>
      <c r="AV41" s="241">
        <v>4.5775699999999997</v>
      </c>
      <c r="AW41" s="20">
        <v>3809423</v>
      </c>
      <c r="AX41" s="20">
        <v>4401731</v>
      </c>
      <c r="AY41" s="243">
        <v>9906084</v>
      </c>
      <c r="AZ41" s="243">
        <v>5236021</v>
      </c>
      <c r="BA41" s="18" t="s">
        <v>3619</v>
      </c>
      <c r="BB41" s="18">
        <v>7529032</v>
      </c>
      <c r="BC41" s="273">
        <v>1823</v>
      </c>
      <c r="BD41" s="273">
        <v>2743475.9463484269</v>
      </c>
      <c r="BE41" s="273">
        <f t="shared" si="14"/>
        <v>5486951.8926968537</v>
      </c>
      <c r="BF41" s="273">
        <f t="shared" si="15"/>
        <v>6552899</v>
      </c>
      <c r="BG41" s="273">
        <f t="shared" si="42"/>
        <v>9296374.8926968537</v>
      </c>
      <c r="BH41" s="43"/>
      <c r="BI41" s="13" t="s">
        <v>215</v>
      </c>
      <c r="BJ41" s="14" t="s">
        <v>215</v>
      </c>
      <c r="BK41" s="15" t="b">
        <f t="shared" si="17"/>
        <v>1</v>
      </c>
      <c r="BL41" s="15" t="str">
        <f t="shared" si="18"/>
        <v>ok</v>
      </c>
      <c r="BM41" s="21"/>
      <c r="BN41" s="13"/>
      <c r="BO41" s="14" t="s">
        <v>311</v>
      </c>
      <c r="BP41" s="15" t="b">
        <f t="shared" si="19"/>
        <v>0</v>
      </c>
      <c r="BQ41" s="15" t="str">
        <f t="shared" si="20"/>
        <v/>
      </c>
      <c r="BR41" s="13"/>
      <c r="BS41" s="13"/>
      <c r="BT41" s="14" t="s">
        <v>83</v>
      </c>
      <c r="BU41" s="15" t="b">
        <f t="shared" si="21"/>
        <v>0</v>
      </c>
      <c r="BV41" s="15" t="str">
        <f t="shared" si="22"/>
        <v/>
      </c>
      <c r="BW41" s="13"/>
      <c r="BX41" s="13" t="s">
        <v>68</v>
      </c>
      <c r="BY41" s="14" t="s">
        <v>68</v>
      </c>
      <c r="BZ41" s="15" t="b">
        <f t="shared" si="23"/>
        <v>1</v>
      </c>
      <c r="CA41" s="15" t="str">
        <f t="shared" si="24"/>
        <v>ok</v>
      </c>
      <c r="CB41" s="13"/>
      <c r="CC41" s="13" t="s">
        <v>67</v>
      </c>
      <c r="CD41" s="14" t="s">
        <v>67</v>
      </c>
      <c r="CE41" s="15" t="b">
        <f t="shared" si="25"/>
        <v>1</v>
      </c>
      <c r="CF41" s="15" t="str">
        <f t="shared" si="26"/>
        <v>ok</v>
      </c>
      <c r="CG41" s="13"/>
      <c r="CH41" s="13"/>
      <c r="CI41" s="14"/>
      <c r="CJ41" s="18">
        <f t="shared" si="34"/>
        <v>0</v>
      </c>
      <c r="CK41" s="15" t="b">
        <f t="shared" si="27"/>
        <v>1</v>
      </c>
      <c r="CL41" s="15" t="b">
        <f t="shared" si="28"/>
        <v>1</v>
      </c>
      <c r="CM41" s="15" t="str">
        <f t="shared" si="29"/>
        <v>ok</v>
      </c>
      <c r="CN41" s="13"/>
      <c r="CO41" s="13" t="s">
        <v>78</v>
      </c>
      <c r="CP41" s="14" t="s">
        <v>78</v>
      </c>
      <c r="CQ41" s="15" t="b">
        <f t="shared" si="30"/>
        <v>1</v>
      </c>
      <c r="CR41" s="15" t="str">
        <f t="shared" si="41"/>
        <v>ok</v>
      </c>
      <c r="CS41" s="13"/>
      <c r="CT41" s="13" t="b">
        <f t="shared" si="32"/>
        <v>0</v>
      </c>
      <c r="CU41" s="13"/>
      <c r="CV41" s="12" t="b">
        <f t="shared" si="33"/>
        <v>0</v>
      </c>
      <c r="CW41" s="12"/>
      <c r="CX41" s="12"/>
      <c r="CY41" s="24"/>
      <c r="CZ41" s="419"/>
      <c r="DA41" s="24">
        <f t="shared" si="35"/>
        <v>9534.4680449999996</v>
      </c>
    </row>
    <row r="42" spans="1:105" ht="38.25" x14ac:dyDescent="0.25">
      <c r="A42" s="29"/>
      <c r="B42" s="48" t="s">
        <v>1081</v>
      </c>
      <c r="C42" s="203" t="s">
        <v>1082</v>
      </c>
      <c r="D42" s="48" t="s">
        <v>1083</v>
      </c>
      <c r="E42" s="48" t="s">
        <v>1084</v>
      </c>
      <c r="F42" s="75" t="s">
        <v>1085</v>
      </c>
      <c r="G42" s="48" t="s">
        <v>1086</v>
      </c>
      <c r="H42" s="48" t="s">
        <v>1087</v>
      </c>
      <c r="I42" s="48"/>
      <c r="J42" s="48"/>
      <c r="K42" s="48"/>
      <c r="L42" s="48"/>
      <c r="M42" s="118" t="s">
        <v>1088</v>
      </c>
      <c r="N42" s="48" t="s">
        <v>1089</v>
      </c>
      <c r="O42" s="76" t="s">
        <v>105</v>
      </c>
      <c r="P42" s="92" t="s">
        <v>105</v>
      </c>
      <c r="Q42" s="16" t="b">
        <f t="shared" si="0"/>
        <v>1</v>
      </c>
      <c r="R42" s="16" t="str">
        <f t="shared" si="40"/>
        <v>ok</v>
      </c>
      <c r="S42" s="78"/>
      <c r="T42" s="13">
        <v>43465500</v>
      </c>
      <c r="U42" s="80">
        <v>40865000</v>
      </c>
      <c r="V42" s="18">
        <f t="shared" si="2"/>
        <v>6.363636363636363E-2</v>
      </c>
      <c r="W42" s="18" t="b">
        <f t="shared" si="3"/>
        <v>1</v>
      </c>
      <c r="X42" s="16" t="str">
        <f t="shared" si="4"/>
        <v>ok</v>
      </c>
      <c r="Y42" s="81"/>
      <c r="Z42" s="79">
        <v>86789112</v>
      </c>
      <c r="AA42" s="80">
        <v>84352765</v>
      </c>
      <c r="AB42" s="18">
        <f t="shared" si="5"/>
        <v>2.8882835079561412E-2</v>
      </c>
      <c r="AC42" s="18" t="b">
        <f t="shared" si="6"/>
        <v>1</v>
      </c>
      <c r="AD42" s="18" t="str">
        <f t="shared" si="7"/>
        <v>ok</v>
      </c>
      <c r="AE42" s="220"/>
      <c r="AF42" s="254">
        <v>2112529</v>
      </c>
      <c r="AG42" s="225">
        <v>2262167.2400000002</v>
      </c>
      <c r="AH42" s="18">
        <f t="shared" si="8"/>
        <v>-6.6148177444210629E-2</v>
      </c>
      <c r="AI42" s="16" t="b">
        <f t="shared" si="9"/>
        <v>1</v>
      </c>
      <c r="AJ42" s="16" t="str">
        <f t="shared" si="43"/>
        <v>ok</v>
      </c>
      <c r="AK42" s="78"/>
      <c r="AL42" s="79">
        <v>2295357</v>
      </c>
      <c r="AM42" s="80">
        <v>2430275.59</v>
      </c>
      <c r="AN42" s="18">
        <f t="shared" si="11"/>
        <v>-5.5515757371368678E-2</v>
      </c>
      <c r="AO42" s="16" t="b">
        <f t="shared" si="12"/>
        <v>1</v>
      </c>
      <c r="AP42" s="16" t="b">
        <f t="shared" si="13"/>
        <v>1</v>
      </c>
      <c r="AQ42" s="16" t="str">
        <f>IF(AP42,"ok","")</f>
        <v>ok</v>
      </c>
      <c r="AR42" s="91"/>
      <c r="AS42" s="20">
        <v>682713898</v>
      </c>
      <c r="AT42" s="20">
        <v>532130320</v>
      </c>
      <c r="AU42" s="20" t="s">
        <v>3620</v>
      </c>
      <c r="AV42" s="241">
        <v>5.30091</v>
      </c>
      <c r="AW42" s="20">
        <v>274742142</v>
      </c>
      <c r="AX42" s="20">
        <v>54504681</v>
      </c>
      <c r="AY42" s="243">
        <v>22621572</v>
      </c>
      <c r="AZ42" s="243">
        <v>33515346</v>
      </c>
      <c r="BA42" s="18">
        <v>761306736</v>
      </c>
      <c r="BB42" s="18">
        <v>223342838</v>
      </c>
      <c r="BC42" s="273">
        <v>862530</v>
      </c>
      <c r="BD42" s="273">
        <v>39616160</v>
      </c>
      <c r="BE42" s="273">
        <f t="shared" si="14"/>
        <v>79232320</v>
      </c>
      <c r="BF42" s="273">
        <f t="shared" si="15"/>
        <v>314358302</v>
      </c>
      <c r="BG42" s="273">
        <f t="shared" si="42"/>
        <v>353974462</v>
      </c>
      <c r="BH42" s="114"/>
      <c r="BI42" s="81" t="s">
        <v>65</v>
      </c>
      <c r="BJ42" s="77" t="s">
        <v>65</v>
      </c>
      <c r="BK42" s="16" t="b">
        <f t="shared" si="17"/>
        <v>1</v>
      </c>
      <c r="BL42" s="16" t="str">
        <f t="shared" si="18"/>
        <v>ok</v>
      </c>
      <c r="BM42" s="227"/>
      <c r="BN42" s="78"/>
      <c r="BO42" s="77"/>
      <c r="BP42" s="16" t="b">
        <f t="shared" si="19"/>
        <v>1</v>
      </c>
      <c r="BQ42" s="16" t="str">
        <f t="shared" si="20"/>
        <v>ok</v>
      </c>
      <c r="BR42" s="78"/>
      <c r="BS42" s="78" t="s">
        <v>72</v>
      </c>
      <c r="BT42" s="77" t="s">
        <v>72</v>
      </c>
      <c r="BU42" s="16" t="b">
        <f t="shared" si="21"/>
        <v>1</v>
      </c>
      <c r="BV42" s="16" t="str">
        <f t="shared" si="22"/>
        <v>ok</v>
      </c>
      <c r="BW42" s="91"/>
      <c r="BX42" s="78" t="s">
        <v>68</v>
      </c>
      <c r="BY42" s="77" t="s">
        <v>68</v>
      </c>
      <c r="BZ42" s="16" t="b">
        <f t="shared" si="23"/>
        <v>1</v>
      </c>
      <c r="CA42" s="16" t="str">
        <f t="shared" si="24"/>
        <v>ok</v>
      </c>
      <c r="CB42" s="91"/>
      <c r="CC42" s="78" t="s">
        <v>67</v>
      </c>
      <c r="CD42" s="77" t="s">
        <v>67</v>
      </c>
      <c r="CE42" s="16" t="b">
        <f t="shared" si="25"/>
        <v>1</v>
      </c>
      <c r="CF42" s="16" t="str">
        <f t="shared" si="26"/>
        <v>ok</v>
      </c>
      <c r="CG42" s="91"/>
      <c r="CH42" s="78"/>
      <c r="CI42" s="77">
        <v>0</v>
      </c>
      <c r="CJ42" s="18">
        <f t="shared" si="34"/>
        <v>0</v>
      </c>
      <c r="CK42" s="16" t="b">
        <f t="shared" si="27"/>
        <v>1</v>
      </c>
      <c r="CL42" s="16" t="b">
        <f t="shared" si="28"/>
        <v>1</v>
      </c>
      <c r="CM42" s="16" t="str">
        <f t="shared" si="29"/>
        <v>ok</v>
      </c>
      <c r="CN42" s="78"/>
      <c r="CO42" s="78" t="s">
        <v>78</v>
      </c>
      <c r="CP42" s="83" t="s">
        <v>78</v>
      </c>
      <c r="CQ42" s="16" t="b">
        <f t="shared" si="30"/>
        <v>1</v>
      </c>
      <c r="CR42" s="16" t="str">
        <f t="shared" si="41"/>
        <v>ok</v>
      </c>
      <c r="CS42" s="91"/>
      <c r="CT42" s="78" t="b">
        <f t="shared" si="32"/>
        <v>1</v>
      </c>
      <c r="CU42" s="78"/>
      <c r="CV42" s="38" t="b">
        <f t="shared" si="33"/>
        <v>1</v>
      </c>
      <c r="CW42" s="38"/>
      <c r="CX42" s="38"/>
      <c r="CY42" s="29"/>
      <c r="CZ42" s="419">
        <f t="shared" ref="CZ42:CZ50" si="44">COUNTIF(CU:CU,"X")/(COUNTA(E:E)-1)</f>
        <v>5.6105610561056105E-2</v>
      </c>
      <c r="DA42" s="24">
        <f t="shared" si="35"/>
        <v>457391.32941000001</v>
      </c>
    </row>
    <row r="43" spans="1:105" ht="15" x14ac:dyDescent="0.25">
      <c r="A43" s="29"/>
      <c r="B43" s="48" t="s">
        <v>1090</v>
      </c>
      <c r="C43" s="203" t="s">
        <v>1091</v>
      </c>
      <c r="D43" s="48" t="s">
        <v>1092</v>
      </c>
      <c r="E43" s="48" t="s">
        <v>1093</v>
      </c>
      <c r="F43" s="75" t="s">
        <v>1094</v>
      </c>
      <c r="G43" s="48"/>
      <c r="H43" s="48"/>
      <c r="I43" s="48"/>
      <c r="J43" s="48"/>
      <c r="K43" s="48"/>
      <c r="L43" s="48"/>
      <c r="M43" s="118"/>
      <c r="N43" s="48"/>
      <c r="O43" s="76" t="s">
        <v>105</v>
      </c>
      <c r="P43" s="92" t="s">
        <v>105</v>
      </c>
      <c r="Q43" s="16" t="b">
        <f t="shared" si="0"/>
        <v>1</v>
      </c>
      <c r="R43" s="16" t="str">
        <f t="shared" si="40"/>
        <v>ok</v>
      </c>
      <c r="S43" s="78"/>
      <c r="T43" s="13">
        <v>31700700</v>
      </c>
      <c r="U43" s="80">
        <v>31432050</v>
      </c>
      <c r="V43" s="18">
        <f t="shared" si="2"/>
        <v>8.5470085470085479E-3</v>
      </c>
      <c r="W43" s="18" t="b">
        <f t="shared" si="3"/>
        <v>1</v>
      </c>
      <c r="X43" s="16" t="str">
        <f t="shared" si="4"/>
        <v>ok</v>
      </c>
      <c r="Y43" s="81"/>
      <c r="Z43" s="79">
        <v>86262850</v>
      </c>
      <c r="AA43" s="80">
        <v>84959227</v>
      </c>
      <c r="AB43" s="18">
        <f t="shared" si="5"/>
        <v>1.5344101471168046E-2</v>
      </c>
      <c r="AC43" s="18" t="b">
        <f t="shared" si="6"/>
        <v>1</v>
      </c>
      <c r="AD43" s="18" t="str">
        <f t="shared" si="7"/>
        <v>ok</v>
      </c>
      <c r="AE43" s="220"/>
      <c r="AF43" s="254">
        <v>3209232</v>
      </c>
      <c r="AG43" s="225">
        <v>3264061.47</v>
      </c>
      <c r="AH43" s="18">
        <f t="shared" si="8"/>
        <v>-1.6797928134607159E-2</v>
      </c>
      <c r="AI43" s="16" t="b">
        <f t="shared" si="9"/>
        <v>1</v>
      </c>
      <c r="AJ43" s="16" t="str">
        <f t="shared" si="43"/>
        <v>ok</v>
      </c>
      <c r="AK43" s="78"/>
      <c r="AL43" s="79">
        <v>3521192</v>
      </c>
      <c r="AM43" s="80">
        <v>3735292.5</v>
      </c>
      <c r="AN43" s="18">
        <f t="shared" si="11"/>
        <v>-5.7318268917360554E-2</v>
      </c>
      <c r="AO43" s="16" t="b">
        <f t="shared" si="12"/>
        <v>1</v>
      </c>
      <c r="AP43" s="16" t="b">
        <f t="shared" si="13"/>
        <v>1</v>
      </c>
      <c r="AQ43" s="16" t="str">
        <f>IF(AP43,"ok","")</f>
        <v>ok</v>
      </c>
      <c r="AR43" s="91"/>
      <c r="AS43" s="20">
        <v>419034580</v>
      </c>
      <c r="AT43" s="20">
        <v>52328815</v>
      </c>
      <c r="AU43" s="20" t="s">
        <v>3621</v>
      </c>
      <c r="AV43" s="241">
        <v>2.7083499999999998</v>
      </c>
      <c r="AW43" s="20">
        <v>835418782</v>
      </c>
      <c r="AX43" s="20">
        <v>360732724</v>
      </c>
      <c r="AY43" s="243">
        <v>85230404</v>
      </c>
      <c r="AZ43" s="243">
        <v>60604599</v>
      </c>
      <c r="BA43" s="18">
        <v>525889289</v>
      </c>
      <c r="BB43" s="18">
        <v>34099588</v>
      </c>
      <c r="BC43" s="273">
        <v>19290</v>
      </c>
      <c r="BD43" s="278">
        <v>40936698</v>
      </c>
      <c r="BE43" s="273">
        <f t="shared" si="14"/>
        <v>81873396</v>
      </c>
      <c r="BF43" s="273">
        <f t="shared" si="15"/>
        <v>876355480</v>
      </c>
      <c r="BG43" s="273">
        <f t="shared" si="42"/>
        <v>917292178</v>
      </c>
      <c r="BH43" s="114"/>
      <c r="BI43" s="81" t="s">
        <v>65</v>
      </c>
      <c r="BJ43" s="77" t="s">
        <v>65</v>
      </c>
      <c r="BK43" s="16" t="b">
        <f t="shared" si="17"/>
        <v>1</v>
      </c>
      <c r="BL43" s="16" t="str">
        <f t="shared" si="18"/>
        <v>ok</v>
      </c>
      <c r="BM43" s="82"/>
      <c r="BN43" s="78"/>
      <c r="BO43" s="77"/>
      <c r="BP43" s="16" t="b">
        <f t="shared" si="19"/>
        <v>1</v>
      </c>
      <c r="BQ43" s="16" t="str">
        <f t="shared" si="20"/>
        <v>ok</v>
      </c>
      <c r="BR43" s="78"/>
      <c r="BS43" s="78" t="s">
        <v>72</v>
      </c>
      <c r="BT43" s="77" t="s">
        <v>72</v>
      </c>
      <c r="BU43" s="16" t="b">
        <f t="shared" si="21"/>
        <v>1</v>
      </c>
      <c r="BV43" s="16" t="str">
        <f t="shared" si="22"/>
        <v>ok</v>
      </c>
      <c r="BW43" s="78"/>
      <c r="BX43" s="78" t="s">
        <v>68</v>
      </c>
      <c r="BY43" s="77" t="s">
        <v>68</v>
      </c>
      <c r="BZ43" s="16" t="b">
        <f t="shared" si="23"/>
        <v>1</v>
      </c>
      <c r="CA43" s="16" t="str">
        <f t="shared" si="24"/>
        <v>ok</v>
      </c>
      <c r="CB43" s="78"/>
      <c r="CC43" s="78" t="s">
        <v>67</v>
      </c>
      <c r="CD43" s="77" t="s">
        <v>67</v>
      </c>
      <c r="CE43" s="16" t="b">
        <f t="shared" si="25"/>
        <v>1</v>
      </c>
      <c r="CF43" s="16" t="str">
        <f t="shared" si="26"/>
        <v>ok</v>
      </c>
      <c r="CG43" s="78"/>
      <c r="CH43" s="78"/>
      <c r="CI43" s="77">
        <v>0</v>
      </c>
      <c r="CJ43" s="18">
        <f t="shared" si="34"/>
        <v>0</v>
      </c>
      <c r="CK43" s="16" t="b">
        <f t="shared" si="27"/>
        <v>1</v>
      </c>
      <c r="CL43" s="16" t="b">
        <f t="shared" si="28"/>
        <v>1</v>
      </c>
      <c r="CM43" s="16" t="str">
        <f t="shared" si="29"/>
        <v>ok</v>
      </c>
      <c r="CN43" s="78"/>
      <c r="CO43" s="78" t="s">
        <v>78</v>
      </c>
      <c r="CP43" s="83" t="s">
        <v>78</v>
      </c>
      <c r="CQ43" s="16" t="b">
        <f t="shared" si="30"/>
        <v>1</v>
      </c>
      <c r="CR43" s="16" t="str">
        <f t="shared" si="41"/>
        <v>ok</v>
      </c>
      <c r="CS43" s="78"/>
      <c r="CT43" s="78" t="b">
        <f t="shared" si="32"/>
        <v>1</v>
      </c>
      <c r="CU43" s="78"/>
      <c r="CV43" s="38" t="b">
        <f t="shared" si="33"/>
        <v>1</v>
      </c>
      <c r="CW43" s="38"/>
      <c r="CX43" s="38"/>
      <c r="CY43" s="29"/>
      <c r="CZ43" s="419">
        <f t="shared" si="44"/>
        <v>5.6105610561056105E-2</v>
      </c>
      <c r="DA43" s="24">
        <f t="shared" si="35"/>
        <v>1275097.2234</v>
      </c>
    </row>
    <row r="44" spans="1:105" ht="15" x14ac:dyDescent="0.25">
      <c r="A44" s="29"/>
      <c r="B44" s="115" t="s">
        <v>1095</v>
      </c>
      <c r="C44" s="203"/>
      <c r="D44" s="48"/>
      <c r="E44" s="48"/>
      <c r="F44" s="75"/>
      <c r="G44" s="48"/>
      <c r="H44" s="48"/>
      <c r="I44" s="48"/>
      <c r="J44" s="48"/>
      <c r="K44" s="48"/>
      <c r="L44" s="48"/>
      <c r="M44" s="118"/>
      <c r="N44" s="48"/>
      <c r="O44" s="76" t="s">
        <v>105</v>
      </c>
      <c r="P44" s="92" t="s">
        <v>105</v>
      </c>
      <c r="Q44" s="16" t="b">
        <f t="shared" si="0"/>
        <v>1</v>
      </c>
      <c r="R44" s="16" t="str">
        <f t="shared" si="40"/>
        <v>ok</v>
      </c>
      <c r="S44" s="78"/>
      <c r="T44" s="13">
        <v>19930950</v>
      </c>
      <c r="U44" s="80">
        <v>18738500</v>
      </c>
      <c r="V44" s="18">
        <f t="shared" si="2"/>
        <v>6.363636363636363E-2</v>
      </c>
      <c r="W44" s="18" t="b">
        <f t="shared" si="3"/>
        <v>1</v>
      </c>
      <c r="X44" s="16" t="str">
        <f t="shared" si="4"/>
        <v>ok</v>
      </c>
      <c r="Y44" s="78"/>
      <c r="Z44" s="79">
        <v>63231577</v>
      </c>
      <c r="AA44" s="80">
        <v>62564990</v>
      </c>
      <c r="AB44" s="18">
        <f t="shared" si="5"/>
        <v>1.0654313218942415E-2</v>
      </c>
      <c r="AC44" s="18" t="b">
        <f t="shared" si="6"/>
        <v>1</v>
      </c>
      <c r="AD44" s="18" t="str">
        <f t="shared" si="7"/>
        <v>ok</v>
      </c>
      <c r="AE44" s="220"/>
      <c r="AF44" s="254">
        <v>1196814</v>
      </c>
      <c r="AG44" s="225">
        <v>1376343.94</v>
      </c>
      <c r="AH44" s="18">
        <f t="shared" si="8"/>
        <v>-0.1304397358700907</v>
      </c>
      <c r="AI44" s="16" t="b">
        <f t="shared" si="9"/>
        <v>0</v>
      </c>
      <c r="AJ44" s="16" t="str">
        <f t="shared" si="43"/>
        <v/>
      </c>
      <c r="AK44" s="78"/>
      <c r="AL44" s="79">
        <v>1305368</v>
      </c>
      <c r="AM44" s="80">
        <v>1528679.82</v>
      </c>
      <c r="AN44" s="18">
        <f t="shared" si="11"/>
        <v>-0.14608148618067063</v>
      </c>
      <c r="AO44" s="16" t="b">
        <f t="shared" si="12"/>
        <v>0</v>
      </c>
      <c r="AP44" s="16" t="b">
        <f t="shared" si="13"/>
        <v>1</v>
      </c>
      <c r="AQ44" s="16" t="str">
        <f>IF(AP44,"ok","")</f>
        <v>ok</v>
      </c>
      <c r="AR44" s="91"/>
      <c r="AS44" s="20">
        <v>45942097</v>
      </c>
      <c r="AT44" s="20">
        <v>43781057</v>
      </c>
      <c r="AU44" s="20" t="s">
        <v>3622</v>
      </c>
      <c r="AV44" s="241">
        <v>6.2619600000000002</v>
      </c>
      <c r="AW44" s="20">
        <v>78138093</v>
      </c>
      <c r="AX44" s="20">
        <v>64187191</v>
      </c>
      <c r="AY44" s="243">
        <v>94086528</v>
      </c>
      <c r="AZ44" s="243">
        <v>38835370</v>
      </c>
      <c r="BA44" s="18">
        <v>93879828</v>
      </c>
      <c r="BB44" s="18">
        <v>90787550</v>
      </c>
      <c r="BC44" s="273">
        <v>161884</v>
      </c>
      <c r="BD44" s="273">
        <v>13205387</v>
      </c>
      <c r="BE44" s="273">
        <f t="shared" si="14"/>
        <v>26410774</v>
      </c>
      <c r="BF44" s="273">
        <f t="shared" si="15"/>
        <v>91343480</v>
      </c>
      <c r="BG44" s="273">
        <f t="shared" si="42"/>
        <v>104548867</v>
      </c>
      <c r="BH44" s="114"/>
      <c r="BI44" s="81" t="s">
        <v>65</v>
      </c>
      <c r="BJ44" s="77" t="s">
        <v>65</v>
      </c>
      <c r="BK44" s="16" t="b">
        <f t="shared" si="17"/>
        <v>1</v>
      </c>
      <c r="BL44" s="16" t="str">
        <f t="shared" si="18"/>
        <v>ok</v>
      </c>
      <c r="BM44" s="227"/>
      <c r="BN44" s="78"/>
      <c r="BO44" s="77"/>
      <c r="BP44" s="16" t="b">
        <f t="shared" si="19"/>
        <v>1</v>
      </c>
      <c r="BQ44" s="16" t="str">
        <f t="shared" si="20"/>
        <v>ok</v>
      </c>
      <c r="BR44" s="78"/>
      <c r="BS44" s="78" t="s">
        <v>72</v>
      </c>
      <c r="BT44" s="77" t="s">
        <v>72</v>
      </c>
      <c r="BU44" s="16" t="b">
        <f t="shared" si="21"/>
        <v>1</v>
      </c>
      <c r="BV44" s="16" t="str">
        <f t="shared" si="22"/>
        <v>ok</v>
      </c>
      <c r="BW44" s="91"/>
      <c r="BX44" s="78" t="s">
        <v>68</v>
      </c>
      <c r="BY44" s="77" t="s">
        <v>68</v>
      </c>
      <c r="BZ44" s="16" t="b">
        <f t="shared" si="23"/>
        <v>1</v>
      </c>
      <c r="CA44" s="16" t="str">
        <f t="shared" si="24"/>
        <v>ok</v>
      </c>
      <c r="CB44" s="91"/>
      <c r="CC44" s="78" t="s">
        <v>67</v>
      </c>
      <c r="CD44" s="77" t="s">
        <v>67</v>
      </c>
      <c r="CE44" s="16" t="b">
        <f t="shared" si="25"/>
        <v>1</v>
      </c>
      <c r="CF44" s="16" t="str">
        <f t="shared" si="26"/>
        <v>ok</v>
      </c>
      <c r="CG44" s="91"/>
      <c r="CH44" s="78"/>
      <c r="CI44" s="77">
        <v>0</v>
      </c>
      <c r="CJ44" s="18">
        <f t="shared" si="34"/>
        <v>0</v>
      </c>
      <c r="CK44" s="16" t="b">
        <f t="shared" si="27"/>
        <v>1</v>
      </c>
      <c r="CL44" s="16" t="b">
        <f t="shared" si="28"/>
        <v>1</v>
      </c>
      <c r="CM44" s="16" t="str">
        <f t="shared" si="29"/>
        <v>ok</v>
      </c>
      <c r="CN44" s="78"/>
      <c r="CO44" s="78" t="s">
        <v>78</v>
      </c>
      <c r="CP44" s="83" t="s">
        <v>78</v>
      </c>
      <c r="CQ44" s="16" t="b">
        <f t="shared" si="30"/>
        <v>1</v>
      </c>
      <c r="CR44" s="16" t="str">
        <f t="shared" si="41"/>
        <v>ok</v>
      </c>
      <c r="CS44" s="91"/>
      <c r="CT44" s="78" t="b">
        <f t="shared" si="32"/>
        <v>0</v>
      </c>
      <c r="CU44" s="78"/>
      <c r="CV44" s="38" t="b">
        <f t="shared" si="33"/>
        <v>0</v>
      </c>
      <c r="CW44" s="38"/>
      <c r="CX44" s="38"/>
      <c r="CY44" s="29"/>
      <c r="CZ44" s="419">
        <f t="shared" si="44"/>
        <v>5.6105610561056105E-2</v>
      </c>
      <c r="DA44" s="24">
        <f t="shared" si="35"/>
        <v>132904.7634</v>
      </c>
    </row>
    <row r="45" spans="1:105" ht="15" x14ac:dyDescent="0.25">
      <c r="A45" s="29"/>
      <c r="B45" s="115" t="s">
        <v>1096</v>
      </c>
      <c r="C45" s="203" t="s">
        <v>1097</v>
      </c>
      <c r="D45" s="48" t="s">
        <v>1098</v>
      </c>
      <c r="E45" s="48" t="s">
        <v>1099</v>
      </c>
      <c r="F45" s="75" t="s">
        <v>85</v>
      </c>
      <c r="G45" s="48"/>
      <c r="H45" s="48"/>
      <c r="I45" s="48" t="s">
        <v>1100</v>
      </c>
      <c r="J45" s="48" t="s">
        <v>1101</v>
      </c>
      <c r="K45" s="48"/>
      <c r="L45" s="48"/>
      <c r="M45" s="118"/>
      <c r="N45" s="48"/>
      <c r="O45" s="78" t="s">
        <v>105</v>
      </c>
      <c r="P45" s="92" t="s">
        <v>105</v>
      </c>
      <c r="Q45" s="16" t="b">
        <f t="shared" si="0"/>
        <v>1</v>
      </c>
      <c r="R45" s="16" t="str">
        <f t="shared" si="40"/>
        <v>ok</v>
      </c>
      <c r="S45" s="78"/>
      <c r="T45" s="24">
        <v>49070500</v>
      </c>
      <c r="U45" s="80">
        <v>46955700</v>
      </c>
      <c r="V45" s="18">
        <f t="shared" si="2"/>
        <v>4.5038195575829984E-2</v>
      </c>
      <c r="W45" s="18" t="b">
        <f t="shared" si="3"/>
        <v>1</v>
      </c>
      <c r="X45" s="15" t="str">
        <f t="shared" si="4"/>
        <v>ok</v>
      </c>
      <c r="Y45" s="78"/>
      <c r="Z45" s="93">
        <v>51177000</v>
      </c>
      <c r="AA45" s="80">
        <v>50861153</v>
      </c>
      <c r="AB45" s="18">
        <f t="shared" si="5"/>
        <v>6.2099850548020408E-3</v>
      </c>
      <c r="AC45" s="18" t="b">
        <f t="shared" si="6"/>
        <v>1</v>
      </c>
      <c r="AD45" s="19" t="str">
        <f t="shared" si="7"/>
        <v>ok</v>
      </c>
      <c r="AE45" s="220"/>
      <c r="AF45" s="256">
        <v>78300000</v>
      </c>
      <c r="AG45" s="225">
        <v>21808426</v>
      </c>
      <c r="AH45" s="18">
        <f t="shared" si="8"/>
        <v>2.5903553974963622</v>
      </c>
      <c r="AI45" s="16" t="b">
        <f t="shared" si="9"/>
        <v>0</v>
      </c>
      <c r="AJ45" s="16" t="str">
        <f t="shared" si="43"/>
        <v/>
      </c>
      <c r="AK45" s="78"/>
      <c r="AL45" s="93">
        <v>104400000</v>
      </c>
      <c r="AM45" s="80">
        <v>64984873</v>
      </c>
      <c r="AN45" s="18">
        <f t="shared" si="11"/>
        <v>0.60652772222852536</v>
      </c>
      <c r="AO45" s="16" t="b">
        <f t="shared" si="12"/>
        <v>0</v>
      </c>
      <c r="AP45" s="16" t="b">
        <f t="shared" si="13"/>
        <v>1</v>
      </c>
      <c r="AQ45" s="16" t="str">
        <f>IF(AND(AO45,AP45),"ok","")</f>
        <v/>
      </c>
      <c r="AR45" s="91"/>
      <c r="AS45" s="20">
        <v>116222096</v>
      </c>
      <c r="AT45" s="20">
        <v>99008875</v>
      </c>
      <c r="AU45" s="20" t="s">
        <v>3623</v>
      </c>
      <c r="AV45" s="241">
        <v>6.9135499999999999</v>
      </c>
      <c r="AW45" s="20">
        <v>220023440</v>
      </c>
      <c r="AX45" s="20">
        <v>636257880</v>
      </c>
      <c r="AY45" s="243">
        <v>43327963</v>
      </c>
      <c r="BA45" s="18">
        <v>701537044</v>
      </c>
      <c r="BB45" s="18">
        <v>620802542</v>
      </c>
      <c r="BC45" s="273">
        <v>535954</v>
      </c>
      <c r="BD45" s="273">
        <v>15878152.203850318</v>
      </c>
      <c r="BE45" s="273"/>
      <c r="BF45" s="273">
        <f t="shared" si="15"/>
        <v>235901592</v>
      </c>
      <c r="BG45" s="273">
        <f t="shared" si="42"/>
        <v>220023440</v>
      </c>
      <c r="BH45" s="114"/>
      <c r="BI45" s="78" t="s">
        <v>65</v>
      </c>
      <c r="BJ45" s="77" t="s">
        <v>65</v>
      </c>
      <c r="BK45" s="16" t="b">
        <f t="shared" si="17"/>
        <v>1</v>
      </c>
      <c r="BL45" s="16" t="str">
        <f t="shared" si="18"/>
        <v>ok</v>
      </c>
      <c r="BM45" s="227"/>
      <c r="BN45" s="78"/>
      <c r="BO45" s="77"/>
      <c r="BP45" s="16" t="b">
        <f t="shared" si="19"/>
        <v>1</v>
      </c>
      <c r="BQ45" s="16" t="str">
        <f t="shared" si="20"/>
        <v>ok</v>
      </c>
      <c r="BR45" s="78"/>
      <c r="BS45" s="78" t="s">
        <v>72</v>
      </c>
      <c r="BT45" s="77" t="s">
        <v>72</v>
      </c>
      <c r="BU45" s="16" t="b">
        <f t="shared" si="21"/>
        <v>1</v>
      </c>
      <c r="BV45" s="16" t="str">
        <f t="shared" si="22"/>
        <v>ok</v>
      </c>
      <c r="BW45" s="91"/>
      <c r="BX45" s="78" t="s">
        <v>67</v>
      </c>
      <c r="BY45" s="77" t="s">
        <v>67</v>
      </c>
      <c r="BZ45" s="16" t="b">
        <f t="shared" si="23"/>
        <v>1</v>
      </c>
      <c r="CA45" s="16" t="str">
        <f t="shared" si="24"/>
        <v>ok</v>
      </c>
      <c r="CB45" s="91"/>
      <c r="CC45" s="78" t="s">
        <v>67</v>
      </c>
      <c r="CD45" s="77" t="s">
        <v>67</v>
      </c>
      <c r="CE45" s="16" t="b">
        <f t="shared" si="25"/>
        <v>1</v>
      </c>
      <c r="CF45" s="16" t="str">
        <f t="shared" si="26"/>
        <v>ok</v>
      </c>
      <c r="CG45" s="91"/>
      <c r="CH45" s="78"/>
      <c r="CI45" s="77"/>
      <c r="CJ45" s="18">
        <f t="shared" si="34"/>
        <v>0</v>
      </c>
      <c r="CK45" s="16" t="b">
        <f t="shared" si="27"/>
        <v>1</v>
      </c>
      <c r="CL45" s="16" t="b">
        <f t="shared" si="28"/>
        <v>1</v>
      </c>
      <c r="CM45" s="16" t="str">
        <f t="shared" si="29"/>
        <v>ok</v>
      </c>
      <c r="CN45" s="78"/>
      <c r="CO45" s="78" t="s">
        <v>78</v>
      </c>
      <c r="CP45" s="83" t="s">
        <v>78</v>
      </c>
      <c r="CQ45" s="16" t="b">
        <f t="shared" si="30"/>
        <v>1</v>
      </c>
      <c r="CR45" s="16" t="str">
        <f t="shared" si="41"/>
        <v>ok</v>
      </c>
      <c r="CS45" s="91"/>
      <c r="CT45" s="48" t="b">
        <f t="shared" si="32"/>
        <v>0</v>
      </c>
      <c r="CU45" s="78"/>
      <c r="CV45" s="38" t="b">
        <f t="shared" si="33"/>
        <v>0</v>
      </c>
      <c r="CW45" s="38"/>
      <c r="CX45" s="38"/>
      <c r="CY45" s="29"/>
      <c r="CZ45" s="419">
        <f t="shared" si="44"/>
        <v>5.6105610561056105E-2</v>
      </c>
      <c r="DA45" s="24">
        <f t="shared" si="35"/>
        <v>343236.81636</v>
      </c>
    </row>
    <row r="46" spans="1:105" ht="15" x14ac:dyDescent="0.25">
      <c r="A46" s="29"/>
      <c r="B46" s="115" t="s">
        <v>1102</v>
      </c>
      <c r="C46" s="203" t="s">
        <v>1103</v>
      </c>
      <c r="D46" s="48" t="s">
        <v>1104</v>
      </c>
      <c r="E46" s="48" t="s">
        <v>1105</v>
      </c>
      <c r="F46" s="75" t="s">
        <v>1106</v>
      </c>
      <c r="G46" s="48" t="s">
        <v>1107</v>
      </c>
      <c r="H46" s="48" t="s">
        <v>1108</v>
      </c>
      <c r="I46" s="48"/>
      <c r="J46" s="48"/>
      <c r="K46" s="48"/>
      <c r="L46" s="48"/>
      <c r="M46" s="118" t="s">
        <v>1109</v>
      </c>
      <c r="N46" s="48" t="s">
        <v>1110</v>
      </c>
      <c r="O46" s="78" t="s">
        <v>105</v>
      </c>
      <c r="P46" s="92" t="s">
        <v>105</v>
      </c>
      <c r="Q46" s="16" t="b">
        <f t="shared" si="0"/>
        <v>1</v>
      </c>
      <c r="R46" s="16" t="str">
        <f t="shared" si="40"/>
        <v>ok</v>
      </c>
      <c r="S46" s="78"/>
      <c r="T46" s="13">
        <v>20244650</v>
      </c>
      <c r="U46" s="80">
        <v>20048100</v>
      </c>
      <c r="V46" s="18">
        <f t="shared" si="2"/>
        <v>9.8039215686274508E-3</v>
      </c>
      <c r="W46" s="18" t="b">
        <f t="shared" si="3"/>
        <v>1</v>
      </c>
      <c r="X46" s="16" t="str">
        <f t="shared" si="4"/>
        <v>ok</v>
      </c>
      <c r="Y46" s="81"/>
      <c r="Z46" s="24">
        <v>48322857</v>
      </c>
      <c r="AA46" s="80">
        <v>42605950</v>
      </c>
      <c r="AB46" s="18">
        <f t="shared" si="5"/>
        <v>0.13418095359920387</v>
      </c>
      <c r="AC46" s="18" t="b">
        <f t="shared" si="6"/>
        <v>0</v>
      </c>
      <c r="AD46" s="18" t="str">
        <f t="shared" si="7"/>
        <v/>
      </c>
      <c r="AE46" s="222"/>
      <c r="AF46" s="45">
        <v>2200000</v>
      </c>
      <c r="AG46" s="225">
        <v>2320000</v>
      </c>
      <c r="AH46" s="18">
        <f t="shared" si="8"/>
        <v>-5.1724137931034482E-2</v>
      </c>
      <c r="AI46" s="16" t="b">
        <f t="shared" si="9"/>
        <v>1</v>
      </c>
      <c r="AJ46" s="16" t="str">
        <f t="shared" si="43"/>
        <v>ok</v>
      </c>
      <c r="AK46" s="81"/>
      <c r="AL46" s="13">
        <v>2660000</v>
      </c>
      <c r="AM46" s="80">
        <v>2660000</v>
      </c>
      <c r="AN46" s="18">
        <f t="shared" si="11"/>
        <v>0</v>
      </c>
      <c r="AO46" s="16" t="b">
        <f t="shared" si="12"/>
        <v>1</v>
      </c>
      <c r="AP46" s="16" t="b">
        <f t="shared" si="13"/>
        <v>1</v>
      </c>
      <c r="AQ46" s="16" t="str">
        <f>IF(AND(AO46,AP46),"ok","")</f>
        <v>ok</v>
      </c>
      <c r="AR46" s="116"/>
      <c r="AS46" s="20">
        <v>62570886</v>
      </c>
      <c r="AT46" s="20">
        <v>96919055</v>
      </c>
      <c r="AU46" s="20" t="s">
        <v>3624</v>
      </c>
      <c r="AV46" s="241">
        <v>4.3729899999999997</v>
      </c>
      <c r="AW46" s="20">
        <v>38437808</v>
      </c>
      <c r="AX46" s="20">
        <v>94171019</v>
      </c>
      <c r="AY46" s="243">
        <v>8245597</v>
      </c>
      <c r="AZ46" s="243">
        <v>38813206</v>
      </c>
      <c r="BA46" s="18">
        <v>50566580</v>
      </c>
      <c r="BB46" s="18">
        <v>563423976</v>
      </c>
      <c r="BC46" s="273">
        <v>56578</v>
      </c>
      <c r="BD46" s="278">
        <v>20477774</v>
      </c>
      <c r="BE46" s="273">
        <f t="shared" ref="BE46:BE77" si="45">IF(N46="JACQUET BROSSARD",BD46*(18/12),BD46*2)</f>
        <v>40955548</v>
      </c>
      <c r="BF46" s="273">
        <f t="shared" si="15"/>
        <v>58915582</v>
      </c>
      <c r="BG46" s="273">
        <f t="shared" si="42"/>
        <v>79393356</v>
      </c>
      <c r="BH46" s="114"/>
      <c r="BI46" s="20" t="s">
        <v>65</v>
      </c>
      <c r="BJ46" s="77" t="s">
        <v>65</v>
      </c>
      <c r="BK46" s="16" t="b">
        <f t="shared" si="17"/>
        <v>1</v>
      </c>
      <c r="BL46" s="16" t="str">
        <f t="shared" si="18"/>
        <v>ok</v>
      </c>
      <c r="BM46" s="227"/>
      <c r="BN46" s="78"/>
      <c r="BO46" s="77"/>
      <c r="BP46" s="16" t="b">
        <f t="shared" si="19"/>
        <v>1</v>
      </c>
      <c r="BQ46" s="16" t="str">
        <f t="shared" si="20"/>
        <v>ok</v>
      </c>
      <c r="BR46" s="78"/>
      <c r="BS46" s="77" t="s">
        <v>72</v>
      </c>
      <c r="BT46" s="77" t="s">
        <v>72</v>
      </c>
      <c r="BU46" s="16" t="b">
        <f t="shared" si="21"/>
        <v>1</v>
      </c>
      <c r="BV46" s="16" t="str">
        <f t="shared" si="22"/>
        <v>ok</v>
      </c>
      <c r="BW46" s="91"/>
      <c r="BX46" s="82" t="s">
        <v>68</v>
      </c>
      <c r="BY46" s="77" t="s">
        <v>68</v>
      </c>
      <c r="BZ46" s="16" t="b">
        <f t="shared" si="23"/>
        <v>1</v>
      </c>
      <c r="CA46" s="16" t="str">
        <f t="shared" si="24"/>
        <v>ok</v>
      </c>
      <c r="CB46" s="91"/>
      <c r="CC46" s="82" t="s">
        <v>67</v>
      </c>
      <c r="CD46" s="77" t="s">
        <v>67</v>
      </c>
      <c r="CE46" s="16" t="b">
        <f t="shared" si="25"/>
        <v>1</v>
      </c>
      <c r="CF46" s="16" t="str">
        <f t="shared" si="26"/>
        <v>ok</v>
      </c>
      <c r="CG46" s="91"/>
      <c r="CH46" s="78"/>
      <c r="CI46" s="77"/>
      <c r="CJ46" s="18">
        <f t="shared" si="34"/>
        <v>0</v>
      </c>
      <c r="CK46" s="16" t="b">
        <f t="shared" si="27"/>
        <v>1</v>
      </c>
      <c r="CL46" s="16" t="b">
        <f t="shared" si="28"/>
        <v>1</v>
      </c>
      <c r="CM46" s="16" t="str">
        <f t="shared" si="29"/>
        <v>ok</v>
      </c>
      <c r="CN46" s="78"/>
      <c r="CO46" s="77" t="s">
        <v>78</v>
      </c>
      <c r="CP46" s="77" t="s">
        <v>78</v>
      </c>
      <c r="CQ46" s="16" t="b">
        <f t="shared" si="30"/>
        <v>1</v>
      </c>
      <c r="CR46" s="16" t="str">
        <f t="shared" si="41"/>
        <v>ok</v>
      </c>
      <c r="CS46" s="91"/>
      <c r="CT46" s="48" t="b">
        <f t="shared" si="32"/>
        <v>0</v>
      </c>
      <c r="CU46" s="78"/>
      <c r="CV46" s="38" t="b">
        <f t="shared" si="33"/>
        <v>0</v>
      </c>
      <c r="CW46" s="38"/>
      <c r="CX46" s="38"/>
      <c r="CY46" s="29"/>
      <c r="CZ46" s="419">
        <f t="shared" si="44"/>
        <v>5.6105610561056105E-2</v>
      </c>
      <c r="DA46" s="24">
        <f t="shared" si="35"/>
        <v>85722.17181</v>
      </c>
    </row>
    <row r="47" spans="1:105" ht="25.5" x14ac:dyDescent="0.25">
      <c r="A47" s="29"/>
      <c r="B47" s="115" t="s">
        <v>1111</v>
      </c>
      <c r="C47" s="203" t="s">
        <v>1112</v>
      </c>
      <c r="D47" s="48" t="s">
        <v>1113</v>
      </c>
      <c r="E47" s="48" t="s">
        <v>1114</v>
      </c>
      <c r="F47" s="75" t="s">
        <v>1115</v>
      </c>
      <c r="G47" s="48" t="s">
        <v>1116</v>
      </c>
      <c r="H47" s="48" t="s">
        <v>1117</v>
      </c>
      <c r="I47" s="629">
        <v>6584</v>
      </c>
      <c r="J47" s="48">
        <v>39.562570700000002</v>
      </c>
      <c r="K47" s="48">
        <v>9.7546420000000005</v>
      </c>
      <c r="L47" s="48"/>
      <c r="M47" s="118" t="s">
        <v>1118</v>
      </c>
      <c r="N47" s="48" t="s">
        <v>1119</v>
      </c>
      <c r="O47" s="78" t="s">
        <v>105</v>
      </c>
      <c r="P47" s="92" t="s">
        <v>105</v>
      </c>
      <c r="Q47" s="16" t="b">
        <f t="shared" si="0"/>
        <v>1</v>
      </c>
      <c r="R47" s="16" t="str">
        <f t="shared" si="40"/>
        <v>ok</v>
      </c>
      <c r="S47" s="78"/>
      <c r="T47" s="24">
        <v>50450400</v>
      </c>
      <c r="U47" s="80">
        <v>48380640</v>
      </c>
      <c r="V47" s="18">
        <f t="shared" si="2"/>
        <v>4.2780748663101602E-2</v>
      </c>
      <c r="W47" s="18" t="b">
        <f t="shared" si="3"/>
        <v>1</v>
      </c>
      <c r="X47" s="15" t="str">
        <f t="shared" si="4"/>
        <v>ok</v>
      </c>
      <c r="Y47" s="78"/>
      <c r="Z47" s="93">
        <v>36894050</v>
      </c>
      <c r="AA47" s="80">
        <v>36292050</v>
      </c>
      <c r="AB47" s="18">
        <f t="shared" si="5"/>
        <v>1.6587654872072533E-2</v>
      </c>
      <c r="AC47" s="18" t="b">
        <f t="shared" si="6"/>
        <v>1</v>
      </c>
      <c r="AD47" s="19" t="str">
        <f t="shared" si="7"/>
        <v>ok</v>
      </c>
      <c r="AE47" s="220"/>
      <c r="AF47" s="256">
        <v>27625071</v>
      </c>
      <c r="AG47" s="225">
        <v>35875171</v>
      </c>
      <c r="AH47" s="18">
        <f t="shared" si="8"/>
        <v>-0.22996684810227105</v>
      </c>
      <c r="AI47" s="16" t="b">
        <f t="shared" si="9"/>
        <v>0</v>
      </c>
      <c r="AJ47" s="16" t="str">
        <f t="shared" si="43"/>
        <v/>
      </c>
      <c r="AK47" s="81"/>
      <c r="AL47" s="93">
        <v>36129255</v>
      </c>
      <c r="AM47" s="80">
        <v>52601676</v>
      </c>
      <c r="AN47" s="18">
        <f t="shared" si="11"/>
        <v>-0.31315391927816139</v>
      </c>
      <c r="AO47" s="16" t="b">
        <f t="shared" si="12"/>
        <v>0</v>
      </c>
      <c r="AP47" s="16" t="b">
        <f t="shared" si="13"/>
        <v>1</v>
      </c>
      <c r="AQ47" s="16" t="str">
        <f>IF(AND(AO47,AP47),"ok","")</f>
        <v/>
      </c>
      <c r="AR47" s="116"/>
      <c r="AS47" s="20">
        <v>609662504</v>
      </c>
      <c r="AT47" s="20">
        <v>107709623</v>
      </c>
      <c r="AU47" s="20" t="s">
        <v>3625</v>
      </c>
      <c r="AV47" s="241">
        <v>7.8086500000000001</v>
      </c>
      <c r="AW47" s="20">
        <v>355114798</v>
      </c>
      <c r="AX47" s="20">
        <v>374183491</v>
      </c>
      <c r="AY47" s="243">
        <v>81454240</v>
      </c>
      <c r="AZ47" s="243">
        <v>17287689</v>
      </c>
      <c r="BA47" s="18">
        <v>98933357</v>
      </c>
      <c r="BB47" s="18">
        <v>458600443</v>
      </c>
      <c r="BC47" s="273">
        <v>405529</v>
      </c>
      <c r="BD47" s="273">
        <v>10224189.939605793</v>
      </c>
      <c r="BE47" s="273">
        <f t="shared" si="45"/>
        <v>20448379.879211586</v>
      </c>
      <c r="BF47" s="273">
        <f t="shared" si="15"/>
        <v>365338988</v>
      </c>
      <c r="BG47" s="273">
        <f t="shared" si="42"/>
        <v>375563177.8792116</v>
      </c>
      <c r="BH47" s="114"/>
      <c r="BI47" s="78" t="s">
        <v>65</v>
      </c>
      <c r="BJ47" s="77" t="s">
        <v>65</v>
      </c>
      <c r="BK47" s="16" t="b">
        <f t="shared" si="17"/>
        <v>1</v>
      </c>
      <c r="BL47" s="16" t="str">
        <f t="shared" si="18"/>
        <v>ok</v>
      </c>
      <c r="BM47" s="82"/>
      <c r="BN47" s="78"/>
      <c r="BO47" s="77"/>
      <c r="BP47" s="16" t="b">
        <f t="shared" si="19"/>
        <v>1</v>
      </c>
      <c r="BQ47" s="16" t="str">
        <f t="shared" si="20"/>
        <v>ok</v>
      </c>
      <c r="BR47" s="78"/>
      <c r="BS47" s="81" t="s">
        <v>83</v>
      </c>
      <c r="BT47" s="77" t="s">
        <v>83</v>
      </c>
      <c r="BU47" s="16" t="b">
        <f t="shared" si="21"/>
        <v>1</v>
      </c>
      <c r="BV47" s="16" t="str">
        <f t="shared" si="22"/>
        <v>ok</v>
      </c>
      <c r="BW47" s="78"/>
      <c r="BX47" s="78" t="s">
        <v>68</v>
      </c>
      <c r="BY47" s="77" t="s">
        <v>68</v>
      </c>
      <c r="BZ47" s="16" t="b">
        <f t="shared" si="23"/>
        <v>1</v>
      </c>
      <c r="CA47" s="16" t="str">
        <f t="shared" si="24"/>
        <v>ok</v>
      </c>
      <c r="CB47" s="78"/>
      <c r="CC47" s="78" t="s">
        <v>67</v>
      </c>
      <c r="CD47" s="77" t="s">
        <v>67</v>
      </c>
      <c r="CE47" s="16" t="b">
        <f t="shared" si="25"/>
        <v>1</v>
      </c>
      <c r="CF47" s="16" t="str">
        <f t="shared" si="26"/>
        <v>ok</v>
      </c>
      <c r="CG47" s="78"/>
      <c r="CH47" s="78"/>
      <c r="CI47" s="77"/>
      <c r="CJ47" s="18">
        <f t="shared" si="34"/>
        <v>0</v>
      </c>
      <c r="CK47" s="16" t="b">
        <f t="shared" si="27"/>
        <v>1</v>
      </c>
      <c r="CL47" s="16" t="b">
        <f t="shared" si="28"/>
        <v>1</v>
      </c>
      <c r="CM47" s="16" t="str">
        <f t="shared" si="29"/>
        <v>ok</v>
      </c>
      <c r="CN47" s="78"/>
      <c r="CO47" s="78" t="s">
        <v>78</v>
      </c>
      <c r="CP47" s="83" t="s">
        <v>78</v>
      </c>
      <c r="CQ47" s="16" t="b">
        <f t="shared" si="30"/>
        <v>1</v>
      </c>
      <c r="CR47" s="16" t="str">
        <f t="shared" si="41"/>
        <v>ok</v>
      </c>
      <c r="CS47" s="78"/>
      <c r="CT47" s="48" t="b">
        <f t="shared" si="32"/>
        <v>0</v>
      </c>
      <c r="CU47" s="78"/>
      <c r="CV47" s="38" t="b">
        <f t="shared" si="33"/>
        <v>0</v>
      </c>
      <c r="CW47" s="38"/>
      <c r="CX47" s="38"/>
      <c r="CY47" s="29"/>
      <c r="CZ47" s="419">
        <f t="shared" si="44"/>
        <v>5.6105610561056105E-2</v>
      </c>
      <c r="DA47" s="24">
        <f t="shared" si="35"/>
        <v>531568.22753999999</v>
      </c>
    </row>
    <row r="48" spans="1:105" ht="25.5" x14ac:dyDescent="0.25">
      <c r="A48" s="29"/>
      <c r="B48" s="115" t="s">
        <v>1120</v>
      </c>
      <c r="C48" s="203" t="s">
        <v>1121</v>
      </c>
      <c r="D48" s="48" t="s">
        <v>1122</v>
      </c>
      <c r="E48" s="48" t="s">
        <v>1123</v>
      </c>
      <c r="F48" s="75" t="s">
        <v>1124</v>
      </c>
      <c r="G48" s="110" t="s">
        <v>1125</v>
      </c>
      <c r="H48" s="48" t="s">
        <v>1126</v>
      </c>
      <c r="I48" s="629">
        <v>5459</v>
      </c>
      <c r="J48" s="48" t="s">
        <v>1127</v>
      </c>
      <c r="K48" s="48" t="s">
        <v>1128</v>
      </c>
      <c r="L48" s="48"/>
      <c r="M48" s="118" t="s">
        <v>1129</v>
      </c>
      <c r="N48" s="48" t="s">
        <v>1130</v>
      </c>
      <c r="O48" s="76" t="s">
        <v>105</v>
      </c>
      <c r="P48" s="92" t="s">
        <v>105</v>
      </c>
      <c r="Q48" s="16" t="b">
        <f t="shared" si="0"/>
        <v>1</v>
      </c>
      <c r="R48" s="16" t="str">
        <f t="shared" si="40"/>
        <v>ok</v>
      </c>
      <c r="S48" s="78"/>
      <c r="T48" s="13">
        <v>46888025</v>
      </c>
      <c r="U48" s="80">
        <v>45284840</v>
      </c>
      <c r="V48" s="18">
        <f t="shared" si="2"/>
        <v>3.5402244989713998E-2</v>
      </c>
      <c r="W48" s="18" t="b">
        <f t="shared" si="3"/>
        <v>1</v>
      </c>
      <c r="X48" s="16" t="str">
        <f t="shared" si="4"/>
        <v>ok</v>
      </c>
      <c r="Y48" s="78"/>
      <c r="Z48" s="88">
        <v>34976595</v>
      </c>
      <c r="AA48" s="80">
        <v>32660751</v>
      </c>
      <c r="AB48" s="18">
        <f t="shared" si="5"/>
        <v>7.0906024175622903E-2</v>
      </c>
      <c r="AC48" s="18" t="b">
        <f t="shared" si="6"/>
        <v>1</v>
      </c>
      <c r="AD48" s="18" t="str">
        <f t="shared" si="7"/>
        <v>ok</v>
      </c>
      <c r="AE48" s="220"/>
      <c r="AF48" s="224">
        <v>79689000</v>
      </c>
      <c r="AG48" s="225">
        <v>85484755</v>
      </c>
      <c r="AH48" s="18">
        <f t="shared" si="8"/>
        <v>-6.7798696972343198E-2</v>
      </c>
      <c r="AI48" s="16" t="b">
        <f t="shared" si="9"/>
        <v>1</v>
      </c>
      <c r="AJ48" s="16" t="str">
        <f t="shared" si="43"/>
        <v>ok</v>
      </c>
      <c r="AK48" s="78"/>
      <c r="AL48" s="88">
        <v>87678000</v>
      </c>
      <c r="AM48" s="80">
        <v>90178157</v>
      </c>
      <c r="AN48" s="18">
        <f t="shared" si="11"/>
        <v>-2.7724640679893248E-2</v>
      </c>
      <c r="AO48" s="16" t="b">
        <f t="shared" si="12"/>
        <v>1</v>
      </c>
      <c r="AP48" s="16" t="b">
        <f t="shared" si="13"/>
        <v>1</v>
      </c>
      <c r="AQ48" s="16" t="str">
        <f>IF(AND(AO48,AP48),"ok","")</f>
        <v>ok</v>
      </c>
      <c r="AR48" s="91"/>
      <c r="AS48" s="20">
        <v>114526052</v>
      </c>
      <c r="AT48" s="20">
        <v>922077652</v>
      </c>
      <c r="AU48" s="20" t="s">
        <v>3626</v>
      </c>
      <c r="AV48" s="241">
        <v>8.9916</v>
      </c>
      <c r="AW48" s="20">
        <v>100575814</v>
      </c>
      <c r="AX48" s="20">
        <v>598198604</v>
      </c>
      <c r="AY48" s="243">
        <v>912334832</v>
      </c>
      <c r="AZ48" s="243">
        <v>379388744</v>
      </c>
      <c r="BA48" s="18">
        <v>807057777</v>
      </c>
      <c r="BB48" s="18">
        <v>879358334</v>
      </c>
      <c r="BC48" s="273">
        <v>438584</v>
      </c>
      <c r="BD48" s="273">
        <v>126942584</v>
      </c>
      <c r="BE48" s="273">
        <f t="shared" si="45"/>
        <v>253885168</v>
      </c>
      <c r="BF48" s="273">
        <f t="shared" si="15"/>
        <v>227518398</v>
      </c>
      <c r="BG48" s="273">
        <f t="shared" si="42"/>
        <v>354460982</v>
      </c>
      <c r="BH48" s="114"/>
      <c r="BI48" s="78" t="s">
        <v>65</v>
      </c>
      <c r="BJ48" s="77" t="s">
        <v>65</v>
      </c>
      <c r="BK48" s="16" t="b">
        <f t="shared" si="17"/>
        <v>1</v>
      </c>
      <c r="BL48" s="16" t="str">
        <f t="shared" si="18"/>
        <v>ok</v>
      </c>
      <c r="BM48" s="82"/>
      <c r="BN48" s="78"/>
      <c r="BO48" s="77"/>
      <c r="BP48" s="16" t="b">
        <f t="shared" si="19"/>
        <v>1</v>
      </c>
      <c r="BQ48" s="16" t="str">
        <f t="shared" si="20"/>
        <v>ok</v>
      </c>
      <c r="BR48" s="78"/>
      <c r="BS48" s="81" t="s">
        <v>77</v>
      </c>
      <c r="BT48" s="77" t="s">
        <v>77</v>
      </c>
      <c r="BU48" s="16" t="b">
        <f t="shared" si="21"/>
        <v>1</v>
      </c>
      <c r="BV48" s="16" t="str">
        <f t="shared" si="22"/>
        <v>ok</v>
      </c>
      <c r="BW48" s="78"/>
      <c r="BX48" s="78" t="s">
        <v>68</v>
      </c>
      <c r="BY48" s="77" t="s">
        <v>68</v>
      </c>
      <c r="BZ48" s="16" t="b">
        <f t="shared" si="23"/>
        <v>1</v>
      </c>
      <c r="CA48" s="16" t="str">
        <f t="shared" si="24"/>
        <v>ok</v>
      </c>
      <c r="CB48" s="78"/>
      <c r="CC48" s="78" t="s">
        <v>68</v>
      </c>
      <c r="CD48" s="77" t="s">
        <v>68</v>
      </c>
      <c r="CE48" s="16" t="b">
        <f t="shared" si="25"/>
        <v>1</v>
      </c>
      <c r="CF48" s="16" t="str">
        <f t="shared" si="26"/>
        <v>ok</v>
      </c>
      <c r="CG48" s="78"/>
      <c r="CH48" s="78">
        <v>5197</v>
      </c>
      <c r="CI48" s="77">
        <v>5197</v>
      </c>
      <c r="CJ48" s="18">
        <f t="shared" si="34"/>
        <v>0</v>
      </c>
      <c r="CK48" s="16" t="b">
        <f t="shared" si="27"/>
        <v>1</v>
      </c>
      <c r="CL48" s="16" t="b">
        <f t="shared" si="28"/>
        <v>1</v>
      </c>
      <c r="CM48" s="16" t="str">
        <f t="shared" si="29"/>
        <v>ok</v>
      </c>
      <c r="CN48" s="78"/>
      <c r="CO48" s="81" t="s">
        <v>119</v>
      </c>
      <c r="CP48" s="77" t="s">
        <v>119</v>
      </c>
      <c r="CQ48" s="16" t="b">
        <f t="shared" si="30"/>
        <v>1</v>
      </c>
      <c r="CR48" s="16" t="str">
        <f t="shared" si="41"/>
        <v>ok</v>
      </c>
      <c r="CS48" s="78"/>
      <c r="CT48" s="78" t="b">
        <f t="shared" si="32"/>
        <v>1</v>
      </c>
      <c r="CU48" s="78"/>
      <c r="CV48" s="38" t="b">
        <f t="shared" si="33"/>
        <v>1</v>
      </c>
      <c r="CW48" s="38"/>
      <c r="CX48" s="38"/>
      <c r="CY48" s="29"/>
      <c r="CZ48" s="419">
        <f t="shared" si="44"/>
        <v>5.6105610561056105E-2</v>
      </c>
      <c r="DA48" s="24">
        <f t="shared" si="35"/>
        <v>331039.26909000002</v>
      </c>
    </row>
    <row r="49" spans="1:105" ht="15" x14ac:dyDescent="0.25">
      <c r="A49" s="29"/>
      <c r="B49" s="115" t="s">
        <v>1131</v>
      </c>
      <c r="C49" s="203" t="s">
        <v>1132</v>
      </c>
      <c r="D49" s="48" t="s">
        <v>1133</v>
      </c>
      <c r="E49" s="48" t="s">
        <v>1134</v>
      </c>
      <c r="F49" s="75" t="s">
        <v>1135</v>
      </c>
      <c r="G49" s="48" t="s">
        <v>1136</v>
      </c>
      <c r="H49" s="48" t="s">
        <v>1137</v>
      </c>
      <c r="I49" s="48">
        <v>2387</v>
      </c>
      <c r="J49" s="48" t="s">
        <v>1138</v>
      </c>
      <c r="K49" s="48"/>
      <c r="L49" s="48"/>
      <c r="M49" s="118"/>
      <c r="N49" s="48"/>
      <c r="O49" s="76" t="s">
        <v>105</v>
      </c>
      <c r="P49" s="92" t="s">
        <v>105</v>
      </c>
      <c r="Q49" s="16" t="b">
        <f t="shared" si="0"/>
        <v>1</v>
      </c>
      <c r="R49" s="16" t="str">
        <f t="shared" si="40"/>
        <v>ok</v>
      </c>
      <c r="S49" s="78"/>
      <c r="T49" s="13">
        <v>11536000</v>
      </c>
      <c r="U49" s="80">
        <v>11424000</v>
      </c>
      <c r="V49" s="18">
        <f t="shared" si="2"/>
        <v>9.8039215686274508E-3</v>
      </c>
      <c r="W49" s="18" t="b">
        <f t="shared" si="3"/>
        <v>1</v>
      </c>
      <c r="X49" s="16" t="str">
        <f t="shared" si="4"/>
        <v>ok</v>
      </c>
      <c r="Y49" s="78"/>
      <c r="Z49" s="79">
        <v>34946384</v>
      </c>
      <c r="AA49" s="80">
        <v>33955822</v>
      </c>
      <c r="AB49" s="18">
        <f t="shared" si="5"/>
        <v>2.9172081300225923E-2</v>
      </c>
      <c r="AC49" s="18" t="b">
        <f t="shared" si="6"/>
        <v>1</v>
      </c>
      <c r="AD49" s="18" t="str">
        <f t="shared" si="7"/>
        <v>ok</v>
      </c>
      <c r="AE49" s="222"/>
      <c r="AF49" s="254">
        <v>1976966</v>
      </c>
      <c r="AG49" s="225">
        <v>2390288.42</v>
      </c>
      <c r="AH49" s="18">
        <f t="shared" si="8"/>
        <v>-0.17291738375237575</v>
      </c>
      <c r="AI49" s="16" t="b">
        <f t="shared" si="9"/>
        <v>0</v>
      </c>
      <c r="AJ49" s="16" t="str">
        <f t="shared" si="43"/>
        <v/>
      </c>
      <c r="AK49" s="81"/>
      <c r="AL49" s="79">
        <v>2859115</v>
      </c>
      <c r="AM49" s="80">
        <v>2919211.47</v>
      </c>
      <c r="AN49" s="18">
        <f t="shared" si="11"/>
        <v>-2.0586542159619633E-2</v>
      </c>
      <c r="AO49" s="16" t="b">
        <f t="shared" si="12"/>
        <v>1</v>
      </c>
      <c r="AP49" s="16" t="b">
        <f t="shared" si="13"/>
        <v>1</v>
      </c>
      <c r="AQ49" s="16" t="str">
        <f>IF(AP49,"ok","")</f>
        <v>ok</v>
      </c>
      <c r="AR49" s="91"/>
      <c r="AS49" s="20">
        <v>63304053</v>
      </c>
      <c r="AT49" s="20">
        <v>49433526</v>
      </c>
      <c r="AU49" s="20" t="s">
        <v>3627</v>
      </c>
      <c r="AV49" s="241">
        <v>9.61829</v>
      </c>
      <c r="AW49" s="20">
        <v>64424942</v>
      </c>
      <c r="AX49" s="20">
        <v>50519722</v>
      </c>
      <c r="AY49" s="243">
        <v>33281228</v>
      </c>
      <c r="AZ49" s="243">
        <v>52680203</v>
      </c>
      <c r="BA49" s="18">
        <v>40203915</v>
      </c>
      <c r="BB49" s="18">
        <v>813186497</v>
      </c>
      <c r="BC49" s="273">
        <v>938813</v>
      </c>
      <c r="BD49" s="273">
        <v>26410773</v>
      </c>
      <c r="BE49" s="273">
        <f t="shared" si="45"/>
        <v>52821546</v>
      </c>
      <c r="BF49" s="273">
        <f t="shared" si="15"/>
        <v>90835715</v>
      </c>
      <c r="BG49" s="273">
        <f t="shared" si="42"/>
        <v>117246488</v>
      </c>
      <c r="BH49" s="114"/>
      <c r="BI49" s="81" t="s">
        <v>65</v>
      </c>
      <c r="BJ49" s="77" t="s">
        <v>65</v>
      </c>
      <c r="BK49" s="16" t="b">
        <f t="shared" si="17"/>
        <v>1</v>
      </c>
      <c r="BL49" s="16" t="str">
        <f t="shared" si="18"/>
        <v>ok</v>
      </c>
      <c r="BM49" s="82"/>
      <c r="BN49" s="78"/>
      <c r="BO49" s="77"/>
      <c r="BP49" s="16" t="b">
        <f t="shared" si="19"/>
        <v>1</v>
      </c>
      <c r="BQ49" s="16" t="str">
        <f t="shared" si="20"/>
        <v>ok</v>
      </c>
      <c r="BR49" s="78"/>
      <c r="BS49" s="78" t="s">
        <v>72</v>
      </c>
      <c r="BT49" s="77" t="s">
        <v>72</v>
      </c>
      <c r="BU49" s="16" t="b">
        <f t="shared" si="21"/>
        <v>1</v>
      </c>
      <c r="BV49" s="16" t="str">
        <f t="shared" si="22"/>
        <v>ok</v>
      </c>
      <c r="BW49" s="78"/>
      <c r="BX49" s="78" t="s">
        <v>68</v>
      </c>
      <c r="BY49" s="77" t="s">
        <v>68</v>
      </c>
      <c r="BZ49" s="16" t="b">
        <f t="shared" si="23"/>
        <v>1</v>
      </c>
      <c r="CA49" s="16" t="str">
        <f t="shared" si="24"/>
        <v>ok</v>
      </c>
      <c r="CB49" s="78"/>
      <c r="CC49" s="78" t="s">
        <v>67</v>
      </c>
      <c r="CD49" s="77" t="s">
        <v>67</v>
      </c>
      <c r="CE49" s="16" t="b">
        <f t="shared" si="25"/>
        <v>1</v>
      </c>
      <c r="CF49" s="16" t="str">
        <f t="shared" si="26"/>
        <v>ok</v>
      </c>
      <c r="CG49" s="78"/>
      <c r="CH49" s="78"/>
      <c r="CI49" s="77">
        <v>0</v>
      </c>
      <c r="CJ49" s="18">
        <f t="shared" si="34"/>
        <v>0</v>
      </c>
      <c r="CK49" s="16" t="b">
        <f t="shared" si="27"/>
        <v>1</v>
      </c>
      <c r="CL49" s="16" t="b">
        <f t="shared" si="28"/>
        <v>1</v>
      </c>
      <c r="CM49" s="16" t="str">
        <f t="shared" si="29"/>
        <v>ok</v>
      </c>
      <c r="CN49" s="78"/>
      <c r="CO49" s="78" t="s">
        <v>78</v>
      </c>
      <c r="CP49" s="83" t="s">
        <v>78</v>
      </c>
      <c r="CQ49" s="16" t="b">
        <f t="shared" si="30"/>
        <v>1</v>
      </c>
      <c r="CR49" s="16" t="str">
        <f t="shared" si="41"/>
        <v>ok</v>
      </c>
      <c r="CS49" s="78"/>
      <c r="CT49" s="78" t="b">
        <f t="shared" si="32"/>
        <v>0</v>
      </c>
      <c r="CU49" s="78"/>
      <c r="CV49" s="38" t="b">
        <f t="shared" si="33"/>
        <v>0</v>
      </c>
      <c r="CW49" s="38"/>
      <c r="CX49" s="38"/>
      <c r="CY49" s="29"/>
      <c r="CZ49" s="419">
        <f t="shared" si="44"/>
        <v>5.6105610561056105E-2</v>
      </c>
      <c r="DA49" s="24">
        <f t="shared" si="35"/>
        <v>132165.965325</v>
      </c>
    </row>
    <row r="50" spans="1:105" ht="15" x14ac:dyDescent="0.25">
      <c r="A50" s="29"/>
      <c r="B50" s="115" t="s">
        <v>1139</v>
      </c>
      <c r="C50" s="203" t="s">
        <v>1140</v>
      </c>
      <c r="D50" s="48"/>
      <c r="E50" s="48"/>
      <c r="F50" s="75"/>
      <c r="G50" s="48"/>
      <c r="H50" s="48"/>
      <c r="I50" s="48"/>
      <c r="J50" s="48"/>
      <c r="K50" s="48"/>
      <c r="L50" s="48"/>
      <c r="M50" s="118"/>
      <c r="N50" s="48"/>
      <c r="O50" s="76" t="s">
        <v>105</v>
      </c>
      <c r="P50" s="92" t="s">
        <v>105</v>
      </c>
      <c r="Q50" s="16" t="b">
        <f t="shared" si="0"/>
        <v>1</v>
      </c>
      <c r="R50" s="16" t="str">
        <f t="shared" si="40"/>
        <v>ok</v>
      </c>
      <c r="S50" s="78"/>
      <c r="T50" s="13">
        <v>8979900</v>
      </c>
      <c r="U50" s="80">
        <v>8899000</v>
      </c>
      <c r="V50" s="18">
        <f t="shared" si="2"/>
        <v>9.0909090909090905E-3</v>
      </c>
      <c r="W50" s="18" t="b">
        <f t="shared" si="3"/>
        <v>1</v>
      </c>
      <c r="X50" s="16" t="str">
        <f t="shared" si="4"/>
        <v>ok</v>
      </c>
      <c r="Y50" s="78"/>
      <c r="Z50" s="79">
        <v>32370255</v>
      </c>
      <c r="AA50" s="80">
        <v>31449129</v>
      </c>
      <c r="AB50" s="18">
        <f t="shared" si="5"/>
        <v>2.9289396218254566E-2</v>
      </c>
      <c r="AC50" s="18" t="b">
        <f t="shared" si="6"/>
        <v>1</v>
      </c>
      <c r="AD50" s="18" t="str">
        <f t="shared" si="7"/>
        <v>ok</v>
      </c>
      <c r="AE50" s="220"/>
      <c r="AF50" s="254">
        <v>1437123</v>
      </c>
      <c r="AG50" s="225">
        <v>2134824.69</v>
      </c>
      <c r="AH50" s="18">
        <f t="shared" si="8"/>
        <v>-0.32681919656831399</v>
      </c>
      <c r="AI50" s="16" t="b">
        <f t="shared" si="9"/>
        <v>0</v>
      </c>
      <c r="AJ50" s="16" t="str">
        <f t="shared" si="43"/>
        <v/>
      </c>
      <c r="AK50" s="78"/>
      <c r="AL50" s="79">
        <v>1657145</v>
      </c>
      <c r="AM50" s="80">
        <v>2773776.82</v>
      </c>
      <c r="AN50" s="18">
        <f t="shared" si="11"/>
        <v>-0.40256729090410376</v>
      </c>
      <c r="AO50" s="16" t="b">
        <f t="shared" si="12"/>
        <v>0</v>
      </c>
      <c r="AP50" s="16" t="b">
        <f t="shared" si="13"/>
        <v>1</v>
      </c>
      <c r="AQ50" s="16" t="str">
        <f>IF(AP50,"ok","")</f>
        <v>ok</v>
      </c>
      <c r="AR50" s="116"/>
      <c r="AS50" s="20">
        <v>51974761</v>
      </c>
      <c r="AT50" s="20">
        <v>82227140</v>
      </c>
      <c r="AU50" s="20" t="s">
        <v>3628</v>
      </c>
      <c r="AV50" s="241">
        <v>5.5278299999999998</v>
      </c>
      <c r="AW50" s="20">
        <v>6570069</v>
      </c>
      <c r="AX50" s="20">
        <v>42759827</v>
      </c>
      <c r="AY50" s="243">
        <v>4544818</v>
      </c>
      <c r="AZ50" s="243">
        <v>7710693</v>
      </c>
      <c r="BA50" s="18">
        <v>18860003</v>
      </c>
      <c r="BB50" s="18">
        <v>96041202</v>
      </c>
      <c r="BC50" s="273">
        <v>53610</v>
      </c>
      <c r="BD50" s="273">
        <v>2641077</v>
      </c>
      <c r="BE50" s="273">
        <f t="shared" si="45"/>
        <v>5282154</v>
      </c>
      <c r="BF50" s="273">
        <f>ROUND((AW50+BD50),0)-1</f>
        <v>9211145</v>
      </c>
      <c r="BG50" s="273">
        <f t="shared" si="42"/>
        <v>11852223</v>
      </c>
      <c r="BH50" s="114"/>
      <c r="BI50" s="81" t="s">
        <v>65</v>
      </c>
      <c r="BJ50" s="77" t="s">
        <v>65</v>
      </c>
      <c r="BK50" s="16" t="b">
        <f t="shared" si="17"/>
        <v>1</v>
      </c>
      <c r="BL50" s="16" t="str">
        <f t="shared" si="18"/>
        <v>ok</v>
      </c>
      <c r="BM50" s="82"/>
      <c r="BN50" s="78"/>
      <c r="BO50" s="77"/>
      <c r="BP50" s="16" t="b">
        <f t="shared" si="19"/>
        <v>1</v>
      </c>
      <c r="BQ50" s="16" t="str">
        <f t="shared" si="20"/>
        <v>ok</v>
      </c>
      <c r="BR50" s="78"/>
      <c r="BS50" s="78" t="s">
        <v>72</v>
      </c>
      <c r="BT50" s="77" t="s">
        <v>72</v>
      </c>
      <c r="BU50" s="16" t="b">
        <f t="shared" si="21"/>
        <v>1</v>
      </c>
      <c r="BV50" s="16" t="str">
        <f t="shared" si="22"/>
        <v>ok</v>
      </c>
      <c r="BW50" s="78"/>
      <c r="BX50" s="78" t="s">
        <v>68</v>
      </c>
      <c r="BY50" s="77" t="s">
        <v>68</v>
      </c>
      <c r="BZ50" s="16" t="b">
        <f t="shared" si="23"/>
        <v>1</v>
      </c>
      <c r="CA50" s="16" t="str">
        <f t="shared" si="24"/>
        <v>ok</v>
      </c>
      <c r="CB50" s="78"/>
      <c r="CC50" s="78" t="s">
        <v>67</v>
      </c>
      <c r="CD50" s="77" t="s">
        <v>67</v>
      </c>
      <c r="CE50" s="16" t="b">
        <f t="shared" si="25"/>
        <v>1</v>
      </c>
      <c r="CF50" s="16" t="str">
        <f t="shared" si="26"/>
        <v>ok</v>
      </c>
      <c r="CG50" s="78"/>
      <c r="CH50" s="78"/>
      <c r="CI50" s="77">
        <v>0</v>
      </c>
      <c r="CJ50" s="18">
        <f t="shared" si="34"/>
        <v>0</v>
      </c>
      <c r="CK50" s="16" t="b">
        <f t="shared" si="27"/>
        <v>1</v>
      </c>
      <c r="CL50" s="16" t="b">
        <f t="shared" si="28"/>
        <v>1</v>
      </c>
      <c r="CM50" s="16" t="str">
        <f t="shared" si="29"/>
        <v>ok</v>
      </c>
      <c r="CN50" s="78"/>
      <c r="CO50" s="78" t="s">
        <v>78</v>
      </c>
      <c r="CP50" s="83" t="s">
        <v>78</v>
      </c>
      <c r="CQ50" s="16" t="b">
        <f t="shared" si="30"/>
        <v>1</v>
      </c>
      <c r="CR50" s="16" t="str">
        <f t="shared" si="41"/>
        <v>ok</v>
      </c>
      <c r="CS50" s="78"/>
      <c r="CT50" s="78" t="b">
        <f t="shared" si="32"/>
        <v>0</v>
      </c>
      <c r="CU50" s="78"/>
      <c r="CV50" s="38" t="b">
        <f t="shared" si="33"/>
        <v>0</v>
      </c>
      <c r="CW50" s="38"/>
      <c r="CX50" s="232"/>
      <c r="CY50" s="29"/>
      <c r="CZ50" s="419">
        <f t="shared" si="44"/>
        <v>5.6105610561056105E-2</v>
      </c>
      <c r="DA50" s="24">
        <f t="shared" si="35"/>
        <v>13402.215975000001</v>
      </c>
    </row>
    <row r="51" spans="1:105" ht="25.5" x14ac:dyDescent="0.25">
      <c r="A51" s="29"/>
      <c r="B51" s="115" t="s">
        <v>1141</v>
      </c>
      <c r="C51" s="203"/>
      <c r="D51" s="48" t="s">
        <v>1142</v>
      </c>
      <c r="E51" s="48" t="s">
        <v>1143</v>
      </c>
      <c r="F51" s="75"/>
      <c r="G51" s="48"/>
      <c r="H51" s="48"/>
      <c r="I51" s="48"/>
      <c r="J51" s="48"/>
      <c r="K51" s="48"/>
      <c r="L51" s="48"/>
      <c r="M51" s="118"/>
      <c r="N51" s="48"/>
      <c r="O51" s="78" t="s">
        <v>105</v>
      </c>
      <c r="P51" s="92" t="s">
        <v>105</v>
      </c>
      <c r="Q51" s="16" t="b">
        <f t="shared" si="0"/>
        <v>1</v>
      </c>
      <c r="R51" s="16" t="str">
        <f t="shared" si="40"/>
        <v>ok</v>
      </c>
      <c r="S51" s="78"/>
      <c r="T51" s="13">
        <v>45295137.68</v>
      </c>
      <c r="U51" s="80">
        <v>44684647.68</v>
      </c>
      <c r="V51" s="18">
        <f t="shared" si="2"/>
        <v>1.366218671727927E-2</v>
      </c>
      <c r="W51" s="18" t="b">
        <f t="shared" si="3"/>
        <v>1</v>
      </c>
      <c r="X51" s="16" t="str">
        <f t="shared" si="4"/>
        <v>ok</v>
      </c>
      <c r="Y51" s="78"/>
      <c r="Z51" s="88">
        <v>29833325.260000002</v>
      </c>
      <c r="AA51" s="80">
        <v>29216590.260000002</v>
      </c>
      <c r="AB51" s="18">
        <f t="shared" si="5"/>
        <v>2.1109068324251468E-2</v>
      </c>
      <c r="AC51" s="18" t="b">
        <f t="shared" si="6"/>
        <v>1</v>
      </c>
      <c r="AD51" s="18" t="str">
        <f t="shared" si="7"/>
        <v>ok</v>
      </c>
      <c r="AE51" s="220"/>
      <c r="AF51" s="224">
        <v>75409844</v>
      </c>
      <c r="AG51" s="225">
        <v>70852485</v>
      </c>
      <c r="AH51" s="18">
        <f t="shared" si="8"/>
        <v>6.4321794782497749E-2</v>
      </c>
      <c r="AI51" s="16" t="b">
        <f t="shared" si="9"/>
        <v>1</v>
      </c>
      <c r="AJ51" s="16" t="s">
        <v>3</v>
      </c>
      <c r="AK51" s="78"/>
      <c r="AL51" s="108">
        <v>81260226</v>
      </c>
      <c r="AM51" s="80">
        <v>76098500</v>
      </c>
      <c r="AN51" s="18">
        <f t="shared" si="11"/>
        <v>6.7829536718857802E-2</v>
      </c>
      <c r="AO51" s="16" t="b">
        <f t="shared" si="12"/>
        <v>1</v>
      </c>
      <c r="AP51" s="16" t="b">
        <f t="shared" si="13"/>
        <v>1</v>
      </c>
      <c r="AQ51" s="16" t="s">
        <v>3</v>
      </c>
      <c r="AR51" s="91"/>
      <c r="AS51" s="20">
        <v>740647660</v>
      </c>
      <c r="AT51" s="20">
        <v>619848699</v>
      </c>
      <c r="AU51" s="20" t="s">
        <v>3629</v>
      </c>
      <c r="AV51" s="241">
        <v>6.2826899999999997</v>
      </c>
      <c r="AW51" s="20">
        <v>198487011</v>
      </c>
      <c r="AX51" s="20">
        <v>243720617</v>
      </c>
      <c r="AY51" s="243">
        <v>249792386</v>
      </c>
      <c r="AZ51" s="243">
        <v>369483799</v>
      </c>
      <c r="BA51" s="18">
        <v>954794926</v>
      </c>
      <c r="BB51" s="18">
        <v>76084040</v>
      </c>
      <c r="BC51" s="273">
        <v>496712</v>
      </c>
      <c r="BD51" s="273">
        <v>108336197</v>
      </c>
      <c r="BE51" s="273">
        <f t="shared" si="45"/>
        <v>216672394</v>
      </c>
      <c r="BF51" s="278">
        <f t="shared" ref="BF51:BF61" si="46">ROUND((AW51+BD51),0)</f>
        <v>306823208</v>
      </c>
      <c r="BG51" s="278">
        <f t="shared" si="42"/>
        <v>415159405</v>
      </c>
      <c r="BH51" s="114"/>
      <c r="BI51" s="78" t="s">
        <v>65</v>
      </c>
      <c r="BJ51" s="77" t="s">
        <v>65</v>
      </c>
      <c r="BK51" s="16" t="b">
        <f t="shared" si="17"/>
        <v>1</v>
      </c>
      <c r="BL51" s="16" t="str">
        <f t="shared" si="18"/>
        <v>ok</v>
      </c>
      <c r="BM51" s="82"/>
      <c r="BN51" s="78"/>
      <c r="BO51" s="77"/>
      <c r="BP51" s="16" t="b">
        <f t="shared" si="19"/>
        <v>1</v>
      </c>
      <c r="BQ51" s="16" t="str">
        <f t="shared" si="20"/>
        <v>ok</v>
      </c>
      <c r="BR51" s="78"/>
      <c r="BS51" s="81" t="s">
        <v>77</v>
      </c>
      <c r="BT51" s="77" t="s">
        <v>77</v>
      </c>
      <c r="BU51" s="16" t="b">
        <f t="shared" si="21"/>
        <v>1</v>
      </c>
      <c r="BV51" s="16" t="str">
        <f t="shared" si="22"/>
        <v>ok</v>
      </c>
      <c r="BW51" s="78"/>
      <c r="BX51" s="78" t="s">
        <v>68</v>
      </c>
      <c r="BY51" s="77" t="s">
        <v>68</v>
      </c>
      <c r="BZ51" s="16" t="b">
        <f t="shared" si="23"/>
        <v>1</v>
      </c>
      <c r="CA51" s="16" t="str">
        <f t="shared" si="24"/>
        <v>ok</v>
      </c>
      <c r="CB51" s="78"/>
      <c r="CC51" s="78" t="s">
        <v>67</v>
      </c>
      <c r="CD51" s="77" t="s">
        <v>67</v>
      </c>
      <c r="CE51" s="16" t="b">
        <f t="shared" si="25"/>
        <v>1</v>
      </c>
      <c r="CF51" s="16" t="str">
        <f t="shared" si="26"/>
        <v>ok</v>
      </c>
      <c r="CG51" s="78"/>
      <c r="CH51" s="78"/>
      <c r="CI51" s="77"/>
      <c r="CJ51" s="18">
        <f t="shared" si="34"/>
        <v>0</v>
      </c>
      <c r="CK51" s="16" t="b">
        <f t="shared" si="27"/>
        <v>1</v>
      </c>
      <c r="CL51" s="16" t="b">
        <f t="shared" si="28"/>
        <v>1</v>
      </c>
      <c r="CM51" s="16" t="str">
        <f t="shared" si="29"/>
        <v>ok</v>
      </c>
      <c r="CN51" s="78"/>
      <c r="CO51" s="78" t="s">
        <v>78</v>
      </c>
      <c r="CP51" s="83" t="s">
        <v>78</v>
      </c>
      <c r="CQ51" s="16" t="b">
        <f t="shared" si="30"/>
        <v>1</v>
      </c>
      <c r="CR51" s="16" t="str">
        <f t="shared" si="41"/>
        <v>ok</v>
      </c>
      <c r="CS51" s="78"/>
      <c r="CT51" s="78" t="b">
        <f t="shared" si="32"/>
        <v>1</v>
      </c>
      <c r="CU51" s="78"/>
      <c r="CV51" s="38" t="b">
        <f t="shared" si="33"/>
        <v>1</v>
      </c>
      <c r="CW51" s="38"/>
      <c r="CX51" s="67"/>
      <c r="CY51" s="29"/>
      <c r="CZ51" s="420"/>
      <c r="DA51" s="24">
        <f t="shared" si="35"/>
        <v>446427.76764000003</v>
      </c>
    </row>
    <row r="52" spans="1:105" x14ac:dyDescent="0.25">
      <c r="A52" s="312"/>
      <c r="B52" s="361" t="s">
        <v>1144</v>
      </c>
      <c r="C52" s="365" t="s">
        <v>1145</v>
      </c>
      <c r="D52" s="313" t="s">
        <v>1146</v>
      </c>
      <c r="E52" s="314" t="s">
        <v>1147</v>
      </c>
      <c r="F52" s="315" t="s">
        <v>1148</v>
      </c>
      <c r="G52" s="313" t="s">
        <v>1149</v>
      </c>
      <c r="H52" s="313" t="s">
        <v>1150</v>
      </c>
      <c r="I52" s="313" t="s">
        <v>1151</v>
      </c>
      <c r="J52" s="313" t="s">
        <v>1152</v>
      </c>
      <c r="K52" s="313" t="s">
        <v>1153</v>
      </c>
      <c r="L52" s="313"/>
      <c r="M52" s="386" t="s">
        <v>1154</v>
      </c>
      <c r="N52" s="313" t="s">
        <v>1155</v>
      </c>
      <c r="O52" s="313"/>
      <c r="P52" s="388"/>
      <c r="Q52" s="317"/>
      <c r="R52" s="317"/>
      <c r="S52" s="313"/>
      <c r="T52" s="314"/>
      <c r="U52" s="318"/>
      <c r="V52" s="319"/>
      <c r="W52" s="319"/>
      <c r="X52" s="317"/>
      <c r="Y52" s="313"/>
      <c r="Z52" s="320"/>
      <c r="AA52" s="318"/>
      <c r="AB52" s="319"/>
      <c r="AC52" s="319"/>
      <c r="AD52" s="319"/>
      <c r="AE52" s="397"/>
      <c r="AF52" s="400"/>
      <c r="AG52" s="403"/>
      <c r="AH52" s="319"/>
      <c r="AI52" s="317"/>
      <c r="AJ52" s="317"/>
      <c r="AK52" s="313"/>
      <c r="AL52" s="321"/>
      <c r="AM52" s="318"/>
      <c r="AN52" s="319"/>
      <c r="AO52" s="317"/>
      <c r="AP52" s="317"/>
      <c r="AQ52" s="317"/>
      <c r="AR52" s="361"/>
      <c r="AS52" s="322"/>
      <c r="AT52" s="322"/>
      <c r="AU52" s="322"/>
      <c r="AV52" s="323"/>
      <c r="AW52" s="322"/>
      <c r="AX52" s="322"/>
      <c r="AY52" s="324">
        <v>35286145</v>
      </c>
      <c r="AZ52" s="324">
        <v>851623730</v>
      </c>
      <c r="BA52" s="319">
        <v>71145429</v>
      </c>
      <c r="BB52" s="319">
        <v>502502302</v>
      </c>
      <c r="BC52" s="325">
        <v>326990</v>
      </c>
      <c r="BD52" s="325">
        <v>83048608</v>
      </c>
      <c r="BE52" s="325">
        <f t="shared" si="45"/>
        <v>166097216</v>
      </c>
      <c r="BF52" s="325">
        <f t="shared" si="46"/>
        <v>83048608</v>
      </c>
      <c r="BG52" s="325">
        <f t="shared" si="42"/>
        <v>166097216</v>
      </c>
      <c r="BH52" s="365"/>
      <c r="BI52" s="313"/>
      <c r="BJ52" s="316"/>
      <c r="BK52" s="317"/>
      <c r="BL52" s="317"/>
      <c r="BM52" s="316"/>
      <c r="BN52" s="313"/>
      <c r="BO52" s="316"/>
      <c r="BP52" s="317"/>
      <c r="BQ52" s="317"/>
      <c r="BR52" s="313"/>
      <c r="BS52" s="315"/>
      <c r="BT52" s="316"/>
      <c r="BU52" s="317"/>
      <c r="BV52" s="317"/>
      <c r="BW52" s="313"/>
      <c r="BX52" s="313"/>
      <c r="BY52" s="316"/>
      <c r="BZ52" s="317"/>
      <c r="CA52" s="317"/>
      <c r="CB52" s="313"/>
      <c r="CC52" s="313"/>
      <c r="CD52" s="316"/>
      <c r="CE52" s="317"/>
      <c r="CF52" s="317"/>
      <c r="CG52" s="313"/>
      <c r="CH52" s="313"/>
      <c r="CI52" s="316"/>
      <c r="CJ52" s="319"/>
      <c r="CK52" s="317"/>
      <c r="CL52" s="317"/>
      <c r="CM52" s="317"/>
      <c r="CN52" s="313"/>
      <c r="CO52" s="313"/>
      <c r="CP52" s="330"/>
      <c r="CQ52" s="317"/>
      <c r="CR52" s="317"/>
      <c r="CS52" s="313"/>
      <c r="CT52" s="313"/>
      <c r="CU52" s="313"/>
      <c r="CV52" s="312"/>
      <c r="CW52" s="312"/>
      <c r="CX52" s="351"/>
      <c r="CY52" s="312"/>
      <c r="CZ52" s="421"/>
      <c r="DA52" s="24">
        <f t="shared" si="35"/>
        <v>120835.72464</v>
      </c>
    </row>
    <row r="53" spans="1:105" ht="15" x14ac:dyDescent="0.25">
      <c r="A53" s="24"/>
      <c r="B53" s="199" t="s">
        <v>1156</v>
      </c>
      <c r="C53" s="36" t="s">
        <v>1157</v>
      </c>
      <c r="D53" s="48" t="s">
        <v>1158</v>
      </c>
      <c r="E53" s="10" t="s">
        <v>1159</v>
      </c>
      <c r="F53" s="11" t="s">
        <v>1160</v>
      </c>
      <c r="G53" s="10" t="s">
        <v>1161</v>
      </c>
      <c r="H53" s="10" t="s">
        <v>1162</v>
      </c>
      <c r="I53" s="10">
        <v>4322</v>
      </c>
      <c r="J53" s="10" t="s">
        <v>1163</v>
      </c>
      <c r="K53" s="10" t="s">
        <v>1164</v>
      </c>
      <c r="L53" s="12"/>
      <c r="M53" s="32" t="s">
        <v>1165</v>
      </c>
      <c r="N53" s="48" t="s">
        <v>1166</v>
      </c>
      <c r="O53" s="13" t="s">
        <v>105</v>
      </c>
      <c r="P53" s="33" t="s">
        <v>105</v>
      </c>
      <c r="Q53" s="15" t="b">
        <f t="shared" ref="Q53:Q96" si="47">O53=P53</f>
        <v>1</v>
      </c>
      <c r="R53" s="16" t="str">
        <f t="shared" ref="R53:R96" si="48">IF(Q53,"ok","")</f>
        <v>ok</v>
      </c>
      <c r="S53" s="13"/>
      <c r="T53" s="13">
        <v>22238688</v>
      </c>
      <c r="U53" s="17">
        <v>20784943</v>
      </c>
      <c r="V53" s="18">
        <f t="shared" ref="V53:V99" si="49">IF(U53=0,IF(T53=0,0,1),(T53-U53)/U53)</f>
        <v>6.9942217306056598E-2</v>
      </c>
      <c r="W53" s="19" t="b">
        <f t="shared" ref="W53:W96" si="50">IFERROR(IF(AND(V53&gt;-0.15,V53&lt;0.15),TRUE,FALSE),FALSE)</f>
        <v>1</v>
      </c>
      <c r="X53" s="15" t="str">
        <f t="shared" ref="X53:X67" si="51">IF(W53,"ok","")</f>
        <v>ok</v>
      </c>
      <c r="Y53" s="13"/>
      <c r="Z53" s="13">
        <v>28730680</v>
      </c>
      <c r="AA53" s="17">
        <v>27147451</v>
      </c>
      <c r="AB53" s="18">
        <f t="shared" ref="AB53:AB84" si="52">IF(AA53=0,IF(Z53=0,0,1),(Z53-AA53)/AA53)</f>
        <v>5.8319619031635787E-2</v>
      </c>
      <c r="AC53" s="19" t="b">
        <f t="shared" ref="AC53:AC96" si="53">IFERROR(IF(AND(AB53&gt;-0.1,AB53&lt;0.1),TRUE,FALSE),FALSE)</f>
        <v>1</v>
      </c>
      <c r="AD53" s="19" t="str">
        <f t="shared" ref="AD53:AD79" si="54">IF(AC53,"ok","")</f>
        <v>ok</v>
      </c>
      <c r="AE53" s="39"/>
      <c r="AF53" s="45"/>
      <c r="AG53" s="41"/>
      <c r="AH53" s="18">
        <f t="shared" ref="AH53:AH84" si="55">IF(AG53=0,IF(AF53=0,0,1),(AF53-AG53)/AG53)</f>
        <v>0</v>
      </c>
      <c r="AI53" s="15" t="b">
        <f t="shared" ref="AI53:AI84" si="56">IFERROR(IF(AND(AH53&gt;-0.1,AH53&lt;0.1),TRUE,FALSE),FALSE)</f>
        <v>1</v>
      </c>
      <c r="AJ53" s="15" t="str">
        <f>IF(AI53,"ok","")</f>
        <v>ok</v>
      </c>
      <c r="AK53" s="13"/>
      <c r="AL53" s="13"/>
      <c r="AM53" s="17"/>
      <c r="AN53" s="18">
        <f t="shared" ref="AN53:AN84" si="57">IF(AM53=0,IF(AL53=0,0,1),(AL53-AM53)/AM53)</f>
        <v>0</v>
      </c>
      <c r="AO53" s="15" t="b">
        <f t="shared" ref="AO53:AO84" si="58">IFERROR(IF(AND(AN53&gt;-0.1,AN53&lt;0.1),TRUE,FALSE),FALSE)</f>
        <v>1</v>
      </c>
      <c r="AP53" s="15" t="b">
        <f t="shared" ref="AP53:AP84" si="59">IFERROR(IF(AF53=0,AL53=0,AL53&gt;AF53),FALSE)</f>
        <v>1</v>
      </c>
      <c r="AQ53" s="15" t="str">
        <f>IF(AND(AO53,AP53),"ok","")</f>
        <v>ok</v>
      </c>
      <c r="AR53" s="34"/>
      <c r="AS53" s="20">
        <v>9186494</v>
      </c>
      <c r="AT53" s="20">
        <v>33191578</v>
      </c>
      <c r="AU53" s="20" t="s">
        <v>3630</v>
      </c>
      <c r="AV53" s="241">
        <v>2.8490799999999998</v>
      </c>
      <c r="AW53" s="20">
        <v>14956441</v>
      </c>
      <c r="AX53" s="20">
        <v>15706725</v>
      </c>
      <c r="AZ53" s="243" t="s">
        <v>3565</v>
      </c>
      <c r="BA53" s="18">
        <v>98080909</v>
      </c>
      <c r="BB53" s="18">
        <v>66894128</v>
      </c>
      <c r="BC53" s="273">
        <v>52542</v>
      </c>
      <c r="BD53" s="273"/>
      <c r="BE53" s="273">
        <f t="shared" si="45"/>
        <v>0</v>
      </c>
      <c r="BF53" s="273">
        <f t="shared" si="46"/>
        <v>14956441</v>
      </c>
      <c r="BG53" s="273">
        <f t="shared" si="42"/>
        <v>14956441</v>
      </c>
      <c r="BH53" s="43"/>
      <c r="BI53" s="13" t="s">
        <v>71</v>
      </c>
      <c r="BJ53" s="14" t="s">
        <v>71</v>
      </c>
      <c r="BK53" s="15" t="b">
        <f t="shared" ref="BK53:BK116" si="60">BI53=BJ53</f>
        <v>1</v>
      </c>
      <c r="BL53" s="15" t="str">
        <f t="shared" ref="BL53:BL84" si="61">IF(BK53,"ok","")</f>
        <v>ok</v>
      </c>
      <c r="BM53" s="21"/>
      <c r="BN53" s="13"/>
      <c r="BO53" s="14"/>
      <c r="BP53" s="22" t="b">
        <f t="shared" ref="BP53:BP67" si="62">IF(BI53="Third-Party storage / Stockage chez un tiers",AND(BN53&lt;&gt;"",BN53=BO53),BN53="")</f>
        <v>1</v>
      </c>
      <c r="BQ53" s="22" t="str">
        <f t="shared" ref="BQ53:BQ67" si="63">IF(BP53,"ok","")</f>
        <v>ok</v>
      </c>
      <c r="BR53" s="13"/>
      <c r="BS53" s="13" t="s">
        <v>79</v>
      </c>
      <c r="BT53" s="14" t="s">
        <v>79</v>
      </c>
      <c r="BU53" s="15" t="b">
        <f t="shared" ref="BU53:BU84" si="64">BS53=BT53</f>
        <v>1</v>
      </c>
      <c r="BV53" s="15" t="str">
        <f t="shared" ref="BV53:BV84" si="65">IF(BU53,"ok","")</f>
        <v>ok</v>
      </c>
      <c r="BW53" s="13"/>
      <c r="BX53" s="13" t="s">
        <v>68</v>
      </c>
      <c r="BY53" s="14" t="s">
        <v>68</v>
      </c>
      <c r="BZ53" s="15" t="b">
        <f t="shared" ref="BZ53:BZ84" si="66">BX53=BY53</f>
        <v>1</v>
      </c>
      <c r="CA53" s="15" t="str">
        <f t="shared" ref="CA53:CA84" si="67">IF(BZ53,"ok","")</f>
        <v>ok</v>
      </c>
      <c r="CB53" s="13"/>
      <c r="CC53" s="13" t="s">
        <v>68</v>
      </c>
      <c r="CD53" s="14" t="s">
        <v>68</v>
      </c>
      <c r="CE53" s="15" t="b">
        <f t="shared" ref="CE53:CE84" si="68">CC53=CD53</f>
        <v>1</v>
      </c>
      <c r="CF53" s="15" t="str">
        <f t="shared" ref="CF53:CF84" si="69">IF(CE53,"ok","")</f>
        <v>ok</v>
      </c>
      <c r="CG53" s="13"/>
      <c r="CH53" s="13">
        <v>4099</v>
      </c>
      <c r="CI53" s="14">
        <v>4099</v>
      </c>
      <c r="CJ53" s="19">
        <f t="shared" ref="CJ53:CJ59" si="70">IF(CI53=0,IF(CH53=0,0,1),(CH53-CI53)/CI53)</f>
        <v>0</v>
      </c>
      <c r="CK53" s="15" t="b">
        <f t="shared" ref="CK53:CK59" si="71">IFERROR(IF(CJ53=0,TRUE,FALSE),FALSE)</f>
        <v>1</v>
      </c>
      <c r="CL53" s="15" t="b">
        <f t="shared" ref="CL53:CL59" si="72">IFERROR(IF(OR(CC53="No",CC53=0),CH53=0,CH53&gt;0),FALSE)</f>
        <v>1</v>
      </c>
      <c r="CM53" s="15" t="str">
        <f t="shared" ref="CM53:CM67" si="73">IF(AND(CK53,CL53),"ok","")</f>
        <v>ok</v>
      </c>
      <c r="CN53" s="13"/>
      <c r="CO53" s="13" t="s">
        <v>119</v>
      </c>
      <c r="CP53" s="14" t="s">
        <v>119</v>
      </c>
      <c r="CQ53" s="15" t="b">
        <f t="shared" ref="CQ53:CQ96" si="74">CO53=CP53</f>
        <v>1</v>
      </c>
      <c r="CR53" s="15" t="str">
        <f t="shared" ref="CR53:CR96" si="75">IF(CQ53,"ok","")</f>
        <v>ok</v>
      </c>
      <c r="CS53" s="13"/>
      <c r="CT53" s="13" t="b">
        <f t="shared" ref="CT53:CT67" si="76">AND(OR($BK53=TRUE,$BM53&lt;&gt;""),OR($BP53=TRUE,$BR53&lt;&gt;""),OR($BU53=TRUE,$BW53&lt;&gt;""),OR($Q53=TRUE,$S53&lt;&gt;""),OR($W53=TRUE,$Y53&lt;&gt;""),OR($BZ53=TRUE,$CB53&lt;&gt;""),OR($CE53=TRUE,$CG53&lt;&gt;""),OR($CK53=TRUE,$CN53&lt;&gt;""),$CL53=TRUE,OR($CQ53=TRUE,CS53&lt;&gt;""),OR(AC53=TRUE,AE53&lt;&gt;""),OR(AI53=TRUE,AK53&lt;&gt;""),OR(AO53=TRUE,AR53&lt;&gt;""),AP53=TRUE)</f>
        <v>1</v>
      </c>
      <c r="CU53" s="13"/>
      <c r="CV53" s="12" t="b">
        <f t="shared" ref="CV53:CV67" si="77">AND(BL53="ok",BQ53="ok",BV53="ok",R53="ok",X53="ok",CA53="ok",CF53="ok",CM53="ok",CR53="ok",AD53="ok",AJ53="ok",AQ53="ok")</f>
        <v>1</v>
      </c>
      <c r="CW53" s="12"/>
      <c r="CX53" s="7"/>
      <c r="CY53" s="24"/>
      <c r="CZ53" s="419">
        <v>0</v>
      </c>
      <c r="DA53" s="24">
        <f t="shared" si="35"/>
        <v>21761.621655000003</v>
      </c>
    </row>
    <row r="54" spans="1:105" ht="15" x14ac:dyDescent="0.25">
      <c r="A54" s="24"/>
      <c r="B54" s="10" t="s">
        <v>1167</v>
      </c>
      <c r="C54" s="36" t="s">
        <v>1168</v>
      </c>
      <c r="D54" s="48" t="s">
        <v>1169</v>
      </c>
      <c r="E54" s="10" t="s">
        <v>1170</v>
      </c>
      <c r="F54" s="11" t="s">
        <v>1171</v>
      </c>
      <c r="G54" s="10"/>
      <c r="H54" s="11"/>
      <c r="I54" s="10"/>
      <c r="J54" s="10"/>
      <c r="K54" s="10"/>
      <c r="L54" s="12"/>
      <c r="M54" s="32"/>
      <c r="N54" s="48"/>
      <c r="O54" s="13" t="s">
        <v>105</v>
      </c>
      <c r="P54" s="33" t="s">
        <v>105</v>
      </c>
      <c r="Q54" s="15" t="b">
        <f t="shared" si="47"/>
        <v>1</v>
      </c>
      <c r="R54" s="16" t="str">
        <f t="shared" si="48"/>
        <v>ok</v>
      </c>
      <c r="S54" s="13"/>
      <c r="T54" s="13">
        <v>19957553</v>
      </c>
      <c r="U54" s="17">
        <v>15875198</v>
      </c>
      <c r="V54" s="18">
        <f t="shared" si="49"/>
        <v>0.25715301314667066</v>
      </c>
      <c r="W54" s="19" t="b">
        <f t="shared" si="50"/>
        <v>0</v>
      </c>
      <c r="X54" s="15" t="str">
        <f t="shared" si="51"/>
        <v/>
      </c>
      <c r="Y54" s="13"/>
      <c r="Z54" s="13">
        <v>28214845</v>
      </c>
      <c r="AA54" s="17">
        <v>22287664</v>
      </c>
      <c r="AB54" s="18">
        <f t="shared" si="52"/>
        <v>0.26593998366091665</v>
      </c>
      <c r="AC54" s="19" t="b">
        <f t="shared" si="53"/>
        <v>0</v>
      </c>
      <c r="AD54" s="19" t="str">
        <f t="shared" si="54"/>
        <v/>
      </c>
      <c r="AE54" s="39"/>
      <c r="AF54" s="45">
        <v>15681026</v>
      </c>
      <c r="AG54" s="41">
        <v>17139227</v>
      </c>
      <c r="AH54" s="18">
        <f t="shared" si="55"/>
        <v>-8.507974134422748E-2</v>
      </c>
      <c r="AI54" s="15" t="b">
        <f t="shared" si="56"/>
        <v>1</v>
      </c>
      <c r="AJ54" s="15" t="str">
        <f>IF(AI54,"ok","")</f>
        <v>ok</v>
      </c>
      <c r="AK54" s="13"/>
      <c r="AL54" s="13">
        <v>26542903</v>
      </c>
      <c r="AM54" s="17">
        <v>22024767</v>
      </c>
      <c r="AN54" s="18">
        <f t="shared" si="57"/>
        <v>0.20513887842718154</v>
      </c>
      <c r="AO54" s="15" t="b">
        <f t="shared" si="58"/>
        <v>0</v>
      </c>
      <c r="AP54" s="15" t="b">
        <f t="shared" si="59"/>
        <v>1</v>
      </c>
      <c r="AQ54" s="15" t="str">
        <f>IF(AND(AO54,AP54),"ok","")</f>
        <v/>
      </c>
      <c r="AR54" s="34"/>
      <c r="AS54" s="20">
        <v>35601855</v>
      </c>
      <c r="AT54" s="20">
        <v>4102105</v>
      </c>
      <c r="AU54" s="20" t="s">
        <v>3631</v>
      </c>
      <c r="AV54" s="241">
        <v>8.5443700000000007</v>
      </c>
      <c r="AW54" s="20">
        <v>90956626</v>
      </c>
      <c r="AX54" s="20">
        <v>7685885</v>
      </c>
      <c r="AY54" s="243">
        <v>57050311</v>
      </c>
      <c r="AZ54" s="243">
        <v>27922600</v>
      </c>
      <c r="BA54" s="18">
        <v>79340208</v>
      </c>
      <c r="BB54" s="18">
        <v>894755468</v>
      </c>
      <c r="BC54" s="273">
        <v>403387</v>
      </c>
      <c r="BD54" s="273">
        <v>33668355</v>
      </c>
      <c r="BE54" s="273">
        <f t="shared" si="45"/>
        <v>67336710</v>
      </c>
      <c r="BF54" s="273">
        <f t="shared" si="46"/>
        <v>124624981</v>
      </c>
      <c r="BG54" s="273">
        <f t="shared" si="42"/>
        <v>158293336</v>
      </c>
      <c r="BH54" s="43"/>
      <c r="BI54" s="13" t="s">
        <v>65</v>
      </c>
      <c r="BJ54" s="14" t="s">
        <v>65</v>
      </c>
      <c r="BK54" s="15" t="b">
        <f t="shared" si="60"/>
        <v>1</v>
      </c>
      <c r="BL54" s="15" t="str">
        <f t="shared" si="61"/>
        <v>ok</v>
      </c>
      <c r="BM54" s="21"/>
      <c r="BN54" s="13"/>
      <c r="BO54" s="14"/>
      <c r="BP54" s="22" t="b">
        <f t="shared" si="62"/>
        <v>1</v>
      </c>
      <c r="BQ54" s="22" t="str">
        <f t="shared" si="63"/>
        <v>ok</v>
      </c>
      <c r="BR54" s="13"/>
      <c r="BS54" s="13" t="s">
        <v>77</v>
      </c>
      <c r="BT54" s="14" t="s">
        <v>77</v>
      </c>
      <c r="BU54" s="15" t="b">
        <f t="shared" si="64"/>
        <v>1</v>
      </c>
      <c r="BV54" s="15" t="str">
        <f t="shared" si="65"/>
        <v>ok</v>
      </c>
      <c r="BW54" s="13"/>
      <c r="BX54" s="13" t="s">
        <v>68</v>
      </c>
      <c r="BY54" s="14" t="s">
        <v>68</v>
      </c>
      <c r="BZ54" s="15" t="b">
        <f t="shared" si="66"/>
        <v>1</v>
      </c>
      <c r="CA54" s="15" t="str">
        <f t="shared" si="67"/>
        <v>ok</v>
      </c>
      <c r="CB54" s="13"/>
      <c r="CC54" s="13" t="s">
        <v>67</v>
      </c>
      <c r="CD54" s="14" t="s">
        <v>67</v>
      </c>
      <c r="CE54" s="15" t="b">
        <f t="shared" si="68"/>
        <v>1</v>
      </c>
      <c r="CF54" s="15" t="str">
        <f t="shared" si="69"/>
        <v>ok</v>
      </c>
      <c r="CG54" s="13"/>
      <c r="CH54" s="13"/>
      <c r="CI54" s="14"/>
      <c r="CJ54" s="19">
        <f t="shared" si="70"/>
        <v>0</v>
      </c>
      <c r="CK54" s="15" t="b">
        <f t="shared" si="71"/>
        <v>1</v>
      </c>
      <c r="CL54" s="15" t="b">
        <f t="shared" si="72"/>
        <v>1</v>
      </c>
      <c r="CM54" s="15" t="str">
        <f t="shared" si="73"/>
        <v>ok</v>
      </c>
      <c r="CN54" s="13"/>
      <c r="CO54" s="13" t="s">
        <v>78</v>
      </c>
      <c r="CP54" s="14" t="s">
        <v>78</v>
      </c>
      <c r="CQ54" s="15" t="b">
        <f t="shared" si="74"/>
        <v>1</v>
      </c>
      <c r="CR54" s="15" t="str">
        <f t="shared" si="75"/>
        <v>ok</v>
      </c>
      <c r="CS54" s="13"/>
      <c r="CT54" s="13" t="b">
        <f t="shared" si="76"/>
        <v>0</v>
      </c>
      <c r="CU54" s="13"/>
      <c r="CV54" s="12" t="b">
        <f t="shared" si="77"/>
        <v>0</v>
      </c>
      <c r="CW54" s="12"/>
      <c r="CX54" s="12"/>
      <c r="CY54" s="24"/>
      <c r="CZ54" s="419">
        <v>0</v>
      </c>
      <c r="DA54" s="24">
        <f t="shared" si="35"/>
        <v>181329.34735500001</v>
      </c>
    </row>
    <row r="55" spans="1:105" ht="15" x14ac:dyDescent="0.25">
      <c r="A55" s="29"/>
      <c r="B55" s="115" t="s">
        <v>1172</v>
      </c>
      <c r="C55" s="203" t="s">
        <v>1173</v>
      </c>
      <c r="D55" s="48" t="s">
        <v>1174</v>
      </c>
      <c r="E55" s="48">
        <v>1883</v>
      </c>
      <c r="F55" s="75" t="s">
        <v>1175</v>
      </c>
      <c r="G55" s="48">
        <v>6</v>
      </c>
      <c r="H55" s="48">
        <v>96</v>
      </c>
      <c r="I55" s="48" t="s">
        <v>1176</v>
      </c>
      <c r="J55" s="48" t="s">
        <v>1177</v>
      </c>
      <c r="K55" s="48"/>
      <c r="L55" s="48"/>
      <c r="M55" s="118"/>
      <c r="N55" s="48"/>
      <c r="O55" s="78" t="s">
        <v>105</v>
      </c>
      <c r="P55" s="92" t="s">
        <v>105</v>
      </c>
      <c r="Q55" s="16" t="b">
        <f t="shared" si="47"/>
        <v>1</v>
      </c>
      <c r="R55" s="16" t="str">
        <f t="shared" si="48"/>
        <v>ok</v>
      </c>
      <c r="S55" s="78"/>
      <c r="T55" s="13">
        <v>5819500</v>
      </c>
      <c r="U55" s="80">
        <v>5763000</v>
      </c>
      <c r="V55" s="18">
        <f t="shared" si="49"/>
        <v>9.8039215686274508E-3</v>
      </c>
      <c r="W55" s="18" t="b">
        <f t="shared" si="50"/>
        <v>1</v>
      </c>
      <c r="X55" s="16" t="str">
        <f t="shared" si="51"/>
        <v>ok</v>
      </c>
      <c r="Y55" s="81"/>
      <c r="Z55" s="13">
        <v>23128695</v>
      </c>
      <c r="AA55" s="80">
        <v>20872950</v>
      </c>
      <c r="AB55" s="18">
        <f t="shared" si="52"/>
        <v>0.10807025360574332</v>
      </c>
      <c r="AC55" s="18" t="b">
        <f t="shared" si="53"/>
        <v>0</v>
      </c>
      <c r="AD55" s="18" t="str">
        <f t="shared" si="54"/>
        <v/>
      </c>
      <c r="AE55" s="222"/>
      <c r="AF55" s="45">
        <v>2500000</v>
      </c>
      <c r="AG55" s="225">
        <v>2700000</v>
      </c>
      <c r="AH55" s="18">
        <f t="shared" si="55"/>
        <v>-7.407407407407407E-2</v>
      </c>
      <c r="AI55" s="16" t="b">
        <f t="shared" si="56"/>
        <v>1</v>
      </c>
      <c r="AJ55" s="16" t="str">
        <f>IF(AI55,"ok","")</f>
        <v>ok</v>
      </c>
      <c r="AK55" s="81"/>
      <c r="AL55" s="24">
        <v>3420000</v>
      </c>
      <c r="AM55" s="80">
        <v>3420000</v>
      </c>
      <c r="AN55" s="18">
        <f t="shared" si="57"/>
        <v>0</v>
      </c>
      <c r="AO55" s="16" t="b">
        <f t="shared" si="58"/>
        <v>1</v>
      </c>
      <c r="AP55" s="16" t="b">
        <f t="shared" si="59"/>
        <v>1</v>
      </c>
      <c r="AQ55" s="16" t="str">
        <f>IF(AND(AO55,AP55),"ok","")</f>
        <v>ok</v>
      </c>
      <c r="AR55" s="116"/>
      <c r="AS55" s="20">
        <v>88676334</v>
      </c>
      <c r="AT55" s="20">
        <v>1263554</v>
      </c>
      <c r="AU55" s="20" t="s">
        <v>3632</v>
      </c>
      <c r="AV55" s="241">
        <v>1.05345</v>
      </c>
      <c r="AW55" s="20">
        <v>864084</v>
      </c>
      <c r="AX55" s="20">
        <v>96316455</v>
      </c>
      <c r="AY55" s="243">
        <v>16607261</v>
      </c>
      <c r="AZ55" s="243">
        <v>20319906</v>
      </c>
      <c r="BA55" s="18">
        <v>4061166</v>
      </c>
      <c r="BB55" s="18">
        <v>6864999</v>
      </c>
      <c r="BC55" s="273">
        <v>81679</v>
      </c>
      <c r="BD55" s="273">
        <v>15563109</v>
      </c>
      <c r="BE55" s="273">
        <f t="shared" si="45"/>
        <v>31126218</v>
      </c>
      <c r="BF55" s="273">
        <f t="shared" si="46"/>
        <v>16427193</v>
      </c>
      <c r="BG55" s="273">
        <f t="shared" si="42"/>
        <v>31990302</v>
      </c>
      <c r="BH55" s="114"/>
      <c r="BI55" s="20" t="s">
        <v>65</v>
      </c>
      <c r="BJ55" s="77" t="s">
        <v>65</v>
      </c>
      <c r="BK55" s="16" t="b">
        <f t="shared" si="60"/>
        <v>1</v>
      </c>
      <c r="BL55" s="16" t="str">
        <f t="shared" si="61"/>
        <v>ok</v>
      </c>
      <c r="BM55" s="82"/>
      <c r="BN55" s="78"/>
      <c r="BO55" s="77"/>
      <c r="BP55" s="16" t="b">
        <f t="shared" si="62"/>
        <v>1</v>
      </c>
      <c r="BQ55" s="16" t="str">
        <f t="shared" si="63"/>
        <v>ok</v>
      </c>
      <c r="BR55" s="78"/>
      <c r="BS55" s="77" t="s">
        <v>66</v>
      </c>
      <c r="BT55" s="77" t="s">
        <v>66</v>
      </c>
      <c r="BU55" s="16" t="b">
        <f t="shared" si="64"/>
        <v>1</v>
      </c>
      <c r="BV55" s="16" t="str">
        <f t="shared" si="65"/>
        <v>ok</v>
      </c>
      <c r="BW55" s="78"/>
      <c r="BX55" s="82" t="s">
        <v>68</v>
      </c>
      <c r="BY55" s="77" t="s">
        <v>68</v>
      </c>
      <c r="BZ55" s="16" t="b">
        <f t="shared" si="66"/>
        <v>1</v>
      </c>
      <c r="CA55" s="16" t="str">
        <f t="shared" si="67"/>
        <v>ok</v>
      </c>
      <c r="CB55" s="78"/>
      <c r="CC55" s="82" t="s">
        <v>67</v>
      </c>
      <c r="CD55" s="77" t="s">
        <v>67</v>
      </c>
      <c r="CE55" s="16" t="b">
        <f t="shared" si="68"/>
        <v>1</v>
      </c>
      <c r="CF55" s="16" t="str">
        <f t="shared" si="69"/>
        <v>ok</v>
      </c>
      <c r="CG55" s="78"/>
      <c r="CH55" s="78"/>
      <c r="CI55" s="77"/>
      <c r="CJ55" s="18">
        <f t="shared" si="70"/>
        <v>0</v>
      </c>
      <c r="CK55" s="16" t="b">
        <f t="shared" si="71"/>
        <v>1</v>
      </c>
      <c r="CL55" s="16" t="b">
        <f t="shared" si="72"/>
        <v>1</v>
      </c>
      <c r="CM55" s="16" t="str">
        <f t="shared" si="73"/>
        <v>ok</v>
      </c>
      <c r="CN55" s="78"/>
      <c r="CO55" s="77" t="s">
        <v>78</v>
      </c>
      <c r="CP55" s="77" t="s">
        <v>78</v>
      </c>
      <c r="CQ55" s="16" t="b">
        <f t="shared" si="74"/>
        <v>1</v>
      </c>
      <c r="CR55" s="16" t="str">
        <f t="shared" si="75"/>
        <v>ok</v>
      </c>
      <c r="CS55" s="78"/>
      <c r="CT55" s="48" t="b">
        <f t="shared" si="76"/>
        <v>0</v>
      </c>
      <c r="CU55" s="78"/>
      <c r="CV55" s="38" t="b">
        <f t="shared" si="77"/>
        <v>0</v>
      </c>
      <c r="CW55" s="38"/>
      <c r="CX55" s="38"/>
      <c r="CY55" s="29"/>
      <c r="CZ55" s="419">
        <f>COUNTIF(CU:CU,"X")/(COUNTA(E:E)-1)</f>
        <v>5.6105610561056105E-2</v>
      </c>
      <c r="DA55" s="24">
        <f t="shared" si="35"/>
        <v>23901.565815000002</v>
      </c>
    </row>
    <row r="56" spans="1:105" ht="25.5" x14ac:dyDescent="0.25">
      <c r="A56" s="29"/>
      <c r="B56" s="115" t="s">
        <v>1178</v>
      </c>
      <c r="C56" s="203" t="s">
        <v>1179</v>
      </c>
      <c r="D56" s="48" t="s">
        <v>1180</v>
      </c>
      <c r="E56" s="48" t="s">
        <v>1181</v>
      </c>
      <c r="F56" s="75" t="s">
        <v>1182</v>
      </c>
      <c r="G56" s="48"/>
      <c r="H56" s="48"/>
      <c r="I56" s="48"/>
      <c r="J56" s="48"/>
      <c r="K56" s="48"/>
      <c r="L56" s="48"/>
      <c r="M56" s="118"/>
      <c r="N56" s="48"/>
      <c r="O56" s="78" t="s">
        <v>105</v>
      </c>
      <c r="P56" s="92" t="s">
        <v>105</v>
      </c>
      <c r="Q56" s="16" t="b">
        <f t="shared" si="47"/>
        <v>1</v>
      </c>
      <c r="R56" s="16" t="str">
        <f t="shared" si="48"/>
        <v>ok</v>
      </c>
      <c r="S56" s="78"/>
      <c r="T56" s="13">
        <v>35167530.240000002</v>
      </c>
      <c r="U56" s="80">
        <v>34916828.240000002</v>
      </c>
      <c r="V56" s="18">
        <f t="shared" si="49"/>
        <v>7.1799763219272282E-3</v>
      </c>
      <c r="W56" s="18" t="b">
        <f t="shared" si="50"/>
        <v>1</v>
      </c>
      <c r="X56" s="16" t="str">
        <f t="shared" si="51"/>
        <v>ok</v>
      </c>
      <c r="Y56" s="78"/>
      <c r="Z56" s="88">
        <v>21604570.199999999</v>
      </c>
      <c r="AA56" s="80">
        <v>21604570.199999999</v>
      </c>
      <c r="AB56" s="18">
        <f t="shared" si="52"/>
        <v>0</v>
      </c>
      <c r="AC56" s="18" t="b">
        <f t="shared" si="53"/>
        <v>1</v>
      </c>
      <c r="AD56" s="18" t="str">
        <f t="shared" si="54"/>
        <v>ok</v>
      </c>
      <c r="AE56" s="220"/>
      <c r="AF56" s="224"/>
      <c r="AG56" s="225"/>
      <c r="AH56" s="18">
        <f t="shared" si="55"/>
        <v>0</v>
      </c>
      <c r="AI56" s="16" t="b">
        <f t="shared" si="56"/>
        <v>1</v>
      </c>
      <c r="AJ56" s="16" t="s">
        <v>3</v>
      </c>
      <c r="AK56" s="78"/>
      <c r="AL56" s="88"/>
      <c r="AM56" s="80"/>
      <c r="AN56" s="18">
        <f t="shared" si="57"/>
        <v>0</v>
      </c>
      <c r="AO56" s="16" t="b">
        <f t="shared" si="58"/>
        <v>1</v>
      </c>
      <c r="AP56" s="16" t="b">
        <f t="shared" si="59"/>
        <v>1</v>
      </c>
      <c r="AQ56" s="16" t="s">
        <v>3</v>
      </c>
      <c r="AR56" s="64"/>
      <c r="AS56" s="20">
        <v>87482235</v>
      </c>
      <c r="AT56" s="20">
        <v>78617981</v>
      </c>
      <c r="AU56" s="20" t="s">
        <v>3633</v>
      </c>
      <c r="AV56" s="241">
        <v>5.3079999999999998</v>
      </c>
      <c r="AW56" s="20">
        <v>35439669</v>
      </c>
      <c r="AX56" s="20">
        <v>1458812</v>
      </c>
      <c r="AZ56" s="243" t="s">
        <v>3565</v>
      </c>
      <c r="BA56" s="18">
        <v>24084510</v>
      </c>
      <c r="BB56" s="18">
        <v>5855551</v>
      </c>
      <c r="BC56" s="273">
        <v>26289</v>
      </c>
      <c r="BD56" s="273"/>
      <c r="BE56" s="273">
        <f t="shared" si="45"/>
        <v>0</v>
      </c>
      <c r="BF56" s="273">
        <f t="shared" si="46"/>
        <v>35439669</v>
      </c>
      <c r="BG56" s="273">
        <f t="shared" si="42"/>
        <v>35439669</v>
      </c>
      <c r="BH56" s="114"/>
      <c r="BI56" s="78" t="s">
        <v>65</v>
      </c>
      <c r="BJ56" s="77" t="s">
        <v>65</v>
      </c>
      <c r="BK56" s="16" t="b">
        <f t="shared" si="60"/>
        <v>1</v>
      </c>
      <c r="BL56" s="16" t="str">
        <f t="shared" si="61"/>
        <v>ok</v>
      </c>
      <c r="BM56" s="82"/>
      <c r="BN56" s="78"/>
      <c r="BO56" s="77"/>
      <c r="BP56" s="16" t="b">
        <f t="shared" si="62"/>
        <v>1</v>
      </c>
      <c r="BQ56" s="16" t="str">
        <f t="shared" si="63"/>
        <v>ok</v>
      </c>
      <c r="BR56" s="78"/>
      <c r="BS56" s="78" t="s">
        <v>79</v>
      </c>
      <c r="BT56" s="77" t="s">
        <v>79</v>
      </c>
      <c r="BU56" s="16" t="b">
        <f t="shared" si="64"/>
        <v>1</v>
      </c>
      <c r="BV56" s="16" t="str">
        <f t="shared" si="65"/>
        <v>ok</v>
      </c>
      <c r="BW56" s="78"/>
      <c r="BX56" s="78" t="s">
        <v>67</v>
      </c>
      <c r="BY56" s="77" t="s">
        <v>67</v>
      </c>
      <c r="BZ56" s="16" t="b">
        <f t="shared" si="66"/>
        <v>1</v>
      </c>
      <c r="CA56" s="16" t="str">
        <f t="shared" si="67"/>
        <v>ok</v>
      </c>
      <c r="CB56" s="78"/>
      <c r="CC56" s="78" t="s">
        <v>68</v>
      </c>
      <c r="CD56" s="77" t="s">
        <v>68</v>
      </c>
      <c r="CE56" s="16" t="b">
        <f t="shared" si="68"/>
        <v>1</v>
      </c>
      <c r="CF56" s="16" t="str">
        <f t="shared" si="69"/>
        <v>ok</v>
      </c>
      <c r="CG56" s="78"/>
      <c r="CH56" s="78">
        <v>13000</v>
      </c>
      <c r="CI56" s="77">
        <v>13000</v>
      </c>
      <c r="CJ56" s="18">
        <f t="shared" si="70"/>
        <v>0</v>
      </c>
      <c r="CK56" s="16" t="b">
        <f t="shared" si="71"/>
        <v>1</v>
      </c>
      <c r="CL56" s="16" t="b">
        <f t="shared" si="72"/>
        <v>1</v>
      </c>
      <c r="CM56" s="16" t="str">
        <f t="shared" si="73"/>
        <v>ok</v>
      </c>
      <c r="CN56" s="78"/>
      <c r="CO56" s="81" t="s">
        <v>119</v>
      </c>
      <c r="CP56" s="83" t="s">
        <v>119</v>
      </c>
      <c r="CQ56" s="16" t="b">
        <f t="shared" si="74"/>
        <v>1</v>
      </c>
      <c r="CR56" s="16" t="str">
        <f t="shared" si="75"/>
        <v>ok</v>
      </c>
      <c r="CS56" s="78"/>
      <c r="CT56" s="78" t="b">
        <f t="shared" si="76"/>
        <v>1</v>
      </c>
      <c r="CU56" s="78"/>
      <c r="CV56" s="38" t="b">
        <f t="shared" si="77"/>
        <v>1</v>
      </c>
      <c r="CW56" s="38"/>
      <c r="CX56" s="67"/>
      <c r="CY56" s="42"/>
      <c r="CZ56" s="420"/>
      <c r="DA56" s="24">
        <f t="shared" si="35"/>
        <v>51564.718395000004</v>
      </c>
    </row>
    <row r="57" spans="1:105" ht="63.75" x14ac:dyDescent="0.25">
      <c r="A57" s="29"/>
      <c r="B57" s="115" t="s">
        <v>1183</v>
      </c>
      <c r="C57" s="203" t="s">
        <v>1184</v>
      </c>
      <c r="D57" s="48" t="s">
        <v>1185</v>
      </c>
      <c r="E57" s="48">
        <v>81670</v>
      </c>
      <c r="F57" s="75" t="s">
        <v>1186</v>
      </c>
      <c r="G57" s="110" t="s">
        <v>1187</v>
      </c>
      <c r="H57" s="48">
        <v>617</v>
      </c>
      <c r="I57" s="48" t="s">
        <v>1188</v>
      </c>
      <c r="J57" s="48" t="s">
        <v>1189</v>
      </c>
      <c r="K57" s="48"/>
      <c r="L57" s="48"/>
      <c r="M57" s="118"/>
      <c r="N57" s="48"/>
      <c r="O57" s="76" t="s">
        <v>105</v>
      </c>
      <c r="P57" s="92" t="s">
        <v>105</v>
      </c>
      <c r="Q57" s="16" t="b">
        <f t="shared" si="47"/>
        <v>1</v>
      </c>
      <c r="R57" s="16" t="str">
        <f t="shared" si="48"/>
        <v>ok</v>
      </c>
      <c r="S57" s="78"/>
      <c r="T57" s="13">
        <v>19086100</v>
      </c>
      <c r="U57" s="80">
        <v>18891517</v>
      </c>
      <c r="V57" s="18">
        <f t="shared" si="49"/>
        <v>1.0300019844885934E-2</v>
      </c>
      <c r="W57" s="18" t="b">
        <f t="shared" si="50"/>
        <v>1</v>
      </c>
      <c r="X57" s="16" t="str">
        <f t="shared" si="51"/>
        <v>ok</v>
      </c>
      <c r="Y57" s="81"/>
      <c r="Z57" s="88">
        <v>15500000</v>
      </c>
      <c r="AA57" s="80">
        <v>15519558</v>
      </c>
      <c r="AB57" s="18">
        <f t="shared" si="52"/>
        <v>-1.2602163025519154E-3</v>
      </c>
      <c r="AC57" s="18" t="b">
        <f t="shared" si="53"/>
        <v>1</v>
      </c>
      <c r="AD57" s="18" t="str">
        <f t="shared" si="54"/>
        <v>ok</v>
      </c>
      <c r="AE57" s="222"/>
      <c r="AF57" s="224">
        <v>453000</v>
      </c>
      <c r="AG57" s="225">
        <v>454000</v>
      </c>
      <c r="AH57" s="18">
        <f t="shared" si="55"/>
        <v>-2.2026431718061676E-3</v>
      </c>
      <c r="AI57" s="16" t="b">
        <f t="shared" si="56"/>
        <v>1</v>
      </c>
      <c r="AJ57" s="16" t="str">
        <f t="shared" ref="AJ57:AJ63" si="78">IF(AI57,"ok","")</f>
        <v>ok</v>
      </c>
      <c r="AK57" s="78"/>
      <c r="AL57" s="88">
        <v>383000</v>
      </c>
      <c r="AM57" s="80">
        <v>469000</v>
      </c>
      <c r="AN57" s="18">
        <f t="shared" si="57"/>
        <v>-0.18336886993603413</v>
      </c>
      <c r="AO57" s="16" t="b">
        <f t="shared" si="58"/>
        <v>0</v>
      </c>
      <c r="AP57" s="16" t="b">
        <f t="shared" si="59"/>
        <v>0</v>
      </c>
      <c r="AQ57" s="16" t="str">
        <f>IF(AND(AO57,AP57),"ok","")</f>
        <v/>
      </c>
      <c r="AR57" s="91"/>
      <c r="AS57" s="20">
        <v>35367089</v>
      </c>
      <c r="AT57" s="20">
        <v>42551693</v>
      </c>
      <c r="AU57" s="20" t="s">
        <v>3634</v>
      </c>
      <c r="AV57" s="241">
        <v>3.98583</v>
      </c>
      <c r="AW57" s="20">
        <v>87095362</v>
      </c>
      <c r="AX57" s="20">
        <v>52889602</v>
      </c>
      <c r="AZ57" s="243" t="s">
        <v>3565</v>
      </c>
      <c r="BA57" s="18">
        <v>82092654</v>
      </c>
      <c r="BB57" s="18">
        <v>93403924</v>
      </c>
      <c r="BC57" s="273">
        <v>39284</v>
      </c>
      <c r="BD57" s="278"/>
      <c r="BE57" s="273">
        <f t="shared" si="45"/>
        <v>0</v>
      </c>
      <c r="BF57" s="273">
        <f t="shared" si="46"/>
        <v>87095362</v>
      </c>
      <c r="BG57" s="273">
        <f t="shared" si="42"/>
        <v>87095362</v>
      </c>
      <c r="BH57" s="114"/>
      <c r="BI57" s="78" t="s">
        <v>65</v>
      </c>
      <c r="BJ57" s="77" t="s">
        <v>65</v>
      </c>
      <c r="BK57" s="16" t="b">
        <f t="shared" si="60"/>
        <v>1</v>
      </c>
      <c r="BL57" s="16" t="str">
        <f t="shared" si="61"/>
        <v>ok</v>
      </c>
      <c r="BM57" s="82"/>
      <c r="BN57" s="78"/>
      <c r="BO57" s="77"/>
      <c r="BP57" s="16" t="b">
        <f t="shared" si="62"/>
        <v>1</v>
      </c>
      <c r="BQ57" s="16" t="str">
        <f t="shared" si="63"/>
        <v>ok</v>
      </c>
      <c r="BR57" s="78"/>
      <c r="BS57" s="78" t="s">
        <v>79</v>
      </c>
      <c r="BT57" s="77" t="s">
        <v>79</v>
      </c>
      <c r="BU57" s="16" t="b">
        <f t="shared" si="64"/>
        <v>1</v>
      </c>
      <c r="BV57" s="16" t="str">
        <f t="shared" si="65"/>
        <v>ok</v>
      </c>
      <c r="BW57" s="78"/>
      <c r="BX57" s="78" t="s">
        <v>67</v>
      </c>
      <c r="BY57" s="77" t="s">
        <v>67</v>
      </c>
      <c r="BZ57" s="16" t="b">
        <f t="shared" si="66"/>
        <v>1</v>
      </c>
      <c r="CA57" s="16" t="str">
        <f t="shared" si="67"/>
        <v>ok</v>
      </c>
      <c r="CB57" s="78"/>
      <c r="CC57" s="78" t="s">
        <v>68</v>
      </c>
      <c r="CD57" s="77" t="s">
        <v>68</v>
      </c>
      <c r="CE57" s="16" t="b">
        <f t="shared" si="68"/>
        <v>1</v>
      </c>
      <c r="CF57" s="16" t="str">
        <f t="shared" si="69"/>
        <v>ok</v>
      </c>
      <c r="CG57" s="78"/>
      <c r="CH57" s="78">
        <v>24219</v>
      </c>
      <c r="CI57" s="77">
        <v>21025</v>
      </c>
      <c r="CJ57" s="18">
        <f t="shared" si="70"/>
        <v>0.15191438763376933</v>
      </c>
      <c r="CK57" s="16" t="b">
        <f t="shared" si="71"/>
        <v>0</v>
      </c>
      <c r="CL57" s="16" t="b">
        <f t="shared" si="72"/>
        <v>1</v>
      </c>
      <c r="CM57" s="16" t="str">
        <f t="shared" si="73"/>
        <v/>
      </c>
      <c r="CN57" s="81" t="s">
        <v>131</v>
      </c>
      <c r="CO57" s="81" t="s">
        <v>119</v>
      </c>
      <c r="CP57" s="77" t="s">
        <v>119</v>
      </c>
      <c r="CQ57" s="16" t="b">
        <f t="shared" si="74"/>
        <v>1</v>
      </c>
      <c r="CR57" s="16" t="str">
        <f t="shared" si="75"/>
        <v>ok</v>
      </c>
      <c r="CS57" s="78"/>
      <c r="CT57" s="78" t="b">
        <f t="shared" si="76"/>
        <v>0</v>
      </c>
      <c r="CU57" s="78"/>
      <c r="CV57" s="38" t="b">
        <f t="shared" si="77"/>
        <v>0</v>
      </c>
      <c r="CW57" s="38"/>
      <c r="CX57" s="38"/>
      <c r="CY57" s="29"/>
      <c r="CZ57" s="419">
        <f t="shared" ref="CZ57:CZ62" si="79">COUNTIF(CU:CU,"X")/(COUNTA(E:E)-1)</f>
        <v>5.6105610561056105E-2</v>
      </c>
      <c r="DA57" s="24">
        <f t="shared" si="35"/>
        <v>126723.75171000001</v>
      </c>
    </row>
    <row r="58" spans="1:105" ht="38.25" x14ac:dyDescent="0.25">
      <c r="A58" s="29"/>
      <c r="B58" s="115" t="s">
        <v>1190</v>
      </c>
      <c r="C58" s="203" t="s">
        <v>1191</v>
      </c>
      <c r="D58" s="48" t="s">
        <v>1192</v>
      </c>
      <c r="E58" s="48" t="s">
        <v>1193</v>
      </c>
      <c r="F58" s="75" t="s">
        <v>1194</v>
      </c>
      <c r="G58" s="48" t="s">
        <v>1195</v>
      </c>
      <c r="H58" s="48" t="s">
        <v>1196</v>
      </c>
      <c r="I58" s="48">
        <v>26858</v>
      </c>
      <c r="J58" s="48" t="s">
        <v>1197</v>
      </c>
      <c r="K58" s="48" t="s">
        <v>1198</v>
      </c>
      <c r="L58" s="48">
        <v>331</v>
      </c>
      <c r="M58" s="118" t="s">
        <v>1199</v>
      </c>
      <c r="N58" s="48" t="s">
        <v>1200</v>
      </c>
      <c r="O58" s="78" t="s">
        <v>105</v>
      </c>
      <c r="P58" s="92" t="s">
        <v>105</v>
      </c>
      <c r="Q58" s="16" t="b">
        <f t="shared" si="47"/>
        <v>1</v>
      </c>
      <c r="R58" s="16" t="str">
        <f t="shared" si="48"/>
        <v>ok</v>
      </c>
      <c r="S58" s="78"/>
      <c r="T58" s="13"/>
      <c r="U58" s="80">
        <v>0</v>
      </c>
      <c r="V58" s="18">
        <f t="shared" si="49"/>
        <v>0</v>
      </c>
      <c r="W58" s="18" t="b">
        <f t="shared" si="50"/>
        <v>1</v>
      </c>
      <c r="X58" s="16" t="str">
        <f t="shared" si="51"/>
        <v>ok</v>
      </c>
      <c r="Y58" s="78"/>
      <c r="Z58" s="88">
        <v>13940593</v>
      </c>
      <c r="AA58" s="80">
        <v>13334000</v>
      </c>
      <c r="AB58" s="18">
        <f t="shared" si="52"/>
        <v>4.5492200389980503E-2</v>
      </c>
      <c r="AC58" s="18" t="b">
        <f t="shared" si="53"/>
        <v>1</v>
      </c>
      <c r="AD58" s="18" t="str">
        <f t="shared" si="54"/>
        <v>ok</v>
      </c>
      <c r="AE58" s="222"/>
      <c r="AF58" s="224">
        <v>8317728</v>
      </c>
      <c r="AG58" s="225">
        <v>10731537</v>
      </c>
      <c r="AH58" s="18">
        <f t="shared" si="55"/>
        <v>-0.22492668105230407</v>
      </c>
      <c r="AI58" s="16" t="b">
        <f t="shared" si="56"/>
        <v>0</v>
      </c>
      <c r="AJ58" s="16" t="str">
        <f t="shared" si="78"/>
        <v/>
      </c>
      <c r="AK58" s="81"/>
      <c r="AL58" s="88">
        <v>10513438</v>
      </c>
      <c r="AM58" s="80">
        <v>12216628</v>
      </c>
      <c r="AN58" s="18">
        <f t="shared" si="57"/>
        <v>-0.13941572093379614</v>
      </c>
      <c r="AO58" s="16" t="b">
        <f t="shared" si="58"/>
        <v>0</v>
      </c>
      <c r="AP58" s="16" t="b">
        <f t="shared" si="59"/>
        <v>1</v>
      </c>
      <c r="AQ58" s="16" t="str">
        <f>IF(AND(AO58,AP58),"ok","")</f>
        <v/>
      </c>
      <c r="AR58" s="116"/>
      <c r="AS58" s="20">
        <v>31162118</v>
      </c>
      <c r="AT58" s="20">
        <v>57217373</v>
      </c>
      <c r="AU58" s="20" t="s">
        <v>3635</v>
      </c>
      <c r="AV58" s="241">
        <v>9.4847300000000008</v>
      </c>
      <c r="AW58" s="20">
        <v>14086668</v>
      </c>
      <c r="AX58" s="20">
        <v>51497147</v>
      </c>
      <c r="AY58" s="243">
        <v>85801703</v>
      </c>
      <c r="AZ58" s="243">
        <v>12872619</v>
      </c>
      <c r="BA58" s="18">
        <v>89925040</v>
      </c>
      <c r="BB58" s="18">
        <v>21672716</v>
      </c>
      <c r="BC58" s="273">
        <v>33055</v>
      </c>
      <c r="BD58" s="273">
        <v>15157467</v>
      </c>
      <c r="BE58" s="273">
        <f t="shared" si="45"/>
        <v>30314934</v>
      </c>
      <c r="BF58" s="273">
        <f t="shared" si="46"/>
        <v>29244135</v>
      </c>
      <c r="BG58" s="273">
        <f t="shared" si="42"/>
        <v>44401602</v>
      </c>
      <c r="BH58" s="114"/>
      <c r="BI58" s="81" t="s">
        <v>71</v>
      </c>
      <c r="BJ58" s="77" t="s">
        <v>71</v>
      </c>
      <c r="BK58" s="16" t="b">
        <f t="shared" si="60"/>
        <v>1</v>
      </c>
      <c r="BL58" s="16" t="str">
        <f t="shared" si="61"/>
        <v>ok</v>
      </c>
      <c r="BM58" s="82"/>
      <c r="BN58" s="78"/>
      <c r="BO58" s="77"/>
      <c r="BP58" s="16" t="b">
        <f t="shared" si="62"/>
        <v>1</v>
      </c>
      <c r="BQ58" s="16" t="str">
        <f t="shared" si="63"/>
        <v>ok</v>
      </c>
      <c r="BR58" s="78"/>
      <c r="BS58" s="81" t="s">
        <v>77</v>
      </c>
      <c r="BT58" s="77" t="s">
        <v>72</v>
      </c>
      <c r="BU58" s="16" t="b">
        <f t="shared" si="64"/>
        <v>0</v>
      </c>
      <c r="BV58" s="16" t="str">
        <f t="shared" si="65"/>
        <v/>
      </c>
      <c r="BW58" s="81" t="s">
        <v>135</v>
      </c>
      <c r="BX58" s="78" t="s">
        <v>68</v>
      </c>
      <c r="BY58" s="77" t="s">
        <v>68</v>
      </c>
      <c r="BZ58" s="16" t="b">
        <f t="shared" si="66"/>
        <v>1</v>
      </c>
      <c r="CA58" s="16" t="str">
        <f t="shared" si="67"/>
        <v>ok</v>
      </c>
      <c r="CB58" s="78"/>
      <c r="CC58" s="78" t="s">
        <v>67</v>
      </c>
      <c r="CD58" s="77" t="s">
        <v>67</v>
      </c>
      <c r="CE58" s="16" t="b">
        <f t="shared" si="68"/>
        <v>1</v>
      </c>
      <c r="CF58" s="16" t="str">
        <f t="shared" si="69"/>
        <v>ok</v>
      </c>
      <c r="CG58" s="78"/>
      <c r="CH58" s="78"/>
      <c r="CI58" s="77">
        <v>0</v>
      </c>
      <c r="CJ58" s="18">
        <f t="shared" si="70"/>
        <v>0</v>
      </c>
      <c r="CK58" s="16" t="b">
        <f t="shared" si="71"/>
        <v>1</v>
      </c>
      <c r="CL58" s="16" t="b">
        <f t="shared" si="72"/>
        <v>1</v>
      </c>
      <c r="CM58" s="16" t="str">
        <f t="shared" si="73"/>
        <v>ok</v>
      </c>
      <c r="CN58" s="78"/>
      <c r="CO58" s="81" t="s">
        <v>78</v>
      </c>
      <c r="CP58" s="77" t="s">
        <v>78</v>
      </c>
      <c r="CQ58" s="16" t="b">
        <f t="shared" si="74"/>
        <v>1</v>
      </c>
      <c r="CR58" s="16" t="str">
        <f t="shared" si="75"/>
        <v>ok</v>
      </c>
      <c r="CS58" s="78"/>
      <c r="CT58" s="78" t="b">
        <f t="shared" si="76"/>
        <v>0</v>
      </c>
      <c r="CU58" s="78"/>
      <c r="CV58" s="38" t="b">
        <f t="shared" si="77"/>
        <v>0</v>
      </c>
      <c r="CW58" s="38"/>
      <c r="CX58" s="67"/>
      <c r="CY58" s="29"/>
      <c r="CZ58" s="419">
        <f t="shared" si="79"/>
        <v>5.6105610561056105E-2</v>
      </c>
      <c r="DA58" s="24">
        <f t="shared" si="35"/>
        <v>42550.216425000006</v>
      </c>
    </row>
    <row r="59" spans="1:105" ht="25.5" x14ac:dyDescent="0.25">
      <c r="A59" s="29"/>
      <c r="B59" s="48" t="s">
        <v>1201</v>
      </c>
      <c r="C59" s="203" t="s">
        <v>1202</v>
      </c>
      <c r="D59" s="48" t="s">
        <v>1203</v>
      </c>
      <c r="E59" s="48" t="s">
        <v>1204</v>
      </c>
      <c r="F59" s="75" t="s">
        <v>1205</v>
      </c>
      <c r="G59" s="110"/>
      <c r="H59" s="48"/>
      <c r="I59" s="48"/>
      <c r="J59" s="48"/>
      <c r="K59" s="48"/>
      <c r="L59" s="48"/>
      <c r="M59" s="118"/>
      <c r="N59" s="48"/>
      <c r="O59" s="76" t="s">
        <v>105</v>
      </c>
      <c r="P59" s="92" t="s">
        <v>105</v>
      </c>
      <c r="Q59" s="16" t="b">
        <f t="shared" si="47"/>
        <v>1</v>
      </c>
      <c r="R59" s="16" t="str">
        <f t="shared" si="48"/>
        <v>ok</v>
      </c>
      <c r="S59" s="78"/>
      <c r="T59" s="13">
        <v>11660000</v>
      </c>
      <c r="U59" s="80">
        <v>11806689</v>
      </c>
      <c r="V59" s="18">
        <f t="shared" si="49"/>
        <v>-1.2424228333616647E-2</v>
      </c>
      <c r="W59" s="18" t="b">
        <f t="shared" si="50"/>
        <v>1</v>
      </c>
      <c r="X59" s="16" t="str">
        <f t="shared" si="51"/>
        <v>ok</v>
      </c>
      <c r="Y59" s="81"/>
      <c r="Z59" s="88">
        <v>13187498</v>
      </c>
      <c r="AA59" s="80">
        <v>13187498</v>
      </c>
      <c r="AB59" s="18">
        <f t="shared" si="52"/>
        <v>0</v>
      </c>
      <c r="AC59" s="18" t="b">
        <f t="shared" si="53"/>
        <v>1</v>
      </c>
      <c r="AD59" s="18" t="str">
        <f t="shared" si="54"/>
        <v>ok</v>
      </c>
      <c r="AE59" s="222"/>
      <c r="AF59" s="224">
        <v>0</v>
      </c>
      <c r="AG59" s="225"/>
      <c r="AH59" s="18">
        <f t="shared" si="55"/>
        <v>0</v>
      </c>
      <c r="AI59" s="16" t="b">
        <f t="shared" si="56"/>
        <v>1</v>
      </c>
      <c r="AJ59" s="16" t="str">
        <f t="shared" si="78"/>
        <v>ok</v>
      </c>
      <c r="AK59" s="78"/>
      <c r="AL59" s="88">
        <v>0</v>
      </c>
      <c r="AM59" s="80"/>
      <c r="AN59" s="18">
        <f t="shared" si="57"/>
        <v>0</v>
      </c>
      <c r="AO59" s="16" t="b">
        <f t="shared" si="58"/>
        <v>1</v>
      </c>
      <c r="AP59" s="16" t="b">
        <f t="shared" si="59"/>
        <v>1</v>
      </c>
      <c r="AQ59" s="16" t="str">
        <f>IF(AND(AO59,AP59),"ok","")</f>
        <v>ok</v>
      </c>
      <c r="AR59" s="91"/>
      <c r="AS59" s="20">
        <v>89838128</v>
      </c>
      <c r="AT59" s="20">
        <v>24832889</v>
      </c>
      <c r="AU59" s="20" t="s">
        <v>3636</v>
      </c>
      <c r="AV59" s="241">
        <v>7.0793999999999997</v>
      </c>
      <c r="AW59" s="20">
        <v>36496884</v>
      </c>
      <c r="AX59" s="20">
        <v>40869489</v>
      </c>
      <c r="AZ59" s="243" t="s">
        <v>3565</v>
      </c>
      <c r="BA59" s="18">
        <v>67580118</v>
      </c>
      <c r="BB59" s="18">
        <v>88055185</v>
      </c>
      <c r="BC59" s="273">
        <v>7376</v>
      </c>
      <c r="BD59" s="273"/>
      <c r="BE59" s="273">
        <f t="shared" si="45"/>
        <v>0</v>
      </c>
      <c r="BF59" s="273">
        <f t="shared" si="46"/>
        <v>36496884</v>
      </c>
      <c r="BG59" s="273">
        <f t="shared" si="42"/>
        <v>36496884</v>
      </c>
      <c r="BH59" s="114"/>
      <c r="BI59" s="78" t="s">
        <v>65</v>
      </c>
      <c r="BJ59" s="77" t="s">
        <v>65</v>
      </c>
      <c r="BK59" s="16" t="b">
        <f t="shared" si="60"/>
        <v>1</v>
      </c>
      <c r="BL59" s="16" t="str">
        <f t="shared" si="61"/>
        <v>ok</v>
      </c>
      <c r="BM59" s="82"/>
      <c r="BN59" s="78"/>
      <c r="BO59" s="77"/>
      <c r="BP59" s="16" t="b">
        <f t="shared" si="62"/>
        <v>1</v>
      </c>
      <c r="BQ59" s="16" t="str">
        <f t="shared" si="63"/>
        <v>ok</v>
      </c>
      <c r="BR59" s="78"/>
      <c r="BS59" s="78" t="s">
        <v>79</v>
      </c>
      <c r="BT59" s="77" t="s">
        <v>79</v>
      </c>
      <c r="BU59" s="16" t="b">
        <f t="shared" si="64"/>
        <v>1</v>
      </c>
      <c r="BV59" s="16" t="str">
        <f t="shared" si="65"/>
        <v>ok</v>
      </c>
      <c r="BW59" s="78"/>
      <c r="BX59" s="78" t="s">
        <v>67</v>
      </c>
      <c r="BY59" s="77" t="s">
        <v>67</v>
      </c>
      <c r="BZ59" s="16" t="b">
        <f t="shared" si="66"/>
        <v>1</v>
      </c>
      <c r="CA59" s="16" t="str">
        <f t="shared" si="67"/>
        <v>ok</v>
      </c>
      <c r="CB59" s="78"/>
      <c r="CC59" s="78" t="s">
        <v>68</v>
      </c>
      <c r="CD59" s="77" t="s">
        <v>68</v>
      </c>
      <c r="CE59" s="16" t="b">
        <f t="shared" si="68"/>
        <v>1</v>
      </c>
      <c r="CF59" s="16" t="str">
        <f t="shared" si="69"/>
        <v>ok</v>
      </c>
      <c r="CG59" s="78"/>
      <c r="CH59" s="78">
        <v>12066</v>
      </c>
      <c r="CI59" s="77">
        <v>12066</v>
      </c>
      <c r="CJ59" s="18">
        <f t="shared" si="70"/>
        <v>0</v>
      </c>
      <c r="CK59" s="16" t="b">
        <f t="shared" si="71"/>
        <v>1</v>
      </c>
      <c r="CL59" s="16" t="b">
        <f t="shared" si="72"/>
        <v>1</v>
      </c>
      <c r="CM59" s="16" t="str">
        <f t="shared" si="73"/>
        <v>ok</v>
      </c>
      <c r="CN59" s="78"/>
      <c r="CO59" s="81" t="s">
        <v>119</v>
      </c>
      <c r="CP59" s="77" t="s">
        <v>119</v>
      </c>
      <c r="CQ59" s="16" t="b">
        <f t="shared" si="74"/>
        <v>1</v>
      </c>
      <c r="CR59" s="16" t="str">
        <f t="shared" si="75"/>
        <v>ok</v>
      </c>
      <c r="CS59" s="78"/>
      <c r="CT59" s="78" t="b">
        <f t="shared" si="76"/>
        <v>1</v>
      </c>
      <c r="CU59" s="78"/>
      <c r="CV59" s="38" t="b">
        <f t="shared" si="77"/>
        <v>1</v>
      </c>
      <c r="CW59" s="38"/>
      <c r="CX59" s="38"/>
      <c r="CY59" s="29"/>
      <c r="CZ59" s="419">
        <f t="shared" si="79"/>
        <v>5.6105610561056105E-2</v>
      </c>
      <c r="DA59" s="24">
        <f t="shared" si="35"/>
        <v>53102.966220000009</v>
      </c>
    </row>
    <row r="60" spans="1:105" ht="15" x14ac:dyDescent="0.25">
      <c r="A60" s="29"/>
      <c r="B60" s="48" t="s">
        <v>1206</v>
      </c>
      <c r="C60" s="203" t="s">
        <v>1207</v>
      </c>
      <c r="D60" s="48" t="s">
        <v>1208</v>
      </c>
      <c r="E60" s="48">
        <v>86386</v>
      </c>
      <c r="F60" s="75" t="s">
        <v>1209</v>
      </c>
      <c r="G60" s="48" t="s">
        <v>1210</v>
      </c>
      <c r="H60" s="48">
        <v>333</v>
      </c>
      <c r="I60" s="48" t="s">
        <v>1211</v>
      </c>
      <c r="J60" s="48" t="s">
        <v>1212</v>
      </c>
      <c r="K60" s="48"/>
      <c r="L60" s="48"/>
      <c r="M60" s="118"/>
      <c r="N60" s="48"/>
      <c r="O60" s="78" t="s">
        <v>105</v>
      </c>
      <c r="P60" s="92" t="s">
        <v>105</v>
      </c>
      <c r="Q60" s="16" t="b">
        <f t="shared" si="47"/>
        <v>1</v>
      </c>
      <c r="R60" s="16" t="str">
        <f t="shared" si="48"/>
        <v>ok</v>
      </c>
      <c r="S60" s="78"/>
      <c r="T60" s="13">
        <v>5155000</v>
      </c>
      <c r="U60" s="80">
        <v>4936800</v>
      </c>
      <c r="V60" s="18">
        <f t="shared" si="49"/>
        <v>4.4198671204018797E-2</v>
      </c>
      <c r="W60" s="18" t="b">
        <f t="shared" si="50"/>
        <v>1</v>
      </c>
      <c r="X60" s="15" t="str">
        <f t="shared" si="51"/>
        <v>ok</v>
      </c>
      <c r="Y60" s="78"/>
      <c r="Z60" s="93">
        <v>13118400</v>
      </c>
      <c r="AA60" s="80">
        <v>12501151</v>
      </c>
      <c r="AB60" s="18">
        <f t="shared" si="52"/>
        <v>4.9375373515606683E-2</v>
      </c>
      <c r="AC60" s="18" t="b">
        <f t="shared" si="53"/>
        <v>1</v>
      </c>
      <c r="AD60" s="19" t="str">
        <f t="shared" si="54"/>
        <v>ok</v>
      </c>
      <c r="AE60" s="220"/>
      <c r="AF60" s="256">
        <v>0</v>
      </c>
      <c r="AG60" s="225">
        <v>0</v>
      </c>
      <c r="AH60" s="18">
        <f t="shared" si="55"/>
        <v>0</v>
      </c>
      <c r="AI60" s="16" t="b">
        <f t="shared" si="56"/>
        <v>1</v>
      </c>
      <c r="AJ60" s="16" t="str">
        <f t="shared" si="78"/>
        <v>ok</v>
      </c>
      <c r="AK60" s="78"/>
      <c r="AL60" s="93"/>
      <c r="AM60" s="80">
        <v>0</v>
      </c>
      <c r="AN60" s="18">
        <f t="shared" si="57"/>
        <v>0</v>
      </c>
      <c r="AO60" s="16" t="b">
        <f t="shared" si="58"/>
        <v>1</v>
      </c>
      <c r="AP60" s="16" t="b">
        <f t="shared" si="59"/>
        <v>1</v>
      </c>
      <c r="AQ60" s="16" t="str">
        <f>IF(AND(AO60,AP60),"ok","")</f>
        <v>ok</v>
      </c>
      <c r="AR60" s="91"/>
      <c r="AS60" s="20">
        <v>21938798</v>
      </c>
      <c r="AT60" s="20">
        <v>11273244</v>
      </c>
      <c r="AU60" s="20" t="s">
        <v>3637</v>
      </c>
      <c r="AV60" s="241">
        <v>5.4708100000000002</v>
      </c>
      <c r="AW60" s="20">
        <v>60666992</v>
      </c>
      <c r="AX60" s="20">
        <v>61997756</v>
      </c>
      <c r="AY60" s="243">
        <v>974607</v>
      </c>
      <c r="AZ60" s="243">
        <v>6162788</v>
      </c>
      <c r="BA60" s="18">
        <v>70281786</v>
      </c>
      <c r="BB60" s="18">
        <v>18608478</v>
      </c>
      <c r="BC60" s="273">
        <v>62286</v>
      </c>
      <c r="BD60" s="273">
        <v>654744.22600739973</v>
      </c>
      <c r="BE60" s="273">
        <f t="shared" si="45"/>
        <v>1309488.4520147995</v>
      </c>
      <c r="BF60" s="278">
        <f t="shared" si="46"/>
        <v>61321736</v>
      </c>
      <c r="BG60" s="278">
        <f t="shared" si="42"/>
        <v>61976480.452014796</v>
      </c>
      <c r="BH60" s="114"/>
      <c r="BI60" s="78" t="s">
        <v>65</v>
      </c>
      <c r="BJ60" s="77" t="s">
        <v>65</v>
      </c>
      <c r="BK60" s="16" t="b">
        <f t="shared" si="60"/>
        <v>1</v>
      </c>
      <c r="BL60" s="16" t="str">
        <f t="shared" si="61"/>
        <v>ok</v>
      </c>
      <c r="BM60" s="82"/>
      <c r="BN60" s="78"/>
      <c r="BO60" s="77"/>
      <c r="BP60" s="16" t="b">
        <f t="shared" si="62"/>
        <v>1</v>
      </c>
      <c r="BQ60" s="16" t="str">
        <f t="shared" si="63"/>
        <v>ok</v>
      </c>
      <c r="BR60" s="78"/>
      <c r="BS60" s="78" t="s">
        <v>72</v>
      </c>
      <c r="BT60" s="77" t="s">
        <v>72</v>
      </c>
      <c r="BU60" s="16" t="b">
        <f t="shared" si="64"/>
        <v>1</v>
      </c>
      <c r="BV60" s="16" t="str">
        <f t="shared" si="65"/>
        <v>ok</v>
      </c>
      <c r="BW60" s="78"/>
      <c r="BX60" s="78" t="s">
        <v>67</v>
      </c>
      <c r="BY60" s="77" t="s">
        <v>67</v>
      </c>
      <c r="BZ60" s="16" t="b">
        <f t="shared" si="66"/>
        <v>1</v>
      </c>
      <c r="CA60" s="16" t="str">
        <f t="shared" si="67"/>
        <v>ok</v>
      </c>
      <c r="CB60" s="78"/>
      <c r="CC60" s="78" t="s">
        <v>67</v>
      </c>
      <c r="CD60" s="77" t="s">
        <v>67</v>
      </c>
      <c r="CE60" s="16" t="b">
        <f t="shared" si="68"/>
        <v>1</v>
      </c>
      <c r="CF60" s="16" t="str">
        <f t="shared" si="69"/>
        <v>ok</v>
      </c>
      <c r="CG60" s="78"/>
      <c r="CH60" s="78"/>
      <c r="CI60" s="77"/>
      <c r="CJ60" s="18">
        <v>0</v>
      </c>
      <c r="CK60" s="16" t="b">
        <v>1</v>
      </c>
      <c r="CL60" s="16" t="b">
        <v>1</v>
      </c>
      <c r="CM60" s="16" t="str">
        <f t="shared" si="73"/>
        <v>ok</v>
      </c>
      <c r="CN60" s="78"/>
      <c r="CO60" s="78" t="s">
        <v>78</v>
      </c>
      <c r="CP60" s="83" t="s">
        <v>78</v>
      </c>
      <c r="CQ60" s="16" t="b">
        <f t="shared" si="74"/>
        <v>1</v>
      </c>
      <c r="CR60" s="16" t="str">
        <f t="shared" si="75"/>
        <v>ok</v>
      </c>
      <c r="CS60" s="78"/>
      <c r="CT60" s="48" t="b">
        <f t="shared" si="76"/>
        <v>1</v>
      </c>
      <c r="CU60" s="78"/>
      <c r="CV60" s="38" t="b">
        <f t="shared" si="77"/>
        <v>1</v>
      </c>
      <c r="CW60" s="38"/>
      <c r="CX60" s="38"/>
      <c r="CY60" s="29"/>
      <c r="CZ60" s="419">
        <f t="shared" si="79"/>
        <v>5.6105610561056105E-2</v>
      </c>
      <c r="DA60" s="24">
        <f t="shared" si="35"/>
        <v>89223.125880000007</v>
      </c>
    </row>
    <row r="61" spans="1:105" ht="15" x14ac:dyDescent="0.25">
      <c r="A61" s="29"/>
      <c r="B61" s="115" t="s">
        <v>1213</v>
      </c>
      <c r="C61" s="203" t="s">
        <v>1214</v>
      </c>
      <c r="D61" s="48" t="s">
        <v>1215</v>
      </c>
      <c r="E61" s="48" t="s">
        <v>1216</v>
      </c>
      <c r="F61" s="75" t="s">
        <v>1217</v>
      </c>
      <c r="G61" s="48" t="s">
        <v>1218</v>
      </c>
      <c r="H61" s="48" t="s">
        <v>1219</v>
      </c>
      <c r="I61" s="48">
        <v>67668</v>
      </c>
      <c r="J61" s="48" t="s">
        <v>1220</v>
      </c>
      <c r="K61" s="48" t="s">
        <v>1221</v>
      </c>
      <c r="L61" s="48">
        <v>57</v>
      </c>
      <c r="M61" s="118" t="s">
        <v>1222</v>
      </c>
      <c r="N61" s="48" t="s">
        <v>1223</v>
      </c>
      <c r="O61" s="78" t="s">
        <v>105</v>
      </c>
      <c r="P61" s="92" t="s">
        <v>105</v>
      </c>
      <c r="Q61" s="16" t="b">
        <f t="shared" si="47"/>
        <v>1</v>
      </c>
      <c r="R61" s="16" t="str">
        <f t="shared" si="48"/>
        <v>ok</v>
      </c>
      <c r="S61" s="78"/>
      <c r="T61" s="13">
        <v>9522660</v>
      </c>
      <c r="U61" s="80">
        <v>9445240</v>
      </c>
      <c r="V61" s="18">
        <f t="shared" si="49"/>
        <v>8.1967213114754103E-3</v>
      </c>
      <c r="W61" s="18" t="b">
        <f t="shared" si="50"/>
        <v>1</v>
      </c>
      <c r="X61" s="16" t="str">
        <f t="shared" si="51"/>
        <v>ok</v>
      </c>
      <c r="Y61" s="78"/>
      <c r="Z61" s="24">
        <v>280000</v>
      </c>
      <c r="AA61" s="80">
        <v>12488959</v>
      </c>
      <c r="AB61" s="18">
        <f t="shared" si="52"/>
        <v>-0.97758019703643839</v>
      </c>
      <c r="AC61" s="18" t="b">
        <f t="shared" si="53"/>
        <v>0</v>
      </c>
      <c r="AD61" s="18" t="str">
        <f t="shared" si="54"/>
        <v/>
      </c>
      <c r="AE61" s="222"/>
      <c r="AF61" s="45">
        <v>220000</v>
      </c>
      <c r="AG61" s="225">
        <v>250000</v>
      </c>
      <c r="AH61" s="18">
        <f t="shared" si="55"/>
        <v>-0.12</v>
      </c>
      <c r="AI61" s="16" t="b">
        <f t="shared" si="56"/>
        <v>0</v>
      </c>
      <c r="AJ61" s="16" t="str">
        <f t="shared" si="78"/>
        <v/>
      </c>
      <c r="AK61" s="81"/>
      <c r="AL61" s="13">
        <v>400000</v>
      </c>
      <c r="AM61" s="80">
        <v>400000</v>
      </c>
      <c r="AN61" s="18">
        <f t="shared" si="57"/>
        <v>0</v>
      </c>
      <c r="AO61" s="16" t="b">
        <f t="shared" si="58"/>
        <v>1</v>
      </c>
      <c r="AP61" s="16" t="b">
        <f t="shared" si="59"/>
        <v>1</v>
      </c>
      <c r="AQ61" s="16" t="str">
        <f>IF(AND(AO61,AP61),"ok","")</f>
        <v>ok</v>
      </c>
      <c r="AR61" s="116"/>
      <c r="AS61" s="20">
        <v>28007343</v>
      </c>
      <c r="AT61" s="20">
        <v>75001659</v>
      </c>
      <c r="AU61" s="20" t="s">
        <v>3638</v>
      </c>
      <c r="AV61" s="241">
        <v>4.9483199999999998</v>
      </c>
      <c r="AW61" s="20">
        <v>29045282</v>
      </c>
      <c r="AX61" s="20">
        <v>15320072</v>
      </c>
      <c r="AY61" s="243">
        <v>852222</v>
      </c>
      <c r="AZ61" s="243">
        <v>3430255</v>
      </c>
      <c r="BA61" s="18">
        <v>31684086</v>
      </c>
      <c r="BB61" s="18">
        <v>47160909</v>
      </c>
      <c r="BC61" s="273">
        <v>55778</v>
      </c>
      <c r="BD61" s="273">
        <v>958177.79748960806</v>
      </c>
      <c r="BE61" s="273">
        <f t="shared" si="45"/>
        <v>1916355.5949792161</v>
      </c>
      <c r="BF61" s="273">
        <f t="shared" si="46"/>
        <v>30003460</v>
      </c>
      <c r="BG61" s="273">
        <f t="shared" si="42"/>
        <v>30961637.594979215</v>
      </c>
      <c r="BH61" s="114"/>
      <c r="BI61" s="20" t="s">
        <v>65</v>
      </c>
      <c r="BJ61" s="77" t="s">
        <v>65</v>
      </c>
      <c r="BK61" s="16" t="b">
        <f t="shared" si="60"/>
        <v>1</v>
      </c>
      <c r="BL61" s="16" t="str">
        <f t="shared" si="61"/>
        <v>ok</v>
      </c>
      <c r="BM61" s="82"/>
      <c r="BN61" s="78"/>
      <c r="BO61" s="77"/>
      <c r="BP61" s="16" t="b">
        <f t="shared" si="62"/>
        <v>1</v>
      </c>
      <c r="BQ61" s="16" t="str">
        <f t="shared" si="63"/>
        <v>ok</v>
      </c>
      <c r="BR61" s="78"/>
      <c r="BS61" s="77" t="s">
        <v>72</v>
      </c>
      <c r="BT61" s="77" t="s">
        <v>72</v>
      </c>
      <c r="BU61" s="16" t="b">
        <f t="shared" si="64"/>
        <v>1</v>
      </c>
      <c r="BV61" s="16" t="str">
        <f t="shared" si="65"/>
        <v>ok</v>
      </c>
      <c r="BW61" s="78"/>
      <c r="BX61" s="82" t="s">
        <v>67</v>
      </c>
      <c r="BY61" s="77" t="s">
        <v>67</v>
      </c>
      <c r="BZ61" s="16" t="b">
        <f t="shared" si="66"/>
        <v>1</v>
      </c>
      <c r="CA61" s="16" t="str">
        <f t="shared" si="67"/>
        <v>ok</v>
      </c>
      <c r="CB61" s="78"/>
      <c r="CC61" s="82" t="s">
        <v>67</v>
      </c>
      <c r="CD61" s="77" t="s">
        <v>67</v>
      </c>
      <c r="CE61" s="16" t="b">
        <f t="shared" si="68"/>
        <v>1</v>
      </c>
      <c r="CF61" s="16" t="str">
        <f t="shared" si="69"/>
        <v>ok</v>
      </c>
      <c r="CG61" s="78"/>
      <c r="CH61" s="78"/>
      <c r="CI61" s="77"/>
      <c r="CJ61" s="18">
        <f t="shared" ref="CJ61:CJ67" si="80">IF(CI61=0,IF(CH61=0,0,1),(CH61-CI61)/CI61)</f>
        <v>0</v>
      </c>
      <c r="CK61" s="16" t="b">
        <f t="shared" ref="CK61:CK67" si="81">IFERROR(IF(CJ61=0,TRUE,FALSE),FALSE)</f>
        <v>1</v>
      </c>
      <c r="CL61" s="16" t="b">
        <f t="shared" ref="CL61:CL67" si="82">IFERROR(IF(OR(CC61="No",CC61=0),CH61=0,CH61&gt;0),FALSE)</f>
        <v>1</v>
      </c>
      <c r="CM61" s="16" t="str">
        <f t="shared" si="73"/>
        <v>ok</v>
      </c>
      <c r="CN61" s="78"/>
      <c r="CO61" s="77" t="s">
        <v>78</v>
      </c>
      <c r="CP61" s="77" t="s">
        <v>78</v>
      </c>
      <c r="CQ61" s="16" t="b">
        <f t="shared" si="74"/>
        <v>1</v>
      </c>
      <c r="CR61" s="16" t="str">
        <f t="shared" si="75"/>
        <v>ok</v>
      </c>
      <c r="CS61" s="78"/>
      <c r="CT61" s="48" t="b">
        <f t="shared" si="76"/>
        <v>0</v>
      </c>
      <c r="CU61" s="78"/>
      <c r="CV61" s="38" t="b">
        <f t="shared" si="77"/>
        <v>0</v>
      </c>
      <c r="CW61" s="38"/>
      <c r="CX61" s="38"/>
      <c r="CY61" s="29"/>
      <c r="CZ61" s="419">
        <f t="shared" si="79"/>
        <v>5.6105610561056105E-2</v>
      </c>
      <c r="DA61" s="24">
        <f t="shared" si="35"/>
        <v>43655.034300000007</v>
      </c>
    </row>
    <row r="62" spans="1:105" ht="25.5" x14ac:dyDescent="0.25">
      <c r="A62" s="29"/>
      <c r="B62" s="48" t="s">
        <v>1224</v>
      </c>
      <c r="C62" s="48" t="s">
        <v>1225</v>
      </c>
      <c r="D62" s="48" t="s">
        <v>1226</v>
      </c>
      <c r="E62" s="48" t="s">
        <v>1227</v>
      </c>
      <c r="F62" s="75" t="s">
        <v>1228</v>
      </c>
      <c r="G62" s="48"/>
      <c r="H62" s="48"/>
      <c r="I62" s="48"/>
      <c r="J62" s="48"/>
      <c r="K62" s="48"/>
      <c r="L62" s="48"/>
      <c r="M62" s="48"/>
      <c r="N62" s="48"/>
      <c r="O62" s="76" t="s">
        <v>105</v>
      </c>
      <c r="P62" s="77" t="s">
        <v>105</v>
      </c>
      <c r="Q62" s="16" t="b">
        <f t="shared" si="47"/>
        <v>1</v>
      </c>
      <c r="R62" s="16" t="str">
        <f t="shared" si="48"/>
        <v>ok</v>
      </c>
      <c r="S62" s="78"/>
      <c r="T62" s="13">
        <v>2994210</v>
      </c>
      <c r="U62" s="80">
        <v>2560200</v>
      </c>
      <c r="V62" s="18">
        <f t="shared" si="49"/>
        <v>0.1695219123505976</v>
      </c>
      <c r="W62" s="18" t="b">
        <f t="shared" si="50"/>
        <v>0</v>
      </c>
      <c r="X62" s="16" t="str">
        <f t="shared" si="51"/>
        <v/>
      </c>
      <c r="Y62" s="78"/>
      <c r="Z62" s="79">
        <v>11880612</v>
      </c>
      <c r="AA62" s="80">
        <v>11557035</v>
      </c>
      <c r="AB62" s="18">
        <f t="shared" si="52"/>
        <v>2.7998271182876924E-2</v>
      </c>
      <c r="AC62" s="18" t="b">
        <f t="shared" si="53"/>
        <v>1</v>
      </c>
      <c r="AD62" s="18" t="str">
        <f t="shared" si="54"/>
        <v>ok</v>
      </c>
      <c r="AE62" s="81"/>
      <c r="AF62" s="79">
        <v>564403</v>
      </c>
      <c r="AG62" s="80">
        <v>643299.30000000005</v>
      </c>
      <c r="AH62" s="18">
        <f t="shared" si="55"/>
        <v>-0.12264322376846989</v>
      </c>
      <c r="AI62" s="16" t="b">
        <f t="shared" si="56"/>
        <v>0</v>
      </c>
      <c r="AJ62" s="16" t="str">
        <f t="shared" si="78"/>
        <v/>
      </c>
      <c r="AK62" s="81"/>
      <c r="AL62" s="79">
        <v>666249</v>
      </c>
      <c r="AM62" s="80">
        <v>743269.47</v>
      </c>
      <c r="AN62" s="18">
        <f t="shared" si="57"/>
        <v>-0.10362388488793974</v>
      </c>
      <c r="AO62" s="16" t="b">
        <f t="shared" si="58"/>
        <v>0</v>
      </c>
      <c r="AP62" s="16" t="b">
        <f t="shared" si="59"/>
        <v>1</v>
      </c>
      <c r="AQ62" s="16" t="str">
        <f>IF(AP62,"ok","")</f>
        <v>ok</v>
      </c>
      <c r="AR62" s="81"/>
      <c r="AS62" s="20">
        <v>13276730</v>
      </c>
      <c r="AT62" s="20">
        <v>5945809</v>
      </c>
      <c r="AU62" s="20" t="s">
        <v>3639</v>
      </c>
      <c r="AV62" s="241">
        <v>4.7062499999999998</v>
      </c>
      <c r="AW62" s="20">
        <v>38887950</v>
      </c>
      <c r="AX62" s="20">
        <v>82626522</v>
      </c>
      <c r="AY62" s="243">
        <v>1248453</v>
      </c>
      <c r="AZ62" s="243">
        <v>39088334</v>
      </c>
      <c r="BA62" s="18">
        <v>83472593</v>
      </c>
      <c r="BB62" s="18">
        <v>6738822</v>
      </c>
      <c r="BC62" s="273">
        <v>24842</v>
      </c>
      <c r="BD62" s="273">
        <v>5282155</v>
      </c>
      <c r="BE62" s="273">
        <f t="shared" si="45"/>
        <v>10564310</v>
      </c>
      <c r="BF62" s="273">
        <f>ROUND((AW62+BD62),0)+1</f>
        <v>44170106</v>
      </c>
      <c r="BG62" s="273">
        <f t="shared" si="42"/>
        <v>49452260</v>
      </c>
      <c r="BH62" s="78"/>
      <c r="BI62" s="81" t="s">
        <v>65</v>
      </c>
      <c r="BJ62" s="77" t="s">
        <v>65</v>
      </c>
      <c r="BK62" s="16" t="b">
        <f t="shared" si="60"/>
        <v>1</v>
      </c>
      <c r="BL62" s="16" t="str">
        <f t="shared" si="61"/>
        <v>ok</v>
      </c>
      <c r="BM62" s="82"/>
      <c r="BN62" s="78"/>
      <c r="BO62" s="77"/>
      <c r="BP62" s="16" t="b">
        <f t="shared" si="62"/>
        <v>1</v>
      </c>
      <c r="BQ62" s="16" t="str">
        <f t="shared" si="63"/>
        <v>ok</v>
      </c>
      <c r="BR62" s="78"/>
      <c r="BS62" s="78" t="s">
        <v>72</v>
      </c>
      <c r="BT62" s="77" t="s">
        <v>72</v>
      </c>
      <c r="BU62" s="16" t="b">
        <f t="shared" si="64"/>
        <v>1</v>
      </c>
      <c r="BV62" s="16" t="str">
        <f t="shared" si="65"/>
        <v>ok</v>
      </c>
      <c r="BW62" s="78"/>
      <c r="BX62" s="78" t="s">
        <v>67</v>
      </c>
      <c r="BY62" s="77" t="s">
        <v>67</v>
      </c>
      <c r="BZ62" s="16" t="b">
        <f t="shared" si="66"/>
        <v>1</v>
      </c>
      <c r="CA62" s="16" t="str">
        <f t="shared" si="67"/>
        <v>ok</v>
      </c>
      <c r="CB62" s="78"/>
      <c r="CC62" s="78" t="s">
        <v>67</v>
      </c>
      <c r="CD62" s="77" t="s">
        <v>67</v>
      </c>
      <c r="CE62" s="16" t="b">
        <f t="shared" si="68"/>
        <v>1</v>
      </c>
      <c r="CF62" s="16" t="str">
        <f t="shared" si="69"/>
        <v>ok</v>
      </c>
      <c r="CG62" s="78"/>
      <c r="CH62" s="78"/>
      <c r="CI62" s="77">
        <v>0</v>
      </c>
      <c r="CJ62" s="18">
        <f t="shared" si="80"/>
        <v>0</v>
      </c>
      <c r="CK62" s="16" t="b">
        <f t="shared" si="81"/>
        <v>1</v>
      </c>
      <c r="CL62" s="16" t="b">
        <f t="shared" si="82"/>
        <v>1</v>
      </c>
      <c r="CM62" s="16" t="str">
        <f t="shared" si="73"/>
        <v>ok</v>
      </c>
      <c r="CN62" s="78"/>
      <c r="CO62" s="78" t="s">
        <v>78</v>
      </c>
      <c r="CP62" s="83" t="s">
        <v>78</v>
      </c>
      <c r="CQ62" s="16" t="b">
        <f t="shared" si="74"/>
        <v>1</v>
      </c>
      <c r="CR62" s="16" t="str">
        <f t="shared" si="75"/>
        <v>ok</v>
      </c>
      <c r="CS62" s="78"/>
      <c r="CT62" s="78" t="b">
        <f t="shared" si="76"/>
        <v>0</v>
      </c>
      <c r="CU62" s="78"/>
      <c r="CV62" s="38" t="b">
        <f t="shared" si="77"/>
        <v>0</v>
      </c>
      <c r="CW62" s="38"/>
      <c r="CX62" s="38"/>
      <c r="CY62" s="29"/>
      <c r="CZ62" s="419">
        <f t="shared" si="79"/>
        <v>5.6105610561056105E-2</v>
      </c>
      <c r="DA62" s="24">
        <f t="shared" si="35"/>
        <v>64267.504230000006</v>
      </c>
    </row>
    <row r="63" spans="1:105" ht="15" x14ac:dyDescent="0.25">
      <c r="A63" s="24"/>
      <c r="B63" s="10" t="s">
        <v>1229</v>
      </c>
      <c r="C63" s="10" t="s">
        <v>1230</v>
      </c>
      <c r="D63" s="48" t="s">
        <v>1231</v>
      </c>
      <c r="E63" s="10">
        <v>21054</v>
      </c>
      <c r="F63" s="11" t="s">
        <v>1232</v>
      </c>
      <c r="G63" s="10" t="s">
        <v>1233</v>
      </c>
      <c r="H63" s="10">
        <v>23</v>
      </c>
      <c r="I63" s="10" t="s">
        <v>1234</v>
      </c>
      <c r="J63" s="10" t="s">
        <v>1235</v>
      </c>
      <c r="K63" s="10"/>
      <c r="L63" s="10"/>
      <c r="M63" s="10"/>
      <c r="N63" s="48"/>
      <c r="O63" s="13" t="s">
        <v>105</v>
      </c>
      <c r="P63" s="14" t="s">
        <v>105</v>
      </c>
      <c r="Q63" s="15" t="b">
        <f t="shared" si="47"/>
        <v>1</v>
      </c>
      <c r="R63" s="16" t="str">
        <f t="shared" si="48"/>
        <v>ok</v>
      </c>
      <c r="S63" s="13"/>
      <c r="T63" s="13">
        <v>13738996</v>
      </c>
      <c r="U63" s="17">
        <v>13339010</v>
      </c>
      <c r="V63" s="18">
        <f t="shared" si="49"/>
        <v>2.9986183382424932E-2</v>
      </c>
      <c r="W63" s="19" t="b">
        <f t="shared" si="50"/>
        <v>1</v>
      </c>
      <c r="X63" s="15" t="str">
        <f t="shared" si="51"/>
        <v>ok</v>
      </c>
      <c r="Y63" s="13"/>
      <c r="Z63" s="13">
        <v>10844083</v>
      </c>
      <c r="AA63" s="17">
        <v>10431999</v>
      </c>
      <c r="AB63" s="18">
        <f t="shared" si="52"/>
        <v>3.950192096452463E-2</v>
      </c>
      <c r="AC63" s="19" t="b">
        <f t="shared" si="53"/>
        <v>1</v>
      </c>
      <c r="AD63" s="19" t="str">
        <f t="shared" si="54"/>
        <v>ok</v>
      </c>
      <c r="AE63" s="13"/>
      <c r="AF63" s="13"/>
      <c r="AG63" s="17"/>
      <c r="AH63" s="18">
        <f t="shared" si="55"/>
        <v>0</v>
      </c>
      <c r="AI63" s="15" t="b">
        <f t="shared" si="56"/>
        <v>1</v>
      </c>
      <c r="AJ63" s="15" t="str">
        <f t="shared" si="78"/>
        <v>ok</v>
      </c>
      <c r="AK63" s="13"/>
      <c r="AL63" s="13"/>
      <c r="AM63" s="17"/>
      <c r="AN63" s="18">
        <f t="shared" si="57"/>
        <v>0</v>
      </c>
      <c r="AO63" s="15" t="b">
        <f t="shared" si="58"/>
        <v>1</v>
      </c>
      <c r="AP63" s="15" t="b">
        <f t="shared" si="59"/>
        <v>1</v>
      </c>
      <c r="AQ63" s="15" t="str">
        <f>IF(AND(AO63,AP63),"ok","")</f>
        <v>ok</v>
      </c>
      <c r="AR63" s="13"/>
      <c r="AS63" s="20">
        <v>46699663</v>
      </c>
      <c r="AT63" s="20">
        <v>41954762</v>
      </c>
      <c r="AU63" s="20" t="s">
        <v>3640</v>
      </c>
      <c r="AV63" s="241">
        <v>4.8570700000000002</v>
      </c>
      <c r="AW63" s="20">
        <v>56772338</v>
      </c>
      <c r="AX63" s="20">
        <v>3694140</v>
      </c>
      <c r="AZ63" s="243" t="s">
        <v>3565</v>
      </c>
      <c r="BA63" s="18">
        <v>18712119</v>
      </c>
      <c r="BB63" s="18">
        <v>41211109</v>
      </c>
      <c r="BC63" s="273">
        <v>10288</v>
      </c>
      <c r="BD63" s="273"/>
      <c r="BE63" s="273">
        <f t="shared" si="45"/>
        <v>0</v>
      </c>
      <c r="BF63" s="273">
        <f t="shared" ref="BF63:BF72" si="83">ROUND((AW63+BD63),0)</f>
        <v>56772338</v>
      </c>
      <c r="BG63" s="273">
        <f t="shared" si="42"/>
        <v>56772338</v>
      </c>
      <c r="BH63" s="13"/>
      <c r="BI63" s="13" t="s">
        <v>65</v>
      </c>
      <c r="BJ63" s="14" t="s">
        <v>65</v>
      </c>
      <c r="BK63" s="15" t="b">
        <f t="shared" si="60"/>
        <v>1</v>
      </c>
      <c r="BL63" s="15" t="str">
        <f t="shared" si="61"/>
        <v>ok</v>
      </c>
      <c r="BM63" s="21"/>
      <c r="BN63" s="13"/>
      <c r="BO63" s="14"/>
      <c r="BP63" s="22" t="b">
        <f t="shared" si="62"/>
        <v>1</v>
      </c>
      <c r="BQ63" s="22" t="str">
        <f t="shared" si="63"/>
        <v>ok</v>
      </c>
      <c r="BR63" s="13"/>
      <c r="BS63" s="13" t="s">
        <v>79</v>
      </c>
      <c r="BT63" s="14" t="s">
        <v>79</v>
      </c>
      <c r="BU63" s="15" t="b">
        <f t="shared" si="64"/>
        <v>1</v>
      </c>
      <c r="BV63" s="15" t="str">
        <f t="shared" si="65"/>
        <v>ok</v>
      </c>
      <c r="BW63" s="13"/>
      <c r="BX63" s="13" t="s">
        <v>67</v>
      </c>
      <c r="BY63" s="14" t="s">
        <v>67</v>
      </c>
      <c r="BZ63" s="15" t="b">
        <f t="shared" si="66"/>
        <v>1</v>
      </c>
      <c r="CA63" s="15" t="str">
        <f t="shared" si="67"/>
        <v>ok</v>
      </c>
      <c r="CB63" s="13"/>
      <c r="CC63" s="13" t="s">
        <v>68</v>
      </c>
      <c r="CD63" s="14" t="s">
        <v>68</v>
      </c>
      <c r="CE63" s="15" t="b">
        <f t="shared" si="68"/>
        <v>1</v>
      </c>
      <c r="CF63" s="15" t="str">
        <f t="shared" si="69"/>
        <v>ok</v>
      </c>
      <c r="CG63" s="13"/>
      <c r="CH63" s="13">
        <v>4750</v>
      </c>
      <c r="CI63" s="14">
        <v>4750</v>
      </c>
      <c r="CJ63" s="19">
        <f t="shared" si="80"/>
        <v>0</v>
      </c>
      <c r="CK63" s="15" t="b">
        <f t="shared" si="81"/>
        <v>1</v>
      </c>
      <c r="CL63" s="15" t="b">
        <f t="shared" si="82"/>
        <v>1</v>
      </c>
      <c r="CM63" s="15" t="str">
        <f t="shared" si="73"/>
        <v>ok</v>
      </c>
      <c r="CN63" s="13"/>
      <c r="CO63" s="13" t="s">
        <v>119</v>
      </c>
      <c r="CP63" s="14" t="s">
        <v>119</v>
      </c>
      <c r="CQ63" s="15" t="b">
        <f t="shared" si="74"/>
        <v>1</v>
      </c>
      <c r="CR63" s="15" t="str">
        <f t="shared" si="75"/>
        <v>ok</v>
      </c>
      <c r="CS63" s="13"/>
      <c r="CT63" s="13" t="b">
        <f t="shared" si="76"/>
        <v>1</v>
      </c>
      <c r="CU63" s="13"/>
      <c r="CV63" s="12" t="b">
        <f t="shared" si="77"/>
        <v>1</v>
      </c>
      <c r="CW63" s="12"/>
      <c r="CX63" s="12"/>
      <c r="CY63" s="24"/>
      <c r="CZ63" s="419">
        <v>0</v>
      </c>
      <c r="DA63" s="24">
        <f t="shared" si="35"/>
        <v>82603.751790000009</v>
      </c>
    </row>
    <row r="64" spans="1:105" x14ac:dyDescent="0.25">
      <c r="A64" s="29"/>
      <c r="B64" s="48" t="s">
        <v>1236</v>
      </c>
      <c r="C64" s="48" t="s">
        <v>1237</v>
      </c>
      <c r="D64" s="48" t="s">
        <v>1238</v>
      </c>
      <c r="E64" s="48" t="s">
        <v>1239</v>
      </c>
      <c r="F64" s="75" t="s">
        <v>1240</v>
      </c>
      <c r="G64" s="48" t="s">
        <v>1241</v>
      </c>
      <c r="H64" s="48" t="s">
        <v>1242</v>
      </c>
      <c r="I64" s="48">
        <v>69565</v>
      </c>
      <c r="J64" s="48" t="s">
        <v>1243</v>
      </c>
      <c r="K64" s="48" t="s">
        <v>1244</v>
      </c>
      <c r="L64" s="48">
        <v>43</v>
      </c>
      <c r="M64" s="48" t="s">
        <v>1245</v>
      </c>
      <c r="N64" s="48" t="s">
        <v>1246</v>
      </c>
      <c r="O64" s="78" t="s">
        <v>105</v>
      </c>
      <c r="P64" s="77" t="s">
        <v>105</v>
      </c>
      <c r="Q64" s="16" t="b">
        <f t="shared" si="47"/>
        <v>1</v>
      </c>
      <c r="R64" s="16" t="str">
        <f t="shared" si="48"/>
        <v>ok</v>
      </c>
      <c r="S64" s="78"/>
      <c r="T64" s="13">
        <f>U64*1</f>
        <v>29518822.760000002</v>
      </c>
      <c r="U64" s="80">
        <v>29518822.760000002</v>
      </c>
      <c r="V64" s="18">
        <f t="shared" si="49"/>
        <v>0</v>
      </c>
      <c r="W64" s="18" t="b">
        <f t="shared" si="50"/>
        <v>1</v>
      </c>
      <c r="X64" s="16" t="str">
        <f t="shared" si="51"/>
        <v>ok</v>
      </c>
      <c r="Y64" s="78"/>
      <c r="Z64" s="88">
        <v>10096892.199999999</v>
      </c>
      <c r="AA64" s="80">
        <v>10096892.199999999</v>
      </c>
      <c r="AB64" s="18">
        <f t="shared" si="52"/>
        <v>0</v>
      </c>
      <c r="AC64" s="18" t="b">
        <f t="shared" si="53"/>
        <v>1</v>
      </c>
      <c r="AD64" s="18" t="str">
        <f t="shared" si="54"/>
        <v>ok</v>
      </c>
      <c r="AE64" s="78"/>
      <c r="AF64" s="88"/>
      <c r="AG64" s="80"/>
      <c r="AH64" s="18">
        <f t="shared" si="55"/>
        <v>0</v>
      </c>
      <c r="AI64" s="16" t="b">
        <f t="shared" si="56"/>
        <v>1</v>
      </c>
      <c r="AJ64" s="16" t="s">
        <v>3</v>
      </c>
      <c r="AK64" s="78"/>
      <c r="AL64" s="108"/>
      <c r="AM64" s="119"/>
      <c r="AN64" s="18">
        <f t="shared" si="57"/>
        <v>0</v>
      </c>
      <c r="AO64" s="16" t="b">
        <f t="shared" si="58"/>
        <v>1</v>
      </c>
      <c r="AP64" s="16" t="b">
        <f t="shared" si="59"/>
        <v>1</v>
      </c>
      <c r="AQ64" s="16" t="s">
        <v>3</v>
      </c>
      <c r="AR64" s="78"/>
      <c r="AS64" s="20">
        <v>11359112</v>
      </c>
      <c r="AT64" s="20">
        <v>66951823</v>
      </c>
      <c r="AU64" s="20" t="s">
        <v>3641</v>
      </c>
      <c r="AV64" s="241">
        <v>3.7420300000000002</v>
      </c>
      <c r="AW64" s="20">
        <v>645517</v>
      </c>
      <c r="AX64" s="20">
        <v>47956775</v>
      </c>
      <c r="AZ64" s="243" t="s">
        <v>3565</v>
      </c>
      <c r="BA64" s="18">
        <v>38650346</v>
      </c>
      <c r="BB64" s="18">
        <v>12753949</v>
      </c>
      <c r="BC64" s="273">
        <v>99848</v>
      </c>
      <c r="BD64" s="273"/>
      <c r="BE64" s="273">
        <f t="shared" si="45"/>
        <v>0</v>
      </c>
      <c r="BF64" s="273">
        <f t="shared" si="83"/>
        <v>645517</v>
      </c>
      <c r="BG64" s="273">
        <f t="shared" si="42"/>
        <v>645517</v>
      </c>
      <c r="BH64" s="78"/>
      <c r="BI64" s="78" t="s">
        <v>65</v>
      </c>
      <c r="BJ64" s="77" t="s">
        <v>65</v>
      </c>
      <c r="BK64" s="16" t="b">
        <f t="shared" si="60"/>
        <v>1</v>
      </c>
      <c r="BL64" s="16" t="str">
        <f t="shared" si="61"/>
        <v>ok</v>
      </c>
      <c r="BM64" s="82"/>
      <c r="BN64" s="78"/>
      <c r="BO64" s="77"/>
      <c r="BP64" s="16" t="b">
        <f t="shared" si="62"/>
        <v>1</v>
      </c>
      <c r="BQ64" s="16" t="str">
        <f t="shared" si="63"/>
        <v>ok</v>
      </c>
      <c r="BR64" s="78"/>
      <c r="BS64" s="78" t="s">
        <v>79</v>
      </c>
      <c r="BT64" s="77" t="s">
        <v>79</v>
      </c>
      <c r="BU64" s="16" t="b">
        <f t="shared" si="64"/>
        <v>1</v>
      </c>
      <c r="BV64" s="16" t="str">
        <f t="shared" si="65"/>
        <v>ok</v>
      </c>
      <c r="BW64" s="78"/>
      <c r="BX64" s="78" t="s">
        <v>67</v>
      </c>
      <c r="BY64" s="77" t="s">
        <v>67</v>
      </c>
      <c r="BZ64" s="16" t="b">
        <f t="shared" si="66"/>
        <v>1</v>
      </c>
      <c r="CA64" s="16" t="str">
        <f t="shared" si="67"/>
        <v>ok</v>
      </c>
      <c r="CB64" s="78"/>
      <c r="CC64" s="78" t="s">
        <v>68</v>
      </c>
      <c r="CD64" s="77" t="s">
        <v>68</v>
      </c>
      <c r="CE64" s="16" t="b">
        <f t="shared" si="68"/>
        <v>1</v>
      </c>
      <c r="CF64" s="16" t="str">
        <f t="shared" si="69"/>
        <v>ok</v>
      </c>
      <c r="CG64" s="78"/>
      <c r="CH64" s="78">
        <v>33317</v>
      </c>
      <c r="CI64" s="77">
        <v>33317</v>
      </c>
      <c r="CJ64" s="18">
        <f t="shared" si="80"/>
        <v>0</v>
      </c>
      <c r="CK64" s="16" t="b">
        <f t="shared" si="81"/>
        <v>1</v>
      </c>
      <c r="CL64" s="16" t="b">
        <f t="shared" si="82"/>
        <v>1</v>
      </c>
      <c r="CM64" s="16" t="str">
        <f t="shared" si="73"/>
        <v>ok</v>
      </c>
      <c r="CN64" s="78"/>
      <c r="CO64" s="81" t="s">
        <v>119</v>
      </c>
      <c r="CP64" s="83" t="s">
        <v>119</v>
      </c>
      <c r="CQ64" s="16" t="b">
        <f t="shared" si="74"/>
        <v>1</v>
      </c>
      <c r="CR64" s="16" t="str">
        <f t="shared" si="75"/>
        <v>ok</v>
      </c>
      <c r="CS64" s="78"/>
      <c r="CT64" s="78" t="b">
        <f t="shared" si="76"/>
        <v>1</v>
      </c>
      <c r="CU64" s="78"/>
      <c r="CV64" s="38" t="b">
        <f t="shared" si="77"/>
        <v>1</v>
      </c>
      <c r="CW64" s="38"/>
      <c r="CX64" s="67"/>
      <c r="CY64" s="29"/>
      <c r="CZ64" s="420"/>
      <c r="DA64" s="24">
        <f t="shared" si="35"/>
        <v>939.22723500000006</v>
      </c>
    </row>
    <row r="65" spans="1:105" ht="15" x14ac:dyDescent="0.25">
      <c r="A65" s="29"/>
      <c r="B65" s="48" t="s">
        <v>1247</v>
      </c>
      <c r="C65" s="48" t="s">
        <v>1248</v>
      </c>
      <c r="D65" s="48" t="s">
        <v>1249</v>
      </c>
      <c r="E65" s="48" t="s">
        <v>1250</v>
      </c>
      <c r="F65" s="75" t="s">
        <v>1251</v>
      </c>
      <c r="G65" s="110"/>
      <c r="H65" s="48"/>
      <c r="I65" s="48"/>
      <c r="J65" s="48"/>
      <c r="K65" s="48"/>
      <c r="L65" s="48"/>
      <c r="M65" s="48"/>
      <c r="N65" s="48"/>
      <c r="O65" s="76" t="s">
        <v>105</v>
      </c>
      <c r="P65" s="77" t="s">
        <v>105</v>
      </c>
      <c r="Q65" s="16" t="b">
        <f t="shared" si="47"/>
        <v>1</v>
      </c>
      <c r="R65" s="16" t="str">
        <f t="shared" si="48"/>
        <v>ok</v>
      </c>
      <c r="S65" s="78"/>
      <c r="T65" s="13">
        <v>17758300</v>
      </c>
      <c r="U65" s="80">
        <v>17478547</v>
      </c>
      <c r="V65" s="18">
        <f t="shared" si="49"/>
        <v>1.6005506636220964E-2</v>
      </c>
      <c r="W65" s="18" t="b">
        <f t="shared" si="50"/>
        <v>1</v>
      </c>
      <c r="X65" s="16" t="str">
        <f t="shared" si="51"/>
        <v>ok</v>
      </c>
      <c r="Y65" s="81"/>
      <c r="Z65" s="88">
        <v>9022817</v>
      </c>
      <c r="AA65" s="80">
        <v>9474744</v>
      </c>
      <c r="AB65" s="18">
        <f t="shared" si="52"/>
        <v>-4.7698069731488262E-2</v>
      </c>
      <c r="AC65" s="18" t="b">
        <f t="shared" si="53"/>
        <v>1</v>
      </c>
      <c r="AD65" s="18" t="str">
        <f t="shared" si="54"/>
        <v>ok</v>
      </c>
      <c r="AE65" s="81"/>
      <c r="AF65" s="88"/>
      <c r="AG65" s="80"/>
      <c r="AH65" s="18">
        <f t="shared" si="55"/>
        <v>0</v>
      </c>
      <c r="AI65" s="16" t="b">
        <f t="shared" si="56"/>
        <v>1</v>
      </c>
      <c r="AJ65" s="16" t="str">
        <f t="shared" ref="AJ65:AJ108" si="84">IF(AI65,"ok","")</f>
        <v>ok</v>
      </c>
      <c r="AK65" s="78"/>
      <c r="AL65" s="88"/>
      <c r="AM65" s="80"/>
      <c r="AN65" s="18">
        <f t="shared" si="57"/>
        <v>0</v>
      </c>
      <c r="AO65" s="16" t="b">
        <f t="shared" si="58"/>
        <v>1</v>
      </c>
      <c r="AP65" s="16" t="b">
        <f t="shared" si="59"/>
        <v>1</v>
      </c>
      <c r="AQ65" s="16" t="str">
        <f t="shared" ref="AQ65:AQ80" si="85">IF(AND(AO65,AP65),"ok","")</f>
        <v>ok</v>
      </c>
      <c r="AR65" s="78"/>
      <c r="AS65" s="20">
        <v>78938857</v>
      </c>
      <c r="AT65" s="20">
        <v>94032331</v>
      </c>
      <c r="AU65" s="20" t="s">
        <v>3642</v>
      </c>
      <c r="AV65" s="241">
        <v>9.2004900000000003</v>
      </c>
      <c r="AW65" s="20">
        <v>87673287</v>
      </c>
      <c r="AX65" s="20">
        <v>2716453</v>
      </c>
      <c r="AZ65" s="243" t="s">
        <v>3565</v>
      </c>
      <c r="BA65" s="18">
        <v>56143954</v>
      </c>
      <c r="BB65" s="18">
        <v>17336347</v>
      </c>
      <c r="BC65" s="273">
        <v>63248</v>
      </c>
      <c r="BD65" s="273"/>
      <c r="BE65" s="273">
        <f t="shared" si="45"/>
        <v>0</v>
      </c>
      <c r="BF65" s="278">
        <f t="shared" si="83"/>
        <v>87673287</v>
      </c>
      <c r="BG65" s="278">
        <f t="shared" si="42"/>
        <v>87673287</v>
      </c>
      <c r="BH65" s="78"/>
      <c r="BI65" s="78" t="s">
        <v>65</v>
      </c>
      <c r="BJ65" s="77" t="s">
        <v>65</v>
      </c>
      <c r="BK65" s="16" t="b">
        <f t="shared" si="60"/>
        <v>1</v>
      </c>
      <c r="BL65" s="16" t="str">
        <f t="shared" si="61"/>
        <v>ok</v>
      </c>
      <c r="BM65" s="82"/>
      <c r="BN65" s="78"/>
      <c r="BO65" s="77"/>
      <c r="BP65" s="16" t="b">
        <f t="shared" si="62"/>
        <v>1</v>
      </c>
      <c r="BQ65" s="16" t="str">
        <f t="shared" si="63"/>
        <v>ok</v>
      </c>
      <c r="BR65" s="78"/>
      <c r="BS65" s="78" t="s">
        <v>79</v>
      </c>
      <c r="BT65" s="77" t="s">
        <v>79</v>
      </c>
      <c r="BU65" s="16" t="b">
        <f t="shared" si="64"/>
        <v>1</v>
      </c>
      <c r="BV65" s="16" t="str">
        <f t="shared" si="65"/>
        <v>ok</v>
      </c>
      <c r="BW65" s="78"/>
      <c r="BX65" s="78" t="s">
        <v>67</v>
      </c>
      <c r="BY65" s="77" t="s">
        <v>67</v>
      </c>
      <c r="BZ65" s="16" t="b">
        <f t="shared" si="66"/>
        <v>1</v>
      </c>
      <c r="CA65" s="16" t="str">
        <f t="shared" si="67"/>
        <v>ok</v>
      </c>
      <c r="CB65" s="78"/>
      <c r="CC65" s="78" t="s">
        <v>68</v>
      </c>
      <c r="CD65" s="77" t="s">
        <v>68</v>
      </c>
      <c r="CE65" s="16" t="b">
        <f t="shared" si="68"/>
        <v>1</v>
      </c>
      <c r="CF65" s="16" t="str">
        <f t="shared" si="69"/>
        <v>ok</v>
      </c>
      <c r="CG65" s="78"/>
      <c r="CH65" s="78">
        <v>9355</v>
      </c>
      <c r="CI65" s="77">
        <v>9355</v>
      </c>
      <c r="CJ65" s="18">
        <f t="shared" si="80"/>
        <v>0</v>
      </c>
      <c r="CK65" s="16" t="b">
        <f t="shared" si="81"/>
        <v>1</v>
      </c>
      <c r="CL65" s="16" t="b">
        <f t="shared" si="82"/>
        <v>1</v>
      </c>
      <c r="CM65" s="16" t="str">
        <f t="shared" si="73"/>
        <v>ok</v>
      </c>
      <c r="CN65" s="78"/>
      <c r="CO65" s="81" t="s">
        <v>119</v>
      </c>
      <c r="CP65" s="77" t="s">
        <v>119</v>
      </c>
      <c r="CQ65" s="16" t="b">
        <f t="shared" si="74"/>
        <v>1</v>
      </c>
      <c r="CR65" s="16" t="str">
        <f t="shared" si="75"/>
        <v>ok</v>
      </c>
      <c r="CS65" s="78"/>
      <c r="CT65" s="78" t="b">
        <f t="shared" si="76"/>
        <v>1</v>
      </c>
      <c r="CU65" s="78"/>
      <c r="CV65" s="38" t="b">
        <f t="shared" si="77"/>
        <v>1</v>
      </c>
      <c r="CW65" s="38"/>
      <c r="CX65" s="38"/>
      <c r="CY65" s="29"/>
      <c r="CZ65" s="419">
        <f>COUNTIF(CU:CU,"X")/(COUNTA(E:E)-1)</f>
        <v>5.6105610561056105E-2</v>
      </c>
      <c r="DA65" s="24">
        <f t="shared" si="35"/>
        <v>127564.63258500001</v>
      </c>
    </row>
    <row r="66" spans="1:105" ht="15" x14ac:dyDescent="0.25">
      <c r="A66" s="24"/>
      <c r="B66" s="10" t="s">
        <v>1252</v>
      </c>
      <c r="C66" s="10" t="s">
        <v>1253</v>
      </c>
      <c r="D66" s="48" t="s">
        <v>1254</v>
      </c>
      <c r="E66" s="10">
        <v>14013</v>
      </c>
      <c r="F66" s="11" t="s">
        <v>1255</v>
      </c>
      <c r="G66" s="10" t="s">
        <v>1256</v>
      </c>
      <c r="H66" s="10">
        <v>35</v>
      </c>
      <c r="I66" s="10" t="s">
        <v>1257</v>
      </c>
      <c r="J66" s="10" t="s">
        <v>1258</v>
      </c>
      <c r="K66" s="10"/>
      <c r="L66" s="12"/>
      <c r="M66" s="10"/>
      <c r="N66" s="48"/>
      <c r="O66" s="13" t="s">
        <v>105</v>
      </c>
      <c r="P66" s="14" t="s">
        <v>105</v>
      </c>
      <c r="Q66" s="15" t="b">
        <f t="shared" si="47"/>
        <v>1</v>
      </c>
      <c r="R66" s="16" t="str">
        <f t="shared" si="48"/>
        <v>ok</v>
      </c>
      <c r="S66" s="13"/>
      <c r="T66" s="13">
        <v>7319161</v>
      </c>
      <c r="U66" s="17">
        <v>6944869</v>
      </c>
      <c r="V66" s="18">
        <f t="shared" si="49"/>
        <v>5.3894753090375065E-2</v>
      </c>
      <c r="W66" s="19" t="b">
        <f t="shared" si="50"/>
        <v>1</v>
      </c>
      <c r="X66" s="15" t="str">
        <f t="shared" si="51"/>
        <v>ok</v>
      </c>
      <c r="Y66" s="13"/>
      <c r="Z66" s="13">
        <v>7729795</v>
      </c>
      <c r="AA66" s="17">
        <v>7084757</v>
      </c>
      <c r="AB66" s="18">
        <f t="shared" si="52"/>
        <v>9.1045889082716602E-2</v>
      </c>
      <c r="AC66" s="19" t="b">
        <f t="shared" si="53"/>
        <v>1</v>
      </c>
      <c r="AD66" s="19" t="str">
        <f t="shared" si="54"/>
        <v>ok</v>
      </c>
      <c r="AE66" s="13"/>
      <c r="AF66" s="13">
        <v>7297603</v>
      </c>
      <c r="AG66" s="17">
        <v>7263330</v>
      </c>
      <c r="AH66" s="18">
        <f t="shared" si="55"/>
        <v>4.7186345656881901E-3</v>
      </c>
      <c r="AI66" s="15" t="b">
        <f t="shared" si="56"/>
        <v>1</v>
      </c>
      <c r="AJ66" s="15" t="str">
        <f t="shared" si="84"/>
        <v>ok</v>
      </c>
      <c r="AK66" s="13"/>
      <c r="AL66" s="13">
        <v>8246019</v>
      </c>
      <c r="AM66" s="17">
        <v>8432245</v>
      </c>
      <c r="AN66" s="18">
        <f t="shared" si="57"/>
        <v>-2.2084984485151938E-2</v>
      </c>
      <c r="AO66" s="15" t="b">
        <f t="shared" si="58"/>
        <v>1</v>
      </c>
      <c r="AP66" s="15" t="b">
        <f t="shared" si="59"/>
        <v>1</v>
      </c>
      <c r="AQ66" s="15" t="str">
        <f t="shared" si="85"/>
        <v>ok</v>
      </c>
      <c r="AR66" s="13"/>
      <c r="AS66" s="20">
        <v>83952197</v>
      </c>
      <c r="AT66" s="20">
        <v>36162443</v>
      </c>
      <c r="AU66" s="20" t="s">
        <v>3643</v>
      </c>
      <c r="AV66" s="241">
        <v>3.5226099999999998</v>
      </c>
      <c r="AW66" s="20">
        <v>29363433</v>
      </c>
      <c r="AX66" s="20">
        <v>10140526</v>
      </c>
      <c r="AY66" s="243">
        <v>9250179</v>
      </c>
      <c r="AZ66" s="243">
        <v>1013698</v>
      </c>
      <c r="BA66" s="18">
        <v>15694683</v>
      </c>
      <c r="BB66" s="18">
        <v>99788791</v>
      </c>
      <c r="BC66" s="273">
        <v>1408</v>
      </c>
      <c r="BD66" s="273">
        <v>2244557</v>
      </c>
      <c r="BE66" s="273">
        <f t="shared" si="45"/>
        <v>4489114</v>
      </c>
      <c r="BF66" s="273">
        <f t="shared" si="83"/>
        <v>31607990</v>
      </c>
      <c r="BG66" s="273">
        <f t="shared" si="42"/>
        <v>33852547</v>
      </c>
      <c r="BH66" s="13"/>
      <c r="BI66" s="13" t="s">
        <v>65</v>
      </c>
      <c r="BJ66" s="14" t="s">
        <v>65</v>
      </c>
      <c r="BK66" s="15" t="b">
        <f t="shared" si="60"/>
        <v>1</v>
      </c>
      <c r="BL66" s="15" t="str">
        <f t="shared" si="61"/>
        <v>ok</v>
      </c>
      <c r="BM66" s="21"/>
      <c r="BN66" s="13"/>
      <c r="BO66" s="14"/>
      <c r="BP66" s="22" t="b">
        <f t="shared" si="62"/>
        <v>1</v>
      </c>
      <c r="BQ66" s="22" t="str">
        <f t="shared" si="63"/>
        <v>ok</v>
      </c>
      <c r="BR66" s="13"/>
      <c r="BS66" s="13" t="s">
        <v>66</v>
      </c>
      <c r="BT66" s="14" t="s">
        <v>66</v>
      </c>
      <c r="BU66" s="15" t="b">
        <f t="shared" si="64"/>
        <v>1</v>
      </c>
      <c r="BV66" s="15" t="str">
        <f t="shared" si="65"/>
        <v>ok</v>
      </c>
      <c r="BW66" s="13"/>
      <c r="BX66" s="13" t="s">
        <v>68</v>
      </c>
      <c r="BY66" s="14" t="s">
        <v>67</v>
      </c>
      <c r="BZ66" s="15" t="b">
        <f t="shared" si="66"/>
        <v>0</v>
      </c>
      <c r="CA66" s="15" t="str">
        <f t="shared" si="67"/>
        <v/>
      </c>
      <c r="CB66" s="13" t="s">
        <v>176</v>
      </c>
      <c r="CC66" s="13" t="s">
        <v>67</v>
      </c>
      <c r="CD66" s="14" t="s">
        <v>67</v>
      </c>
      <c r="CE66" s="15" t="b">
        <f t="shared" si="68"/>
        <v>1</v>
      </c>
      <c r="CF66" s="15" t="str">
        <f t="shared" si="69"/>
        <v>ok</v>
      </c>
      <c r="CG66" s="13"/>
      <c r="CH66" s="13"/>
      <c r="CI66" s="14"/>
      <c r="CJ66" s="19">
        <f t="shared" si="80"/>
        <v>0</v>
      </c>
      <c r="CK66" s="15" t="b">
        <f t="shared" si="81"/>
        <v>1</v>
      </c>
      <c r="CL66" s="15" t="b">
        <f t="shared" si="82"/>
        <v>1</v>
      </c>
      <c r="CM66" s="15" t="str">
        <f t="shared" si="73"/>
        <v>ok</v>
      </c>
      <c r="CN66" s="13"/>
      <c r="CO66" s="13" t="s">
        <v>78</v>
      </c>
      <c r="CP66" s="14" t="s">
        <v>78</v>
      </c>
      <c r="CQ66" s="15" t="b">
        <f t="shared" si="74"/>
        <v>1</v>
      </c>
      <c r="CR66" s="15" t="str">
        <f t="shared" si="75"/>
        <v>ok</v>
      </c>
      <c r="CS66" s="13"/>
      <c r="CT66" s="13" t="b">
        <f t="shared" si="76"/>
        <v>1</v>
      </c>
      <c r="CU66" s="13"/>
      <c r="CV66" s="12" t="b">
        <f t="shared" si="77"/>
        <v>0</v>
      </c>
      <c r="CW66" s="12"/>
      <c r="CX66" s="12"/>
      <c r="CY66" s="24"/>
      <c r="CZ66" s="419">
        <v>0</v>
      </c>
      <c r="DA66" s="24">
        <f t="shared" si="35"/>
        <v>45989.62545</v>
      </c>
    </row>
    <row r="67" spans="1:105" ht="25.5" x14ac:dyDescent="0.25">
      <c r="A67" s="24"/>
      <c r="B67" s="10" t="s">
        <v>1259</v>
      </c>
      <c r="C67" s="10" t="s">
        <v>1260</v>
      </c>
      <c r="D67" s="48" t="s">
        <v>1261</v>
      </c>
      <c r="E67" s="10" t="s">
        <v>1262</v>
      </c>
      <c r="F67" s="11" t="s">
        <v>1263</v>
      </c>
      <c r="G67" s="10"/>
      <c r="H67" s="11"/>
      <c r="I67" s="10"/>
      <c r="J67" s="10"/>
      <c r="K67" s="10"/>
      <c r="L67" s="12"/>
      <c r="M67" s="10"/>
      <c r="N67" s="48"/>
      <c r="O67" s="13" t="s">
        <v>105</v>
      </c>
      <c r="P67" s="14" t="s">
        <v>105</v>
      </c>
      <c r="Q67" s="15" t="b">
        <f t="shared" si="47"/>
        <v>1</v>
      </c>
      <c r="R67" s="16" t="str">
        <f t="shared" si="48"/>
        <v>ok</v>
      </c>
      <c r="S67" s="391"/>
      <c r="T67" s="13">
        <v>4510544</v>
      </c>
      <c r="U67" s="17">
        <v>4469846</v>
      </c>
      <c r="V67" s="18">
        <f t="shared" si="49"/>
        <v>9.1050116715430465E-3</v>
      </c>
      <c r="W67" s="19" t="b">
        <f t="shared" si="50"/>
        <v>1</v>
      </c>
      <c r="X67" s="15" t="str">
        <f t="shared" si="51"/>
        <v>ok</v>
      </c>
      <c r="Y67" s="13"/>
      <c r="Z67" s="13">
        <v>6213499</v>
      </c>
      <c r="AA67" s="17">
        <v>5857487</v>
      </c>
      <c r="AB67" s="18">
        <f t="shared" si="52"/>
        <v>6.0778965450542184E-2</v>
      </c>
      <c r="AC67" s="19" t="b">
        <f t="shared" si="53"/>
        <v>1</v>
      </c>
      <c r="AD67" s="19" t="str">
        <f t="shared" si="54"/>
        <v>ok</v>
      </c>
      <c r="AE67" s="69"/>
      <c r="AF67" s="13"/>
      <c r="AG67" s="17"/>
      <c r="AH67" s="18">
        <f t="shared" si="55"/>
        <v>0</v>
      </c>
      <c r="AI67" s="15" t="b">
        <f t="shared" si="56"/>
        <v>1</v>
      </c>
      <c r="AJ67" s="15" t="str">
        <f t="shared" si="84"/>
        <v>ok</v>
      </c>
      <c r="AK67" s="13"/>
      <c r="AL67" s="13"/>
      <c r="AM67" s="17"/>
      <c r="AN67" s="18">
        <f t="shared" si="57"/>
        <v>0</v>
      </c>
      <c r="AO67" s="15" t="b">
        <f t="shared" si="58"/>
        <v>1</v>
      </c>
      <c r="AP67" s="15" t="b">
        <f t="shared" si="59"/>
        <v>1</v>
      </c>
      <c r="AQ67" s="15" t="str">
        <f t="shared" si="85"/>
        <v>ok</v>
      </c>
      <c r="AR67" s="13"/>
      <c r="AS67" s="20">
        <v>68058650</v>
      </c>
      <c r="AT67" s="20">
        <v>31306853</v>
      </c>
      <c r="AU67" s="20" t="s">
        <v>3644</v>
      </c>
      <c r="AV67" s="241">
        <v>6.4310099999999997</v>
      </c>
      <c r="AW67" s="20">
        <v>97999483</v>
      </c>
      <c r="AX67" s="20">
        <v>7437264</v>
      </c>
      <c r="AZ67" s="243" t="s">
        <v>3565</v>
      </c>
      <c r="BA67" s="18">
        <v>39506133</v>
      </c>
      <c r="BB67" s="18">
        <v>25319320</v>
      </c>
      <c r="BC67" s="273">
        <v>21869</v>
      </c>
      <c r="BD67" s="273"/>
      <c r="BE67" s="273">
        <f t="shared" si="45"/>
        <v>0</v>
      </c>
      <c r="BF67" s="273">
        <f t="shared" si="83"/>
        <v>97999483</v>
      </c>
      <c r="BG67" s="273">
        <f t="shared" si="42"/>
        <v>97999483</v>
      </c>
      <c r="BH67" s="13"/>
      <c r="BI67" s="13" t="s">
        <v>65</v>
      </c>
      <c r="BJ67" s="14" t="s">
        <v>65</v>
      </c>
      <c r="BK67" s="15" t="b">
        <f t="shared" si="60"/>
        <v>1</v>
      </c>
      <c r="BL67" s="15" t="str">
        <f t="shared" si="61"/>
        <v>ok</v>
      </c>
      <c r="BM67" s="21"/>
      <c r="BN67" s="13"/>
      <c r="BO67" s="14"/>
      <c r="BP67" s="22" t="b">
        <f t="shared" si="62"/>
        <v>1</v>
      </c>
      <c r="BQ67" s="22" t="str">
        <f t="shared" si="63"/>
        <v>ok</v>
      </c>
      <c r="BR67" s="13"/>
      <c r="BS67" s="13" t="s">
        <v>79</v>
      </c>
      <c r="BT67" s="14" t="s">
        <v>79</v>
      </c>
      <c r="BU67" s="15" t="b">
        <f t="shared" si="64"/>
        <v>1</v>
      </c>
      <c r="BV67" s="15" t="str">
        <f t="shared" si="65"/>
        <v>ok</v>
      </c>
      <c r="BW67" s="13"/>
      <c r="BX67" s="13" t="s">
        <v>67</v>
      </c>
      <c r="BY67" s="14" t="s">
        <v>67</v>
      </c>
      <c r="BZ67" s="15" t="b">
        <f t="shared" si="66"/>
        <v>1</v>
      </c>
      <c r="CA67" s="15" t="str">
        <f t="shared" si="67"/>
        <v>ok</v>
      </c>
      <c r="CB67" s="13"/>
      <c r="CC67" s="13" t="s">
        <v>67</v>
      </c>
      <c r="CD67" s="14" t="s">
        <v>67</v>
      </c>
      <c r="CE67" s="15" t="b">
        <f t="shared" si="68"/>
        <v>1</v>
      </c>
      <c r="CF67" s="15" t="str">
        <f t="shared" si="69"/>
        <v>ok</v>
      </c>
      <c r="CG67" s="13"/>
      <c r="CH67" s="13"/>
      <c r="CI67" s="14"/>
      <c r="CJ67" s="19">
        <f t="shared" si="80"/>
        <v>0</v>
      </c>
      <c r="CK67" s="15" t="b">
        <f t="shared" si="81"/>
        <v>1</v>
      </c>
      <c r="CL67" s="15" t="b">
        <f t="shared" si="82"/>
        <v>1</v>
      </c>
      <c r="CM67" s="15" t="str">
        <f t="shared" si="73"/>
        <v>ok</v>
      </c>
      <c r="CN67" s="13"/>
      <c r="CO67" s="13" t="s">
        <v>78</v>
      </c>
      <c r="CP67" s="14" t="s">
        <v>78</v>
      </c>
      <c r="CQ67" s="15" t="b">
        <f t="shared" si="74"/>
        <v>1</v>
      </c>
      <c r="CR67" s="15" t="str">
        <f t="shared" si="75"/>
        <v>ok</v>
      </c>
      <c r="CS67" s="13"/>
      <c r="CT67" s="13" t="b">
        <f t="shared" si="76"/>
        <v>1</v>
      </c>
      <c r="CU67" s="13"/>
      <c r="CV67" s="12" t="b">
        <f t="shared" si="77"/>
        <v>1</v>
      </c>
      <c r="CW67" s="12"/>
      <c r="CX67" s="12"/>
      <c r="CY67" s="24"/>
      <c r="CZ67" s="419">
        <v>0</v>
      </c>
      <c r="DA67" s="24">
        <f t="shared" si="35"/>
        <v>142589.24776500001</v>
      </c>
    </row>
    <row r="68" spans="1:105" ht="35.450000000000003" customHeight="1" x14ac:dyDescent="0.25">
      <c r="A68" s="29"/>
      <c r="B68" s="48" t="s">
        <v>1264</v>
      </c>
      <c r="C68" s="48"/>
      <c r="D68" s="48"/>
      <c r="E68" s="48"/>
      <c r="F68" s="75"/>
      <c r="G68" s="48"/>
      <c r="H68" s="48"/>
      <c r="I68" s="48"/>
      <c r="J68" s="48"/>
      <c r="K68" s="48"/>
      <c r="L68" s="48"/>
      <c r="M68" s="48"/>
      <c r="N68" s="48"/>
      <c r="O68" s="78" t="s">
        <v>105</v>
      </c>
      <c r="P68" s="77" t="s">
        <v>105</v>
      </c>
      <c r="Q68" s="16" t="b">
        <f t="shared" si="47"/>
        <v>1</v>
      </c>
      <c r="R68" s="16" t="str">
        <f t="shared" si="48"/>
        <v>ok</v>
      </c>
      <c r="S68" s="78"/>
      <c r="T68" s="13">
        <v>2930000</v>
      </c>
      <c r="U68" s="80">
        <v>10543770.6</v>
      </c>
      <c r="V68" s="18">
        <f t="shared" si="49"/>
        <v>-0.72211079782027887</v>
      </c>
      <c r="W68" s="18" t="b">
        <f t="shared" si="50"/>
        <v>0</v>
      </c>
      <c r="X68" s="15" t="s">
        <v>3</v>
      </c>
      <c r="Y68" s="81"/>
      <c r="Z68" s="94">
        <v>5852000</v>
      </c>
      <c r="AA68" s="80"/>
      <c r="AB68" s="18">
        <f t="shared" si="52"/>
        <v>1</v>
      </c>
      <c r="AC68" s="18" t="b">
        <f t="shared" si="53"/>
        <v>0</v>
      </c>
      <c r="AD68" s="19" t="str">
        <f t="shared" si="54"/>
        <v/>
      </c>
      <c r="AE68" s="78"/>
      <c r="AF68" s="93">
        <v>300000</v>
      </c>
      <c r="AG68" s="80"/>
      <c r="AH68" s="18">
        <f t="shared" si="55"/>
        <v>1</v>
      </c>
      <c r="AI68" s="16" t="b">
        <f t="shared" si="56"/>
        <v>0</v>
      </c>
      <c r="AJ68" s="16" t="str">
        <f t="shared" si="84"/>
        <v/>
      </c>
      <c r="AK68" s="78"/>
      <c r="AL68" s="93">
        <v>1500000</v>
      </c>
      <c r="AM68" s="80"/>
      <c r="AN68" s="18">
        <f t="shared" si="57"/>
        <v>1</v>
      </c>
      <c r="AO68" s="16" t="b">
        <f t="shared" si="58"/>
        <v>0</v>
      </c>
      <c r="AP68" s="16" t="b">
        <f t="shared" si="59"/>
        <v>1</v>
      </c>
      <c r="AQ68" s="16" t="str">
        <f t="shared" si="85"/>
        <v/>
      </c>
      <c r="AR68" s="78"/>
      <c r="AS68" s="20">
        <v>1036154</v>
      </c>
      <c r="AT68" s="20">
        <v>26824167</v>
      </c>
      <c r="AU68" s="20" t="s">
        <v>3645</v>
      </c>
      <c r="AV68" s="241">
        <v>6.2227199999999998</v>
      </c>
      <c r="AW68" s="20">
        <v>391878</v>
      </c>
      <c r="AX68" s="20">
        <v>38538351</v>
      </c>
      <c r="AY68" s="243">
        <v>109520</v>
      </c>
      <c r="AZ68" s="243">
        <v>5634858</v>
      </c>
      <c r="BA68" s="18">
        <v>1751056</v>
      </c>
      <c r="BB68" s="18">
        <v>24221577</v>
      </c>
      <c r="BC68" s="273">
        <v>81402</v>
      </c>
      <c r="BD68" s="273">
        <v>807658.34478426503</v>
      </c>
      <c r="BE68" s="273">
        <f t="shared" si="45"/>
        <v>1615316.6895685301</v>
      </c>
      <c r="BF68" s="273">
        <f t="shared" si="83"/>
        <v>1199536</v>
      </c>
      <c r="BG68" s="273">
        <f t="shared" si="42"/>
        <v>2007194.6895685301</v>
      </c>
      <c r="BH68" s="78"/>
      <c r="BI68" s="78" t="s">
        <v>65</v>
      </c>
      <c r="BJ68" s="77" t="s">
        <v>65</v>
      </c>
      <c r="BK68" s="16" t="b">
        <f t="shared" si="60"/>
        <v>1</v>
      </c>
      <c r="BL68" s="16" t="str">
        <f t="shared" si="61"/>
        <v>ok</v>
      </c>
      <c r="BM68" s="82"/>
      <c r="BN68" s="78"/>
      <c r="BO68" s="77"/>
      <c r="BP68" s="16" t="b">
        <v>1</v>
      </c>
      <c r="BQ68" s="16" t="s">
        <v>3</v>
      </c>
      <c r="BR68" s="78"/>
      <c r="BS68" s="78" t="s">
        <v>72</v>
      </c>
      <c r="BT68" s="77" t="s">
        <v>72</v>
      </c>
      <c r="BU68" s="16" t="b">
        <f t="shared" si="64"/>
        <v>1</v>
      </c>
      <c r="BV68" s="16" t="str">
        <f t="shared" si="65"/>
        <v>ok</v>
      </c>
      <c r="BW68" s="78"/>
      <c r="BX68" s="78" t="s">
        <v>67</v>
      </c>
      <c r="BY68" s="77" t="s">
        <v>67</v>
      </c>
      <c r="BZ68" s="16" t="b">
        <f t="shared" si="66"/>
        <v>1</v>
      </c>
      <c r="CA68" s="16" t="str">
        <f t="shared" si="67"/>
        <v>ok</v>
      </c>
      <c r="CB68" s="398"/>
      <c r="CC68" s="78" t="s">
        <v>67</v>
      </c>
      <c r="CD68" s="77" t="s">
        <v>67</v>
      </c>
      <c r="CE68" s="16" t="b">
        <f t="shared" si="68"/>
        <v>1</v>
      </c>
      <c r="CF68" s="16" t="str">
        <f t="shared" si="69"/>
        <v>ok</v>
      </c>
      <c r="CG68" s="78"/>
      <c r="CH68" s="78"/>
      <c r="CI68" s="77"/>
      <c r="CJ68" s="18">
        <v>0</v>
      </c>
      <c r="CK68" s="16" t="b">
        <v>1</v>
      </c>
      <c r="CL68" s="16" t="b">
        <v>1</v>
      </c>
      <c r="CM68" s="16" t="s">
        <v>3</v>
      </c>
      <c r="CN68" s="78"/>
      <c r="CO68" s="78" t="s">
        <v>78</v>
      </c>
      <c r="CP68" s="83" t="s">
        <v>78</v>
      </c>
      <c r="CQ68" s="16" t="b">
        <f t="shared" si="74"/>
        <v>1</v>
      </c>
      <c r="CR68" s="16" t="str">
        <f t="shared" si="75"/>
        <v>ok</v>
      </c>
      <c r="CS68" s="78"/>
      <c r="CT68" s="48" t="b">
        <v>0</v>
      </c>
      <c r="CU68" s="78"/>
      <c r="CV68" s="38" t="b">
        <v>0</v>
      </c>
      <c r="CW68" s="38"/>
      <c r="CX68" s="67"/>
      <c r="CY68" s="29"/>
      <c r="CZ68" s="419">
        <v>0</v>
      </c>
      <c r="DA68" s="24">
        <f t="shared" si="35"/>
        <v>1745.3248800000001</v>
      </c>
    </row>
    <row r="69" spans="1:105" ht="25.5" x14ac:dyDescent="0.25">
      <c r="A69" s="29"/>
      <c r="B69" s="48" t="s">
        <v>1265</v>
      </c>
      <c r="C69" s="48" t="s">
        <v>1266</v>
      </c>
      <c r="D69" s="48" t="s">
        <v>1267</v>
      </c>
      <c r="E69" s="48">
        <v>52403</v>
      </c>
      <c r="F69" s="75" t="s">
        <v>1268</v>
      </c>
      <c r="G69" s="48" t="s">
        <v>1269</v>
      </c>
      <c r="H69" s="48">
        <v>713</v>
      </c>
      <c r="I69" s="48" t="s">
        <v>1270</v>
      </c>
      <c r="J69" s="48" t="s">
        <v>1271</v>
      </c>
      <c r="K69" s="48"/>
      <c r="L69" s="48"/>
      <c r="M69" s="48"/>
      <c r="N69" s="48"/>
      <c r="O69" s="78" t="s">
        <v>105</v>
      </c>
      <c r="P69" s="77" t="s">
        <v>105</v>
      </c>
      <c r="Q69" s="16" t="b">
        <f t="shared" si="47"/>
        <v>1</v>
      </c>
      <c r="R69" s="16" t="str">
        <f t="shared" si="48"/>
        <v>ok</v>
      </c>
      <c r="S69" s="78"/>
      <c r="T69" s="13">
        <v>6943239</v>
      </c>
      <c r="U69" s="80">
        <v>6874494</v>
      </c>
      <c r="V69" s="18">
        <f t="shared" si="49"/>
        <v>1.0000008727915103E-2</v>
      </c>
      <c r="W69" s="18" t="b">
        <f t="shared" si="50"/>
        <v>1</v>
      </c>
      <c r="X69" s="15" t="str">
        <f t="shared" ref="X69:X93" si="86">IF(W69,"ok","")</f>
        <v>ok</v>
      </c>
      <c r="Y69" s="78"/>
      <c r="Z69" s="94">
        <v>4869101</v>
      </c>
      <c r="AA69" s="80">
        <v>4815662</v>
      </c>
      <c r="AB69" s="18">
        <f t="shared" si="52"/>
        <v>1.1096916685597952E-2</v>
      </c>
      <c r="AC69" s="18" t="b">
        <f t="shared" si="53"/>
        <v>1</v>
      </c>
      <c r="AD69" s="19" t="str">
        <f t="shared" si="54"/>
        <v>ok</v>
      </c>
      <c r="AE69" s="78"/>
      <c r="AF69" s="93">
        <v>2597124</v>
      </c>
      <c r="AG69" s="80">
        <v>118554</v>
      </c>
      <c r="AH69" s="18">
        <f t="shared" si="55"/>
        <v>20.906675439040438</v>
      </c>
      <c r="AI69" s="16" t="b">
        <f t="shared" si="56"/>
        <v>0</v>
      </c>
      <c r="AJ69" s="16" t="str">
        <f t="shared" si="84"/>
        <v/>
      </c>
      <c r="AK69" s="81"/>
      <c r="AL69" s="93">
        <v>3236451</v>
      </c>
      <c r="AM69" s="80">
        <v>318380</v>
      </c>
      <c r="AN69" s="18">
        <f t="shared" si="57"/>
        <v>9.165371568565865</v>
      </c>
      <c r="AO69" s="16" t="b">
        <f t="shared" si="58"/>
        <v>0</v>
      </c>
      <c r="AP69" s="16" t="b">
        <f t="shared" si="59"/>
        <v>1</v>
      </c>
      <c r="AQ69" s="16" t="str">
        <f t="shared" si="85"/>
        <v/>
      </c>
      <c r="AR69" s="81"/>
      <c r="AS69" s="20">
        <v>6719615</v>
      </c>
      <c r="AT69" s="20">
        <v>74698492</v>
      </c>
      <c r="AU69" s="20" t="s">
        <v>3646</v>
      </c>
      <c r="AV69" s="241">
        <v>4.9929399999999999</v>
      </c>
      <c r="AW69" s="20">
        <v>79748163</v>
      </c>
      <c r="AX69" s="20">
        <v>87353822</v>
      </c>
      <c r="AY69" s="243">
        <v>615515</v>
      </c>
      <c r="AZ69" s="243" t="s">
        <v>3647</v>
      </c>
      <c r="BA69" s="18">
        <v>3223271</v>
      </c>
      <c r="BB69" s="18">
        <v>13091115</v>
      </c>
      <c r="BC69" s="273">
        <v>59243</v>
      </c>
      <c r="BD69" s="273">
        <v>916475.7367793743</v>
      </c>
      <c r="BE69" s="273">
        <f t="shared" si="45"/>
        <v>1832951.4735587486</v>
      </c>
      <c r="BF69" s="273">
        <f t="shared" si="83"/>
        <v>80664639</v>
      </c>
      <c r="BG69" s="273">
        <f t="shared" ref="BG69:BG100" si="87">AW69+BE69</f>
        <v>81581114.473558754</v>
      </c>
      <c r="BH69" s="78"/>
      <c r="BI69" s="78" t="s">
        <v>65</v>
      </c>
      <c r="BJ69" s="77" t="s">
        <v>65</v>
      </c>
      <c r="BK69" s="16" t="b">
        <f t="shared" si="60"/>
        <v>1</v>
      </c>
      <c r="BL69" s="16" t="str">
        <f t="shared" si="61"/>
        <v>ok</v>
      </c>
      <c r="BM69" s="82"/>
      <c r="BN69" s="78"/>
      <c r="BO69" s="77"/>
      <c r="BP69" s="16" t="b">
        <f t="shared" ref="BP69:BP93" si="88">IF(BI69="Third-Party storage / Stockage chez un tiers",AND(BN69&lt;&gt;"",BN69=BO69),BN69="")</f>
        <v>1</v>
      </c>
      <c r="BQ69" s="16" t="str">
        <f t="shared" ref="BQ69:BQ93" si="89">IF(BP69,"ok","")</f>
        <v>ok</v>
      </c>
      <c r="BR69" s="78"/>
      <c r="BS69" s="81" t="s">
        <v>83</v>
      </c>
      <c r="BT69" s="77" t="s">
        <v>83</v>
      </c>
      <c r="BU69" s="16" t="b">
        <f t="shared" si="64"/>
        <v>1</v>
      </c>
      <c r="BV69" s="16" t="str">
        <f t="shared" si="65"/>
        <v>ok</v>
      </c>
      <c r="BW69" s="78"/>
      <c r="BX69" s="78" t="s">
        <v>67</v>
      </c>
      <c r="BY69" s="77" t="s">
        <v>67</v>
      </c>
      <c r="BZ69" s="16" t="b">
        <f t="shared" si="66"/>
        <v>1</v>
      </c>
      <c r="CA69" s="16" t="str">
        <f t="shared" si="67"/>
        <v>ok</v>
      </c>
      <c r="CB69" s="78"/>
      <c r="CC69" s="78" t="s">
        <v>67</v>
      </c>
      <c r="CD69" s="77" t="s">
        <v>67</v>
      </c>
      <c r="CE69" s="16" t="b">
        <f t="shared" si="68"/>
        <v>1</v>
      </c>
      <c r="CF69" s="16" t="str">
        <f t="shared" si="69"/>
        <v>ok</v>
      </c>
      <c r="CG69" s="78"/>
      <c r="CH69" s="78"/>
      <c r="CI69" s="77"/>
      <c r="CJ69" s="18">
        <f t="shared" ref="CJ69:CJ93" si="90">IF(CI69=0,IF(CH69=0,0,1),(CH69-CI69)/CI69)</f>
        <v>0</v>
      </c>
      <c r="CK69" s="16" t="b">
        <f t="shared" ref="CK69:CK93" si="91">IFERROR(IF(CJ69=0,TRUE,FALSE),FALSE)</f>
        <v>1</v>
      </c>
      <c r="CL69" s="16" t="b">
        <f t="shared" ref="CL69:CL93" si="92">IFERROR(IF(OR(CC69="No",CC69=0),CH69=0,CH69&gt;0),FALSE)</f>
        <v>1</v>
      </c>
      <c r="CM69" s="16" t="str">
        <f t="shared" ref="CM69:CM93" si="93">IF(AND(CK69,CL69),"ok","")</f>
        <v>ok</v>
      </c>
      <c r="CN69" s="78"/>
      <c r="CO69" s="78" t="s">
        <v>78</v>
      </c>
      <c r="CP69" s="83" t="s">
        <v>78</v>
      </c>
      <c r="CQ69" s="16" t="b">
        <f t="shared" si="74"/>
        <v>1</v>
      </c>
      <c r="CR69" s="16" t="str">
        <f t="shared" si="75"/>
        <v>ok</v>
      </c>
      <c r="CS69" s="78"/>
      <c r="CT69" s="48" t="b">
        <f t="shared" ref="CT69:CT93" si="94">AND(OR($BK69=TRUE,$BM69&lt;&gt;""),OR($BP69=TRUE,$BR69&lt;&gt;""),OR($BU69=TRUE,$BW69&lt;&gt;""),OR($Q69=TRUE,$S69&lt;&gt;""),OR($W69=TRUE,$Y69&lt;&gt;""),OR($BZ69=TRUE,$CB69&lt;&gt;""),OR($CE69=TRUE,$CG69&lt;&gt;""),OR($CK69=TRUE,$CN69&lt;&gt;""),$CL69=TRUE,OR($CQ69=TRUE,CS69&lt;&gt;""),OR(AC69=TRUE,AE69&lt;&gt;""),OR(AI69=TRUE,AK69&lt;&gt;""),OR(AO69=TRUE,AR69&lt;&gt;""),AP69=TRUE)</f>
        <v>0</v>
      </c>
      <c r="CU69" s="78"/>
      <c r="CV69" s="38" t="b">
        <f t="shared" ref="CV69:CV93" si="95">AND(BL69="ok",BQ69="ok",BV69="ok",R69="ok",X69="ok",CA69="ok",CF69="ok",CM69="ok",CR69="ok",AD69="ok",AJ69="ok",AQ69="ok")</f>
        <v>0</v>
      </c>
      <c r="CW69" s="38"/>
      <c r="CX69" s="38"/>
      <c r="CY69" s="29"/>
      <c r="CZ69" s="419">
        <f t="shared" ref="CZ69:CZ84" si="96">COUNTIF(CU:CU,"X")/(COUNTA(E:E)-1)</f>
        <v>5.6105610561056105E-2</v>
      </c>
      <c r="DA69" s="24">
        <f t="shared" si="35"/>
        <v>117367.04974500001</v>
      </c>
    </row>
    <row r="70" spans="1:105" ht="25.5" x14ac:dyDescent="0.25">
      <c r="A70" s="29"/>
      <c r="B70" s="48" t="s">
        <v>1272</v>
      </c>
      <c r="C70" s="48" t="s">
        <v>1273</v>
      </c>
      <c r="D70" s="48" t="s">
        <v>1274</v>
      </c>
      <c r="E70" s="48" t="s">
        <v>1275</v>
      </c>
      <c r="F70" s="75" t="s">
        <v>1276</v>
      </c>
      <c r="G70" s="48" t="s">
        <v>1277</v>
      </c>
      <c r="H70" s="48" t="s">
        <v>1278</v>
      </c>
      <c r="I70" s="48">
        <v>68555</v>
      </c>
      <c r="J70" s="48" t="s">
        <v>1279</v>
      </c>
      <c r="K70" s="48" t="s">
        <v>1280</v>
      </c>
      <c r="L70" s="48">
        <v>338</v>
      </c>
      <c r="M70" s="48" t="s">
        <v>1281</v>
      </c>
      <c r="N70" s="48" t="s">
        <v>1282</v>
      </c>
      <c r="O70" s="78" t="s">
        <v>105</v>
      </c>
      <c r="P70" s="77" t="s">
        <v>105</v>
      </c>
      <c r="Q70" s="16" t="b">
        <f t="shared" si="47"/>
        <v>1</v>
      </c>
      <c r="R70" s="16" t="str">
        <f t="shared" si="48"/>
        <v>ok</v>
      </c>
      <c r="S70" s="78"/>
      <c r="T70" s="24">
        <v>3515162</v>
      </c>
      <c r="U70" s="80">
        <v>3368668</v>
      </c>
      <c r="V70" s="18">
        <f t="shared" si="49"/>
        <v>4.3487218093323531E-2</v>
      </c>
      <c r="W70" s="18" t="b">
        <f t="shared" si="50"/>
        <v>1</v>
      </c>
      <c r="X70" s="15" t="str">
        <f t="shared" si="86"/>
        <v>ok</v>
      </c>
      <c r="Y70" s="78"/>
      <c r="Z70" s="93">
        <v>4815590</v>
      </c>
      <c r="AA70" s="80">
        <v>4569375</v>
      </c>
      <c r="AB70" s="18">
        <f t="shared" si="52"/>
        <v>5.3883736834906305E-2</v>
      </c>
      <c r="AC70" s="18" t="b">
        <f t="shared" si="53"/>
        <v>1</v>
      </c>
      <c r="AD70" s="19" t="str">
        <f t="shared" si="54"/>
        <v>ok</v>
      </c>
      <c r="AE70" s="78"/>
      <c r="AF70" s="93">
        <v>1776908</v>
      </c>
      <c r="AG70" s="80">
        <v>2066362</v>
      </c>
      <c r="AH70" s="18">
        <f t="shared" si="55"/>
        <v>-0.14007903745810268</v>
      </c>
      <c r="AI70" s="16" t="b">
        <f t="shared" si="56"/>
        <v>0</v>
      </c>
      <c r="AJ70" s="16" t="str">
        <f t="shared" si="84"/>
        <v/>
      </c>
      <c r="AK70" s="81"/>
      <c r="AL70" s="93">
        <v>2674676</v>
      </c>
      <c r="AM70" s="80">
        <v>2656751</v>
      </c>
      <c r="AN70" s="18">
        <f t="shared" si="57"/>
        <v>6.746962737569309E-3</v>
      </c>
      <c r="AO70" s="16" t="b">
        <f t="shared" si="58"/>
        <v>1</v>
      </c>
      <c r="AP70" s="16" t="b">
        <f t="shared" si="59"/>
        <v>1</v>
      </c>
      <c r="AQ70" s="16" t="str">
        <f t="shared" si="85"/>
        <v>ok</v>
      </c>
      <c r="AR70" s="81"/>
      <c r="AS70" s="20">
        <v>84078299</v>
      </c>
      <c r="AT70" s="20">
        <v>68343406</v>
      </c>
      <c r="AU70" s="20" t="s">
        <v>3648</v>
      </c>
      <c r="AV70" s="241">
        <v>7.6478099999999998</v>
      </c>
      <c r="AW70" s="20">
        <v>6786213</v>
      </c>
      <c r="AX70" s="20">
        <v>88034240</v>
      </c>
      <c r="AY70" s="243">
        <v>643178</v>
      </c>
      <c r="AZ70" s="243">
        <v>6605738</v>
      </c>
      <c r="BA70" s="18">
        <v>16314001</v>
      </c>
      <c r="BB70" s="18">
        <v>15854776</v>
      </c>
      <c r="BC70" s="273">
        <v>43380</v>
      </c>
      <c r="BD70" s="273">
        <v>898869.84642613132</v>
      </c>
      <c r="BE70" s="273">
        <f t="shared" si="45"/>
        <v>1797739.6928522626</v>
      </c>
      <c r="BF70" s="273">
        <f t="shared" si="83"/>
        <v>7685083</v>
      </c>
      <c r="BG70" s="273">
        <f t="shared" si="87"/>
        <v>8583952.6928522624</v>
      </c>
      <c r="BH70" s="78"/>
      <c r="BI70" s="78" t="s">
        <v>65</v>
      </c>
      <c r="BJ70" s="77" t="s">
        <v>65</v>
      </c>
      <c r="BK70" s="16" t="b">
        <f t="shared" si="60"/>
        <v>1</v>
      </c>
      <c r="BL70" s="16" t="str">
        <f t="shared" si="61"/>
        <v>ok</v>
      </c>
      <c r="BM70" s="82"/>
      <c r="BN70" s="78"/>
      <c r="BO70" s="77"/>
      <c r="BP70" s="16" t="b">
        <f t="shared" si="88"/>
        <v>1</v>
      </c>
      <c r="BQ70" s="16" t="str">
        <f t="shared" si="89"/>
        <v>ok</v>
      </c>
      <c r="BR70" s="78"/>
      <c r="BS70" s="81" t="s">
        <v>83</v>
      </c>
      <c r="BT70" s="77" t="s">
        <v>83</v>
      </c>
      <c r="BU70" s="16" t="b">
        <f t="shared" si="64"/>
        <v>1</v>
      </c>
      <c r="BV70" s="16" t="str">
        <f t="shared" si="65"/>
        <v>ok</v>
      </c>
      <c r="BW70" s="78"/>
      <c r="BX70" s="78" t="s">
        <v>67</v>
      </c>
      <c r="BY70" s="77" t="s">
        <v>67</v>
      </c>
      <c r="BZ70" s="16" t="b">
        <f t="shared" si="66"/>
        <v>1</v>
      </c>
      <c r="CA70" s="16" t="str">
        <f t="shared" si="67"/>
        <v>ok</v>
      </c>
      <c r="CB70" s="78"/>
      <c r="CC70" s="78" t="s">
        <v>67</v>
      </c>
      <c r="CD70" s="77" t="s">
        <v>67</v>
      </c>
      <c r="CE70" s="16" t="b">
        <f t="shared" si="68"/>
        <v>1</v>
      </c>
      <c r="CF70" s="16" t="str">
        <f t="shared" si="69"/>
        <v>ok</v>
      </c>
      <c r="CG70" s="78"/>
      <c r="CH70" s="78"/>
      <c r="CI70" s="77"/>
      <c r="CJ70" s="18">
        <f t="shared" si="90"/>
        <v>0</v>
      </c>
      <c r="CK70" s="16" t="b">
        <f t="shared" si="91"/>
        <v>1</v>
      </c>
      <c r="CL70" s="16" t="b">
        <f t="shared" si="92"/>
        <v>1</v>
      </c>
      <c r="CM70" s="16" t="str">
        <f t="shared" si="93"/>
        <v>ok</v>
      </c>
      <c r="CN70" s="78"/>
      <c r="CO70" s="78" t="s">
        <v>78</v>
      </c>
      <c r="CP70" s="83" t="s">
        <v>78</v>
      </c>
      <c r="CQ70" s="16" t="b">
        <f t="shared" si="74"/>
        <v>1</v>
      </c>
      <c r="CR70" s="16" t="str">
        <f t="shared" si="75"/>
        <v>ok</v>
      </c>
      <c r="CS70" s="78"/>
      <c r="CT70" s="48" t="b">
        <f t="shared" si="94"/>
        <v>0</v>
      </c>
      <c r="CU70" s="78"/>
      <c r="CV70" s="38" t="b">
        <f t="shared" si="95"/>
        <v>0</v>
      </c>
      <c r="CW70" s="38"/>
      <c r="CX70" s="38"/>
      <c r="CY70" s="29"/>
      <c r="CZ70" s="419">
        <f t="shared" si="96"/>
        <v>5.6105610561056105E-2</v>
      </c>
      <c r="DA70" s="24">
        <f t="shared" ref="DA70:DA133" si="97">BF70*1.455/1000</f>
        <v>11181.795765000001</v>
      </c>
    </row>
    <row r="71" spans="1:105" ht="25.5" x14ac:dyDescent="0.25">
      <c r="A71" s="29"/>
      <c r="B71" s="48" t="s">
        <v>1283</v>
      </c>
      <c r="C71" s="48" t="s">
        <v>1284</v>
      </c>
      <c r="D71" s="48" t="s">
        <v>1285</v>
      </c>
      <c r="E71" s="48" t="s">
        <v>1286</v>
      </c>
      <c r="F71" s="75" t="s">
        <v>1287</v>
      </c>
      <c r="G71" s="48" t="s">
        <v>1288</v>
      </c>
      <c r="H71" s="48" t="s">
        <v>1289</v>
      </c>
      <c r="I71" s="48">
        <v>98845</v>
      </c>
      <c r="J71" s="48" t="s">
        <v>1290</v>
      </c>
      <c r="K71" s="48" t="s">
        <v>1291</v>
      </c>
      <c r="L71" s="48">
        <v>593</v>
      </c>
      <c r="M71" s="48" t="s">
        <v>1292</v>
      </c>
      <c r="N71" s="48" t="s">
        <v>1293</v>
      </c>
      <c r="O71" s="78" t="s">
        <v>105</v>
      </c>
      <c r="P71" s="77" t="s">
        <v>105</v>
      </c>
      <c r="Q71" s="16" t="b">
        <f t="shared" si="47"/>
        <v>1</v>
      </c>
      <c r="R71" s="16" t="str">
        <f t="shared" si="48"/>
        <v>ok</v>
      </c>
      <c r="S71" s="78"/>
      <c r="T71" s="24">
        <v>1519151</v>
      </c>
      <c r="U71" s="80">
        <v>1392229</v>
      </c>
      <c r="V71" s="18">
        <f t="shared" si="49"/>
        <v>9.1164600076567862E-2</v>
      </c>
      <c r="W71" s="18" t="b">
        <f t="shared" si="50"/>
        <v>1</v>
      </c>
      <c r="X71" s="15" t="str">
        <f t="shared" si="86"/>
        <v>ok</v>
      </c>
      <c r="Y71" s="78"/>
      <c r="Z71" s="93">
        <v>4779824</v>
      </c>
      <c r="AA71" s="80">
        <v>4397822</v>
      </c>
      <c r="AB71" s="18">
        <f t="shared" si="52"/>
        <v>8.6861632871907957E-2</v>
      </c>
      <c r="AC71" s="18" t="b">
        <f t="shared" si="53"/>
        <v>1</v>
      </c>
      <c r="AD71" s="19" t="str">
        <f t="shared" si="54"/>
        <v>ok</v>
      </c>
      <c r="AE71" s="78"/>
      <c r="AF71" s="93">
        <v>289215</v>
      </c>
      <c r="AG71" s="80">
        <v>784766</v>
      </c>
      <c r="AH71" s="18">
        <f t="shared" si="55"/>
        <v>-0.63146339163521359</v>
      </c>
      <c r="AI71" s="16" t="b">
        <f t="shared" si="56"/>
        <v>0</v>
      </c>
      <c r="AJ71" s="16" t="str">
        <f t="shared" si="84"/>
        <v/>
      </c>
      <c r="AK71" s="81"/>
      <c r="AL71" s="93">
        <v>678581</v>
      </c>
      <c r="AM71" s="80">
        <v>1569531</v>
      </c>
      <c r="AN71" s="18">
        <f t="shared" si="57"/>
        <v>-0.5676536494022737</v>
      </c>
      <c r="AO71" s="16" t="b">
        <f t="shared" si="58"/>
        <v>0</v>
      </c>
      <c r="AP71" s="16" t="b">
        <f t="shared" si="59"/>
        <v>1</v>
      </c>
      <c r="AQ71" s="16" t="str">
        <f t="shared" si="85"/>
        <v/>
      </c>
      <c r="AR71" s="81"/>
      <c r="AS71" s="20">
        <v>8804144</v>
      </c>
      <c r="AT71" s="20">
        <v>2664298</v>
      </c>
      <c r="AU71" s="20" t="s">
        <v>3649</v>
      </c>
      <c r="AV71" s="241">
        <v>8.3352599999999999</v>
      </c>
      <c r="AW71" s="20">
        <v>4748998</v>
      </c>
      <c r="AX71" s="20">
        <v>3663149</v>
      </c>
      <c r="AY71" s="243">
        <v>560701</v>
      </c>
      <c r="AZ71" s="243">
        <v>9661056</v>
      </c>
      <c r="BA71" s="18" t="s">
        <v>3650</v>
      </c>
      <c r="BB71" s="18">
        <v>9322562</v>
      </c>
      <c r="BC71" s="273">
        <v>64588</v>
      </c>
      <c r="BD71" s="273">
        <v>585884.89655629243</v>
      </c>
      <c r="BE71" s="273">
        <f t="shared" si="45"/>
        <v>1171769.7931125849</v>
      </c>
      <c r="BF71" s="273">
        <f t="shared" si="83"/>
        <v>5334883</v>
      </c>
      <c r="BG71" s="273">
        <f t="shared" si="87"/>
        <v>5920767.7931125853</v>
      </c>
      <c r="BH71" s="78"/>
      <c r="BI71" s="78" t="s">
        <v>71</v>
      </c>
      <c r="BJ71" s="77" t="s">
        <v>71</v>
      </c>
      <c r="BK71" s="16" t="b">
        <f t="shared" si="60"/>
        <v>1</v>
      </c>
      <c r="BL71" s="16" t="str">
        <f t="shared" si="61"/>
        <v>ok</v>
      </c>
      <c r="BM71" s="82"/>
      <c r="BN71" s="78"/>
      <c r="BO71" s="77"/>
      <c r="BP71" s="16" t="b">
        <f t="shared" si="88"/>
        <v>1</v>
      </c>
      <c r="BQ71" s="16" t="str">
        <f t="shared" si="89"/>
        <v>ok</v>
      </c>
      <c r="BR71" s="78"/>
      <c r="BS71" s="81" t="s">
        <v>83</v>
      </c>
      <c r="BT71" s="77" t="s">
        <v>83</v>
      </c>
      <c r="BU71" s="16" t="b">
        <f t="shared" si="64"/>
        <v>1</v>
      </c>
      <c r="BV71" s="16" t="str">
        <f t="shared" si="65"/>
        <v>ok</v>
      </c>
      <c r="BW71" s="78"/>
      <c r="BX71" s="78" t="s">
        <v>67</v>
      </c>
      <c r="BY71" s="77" t="s">
        <v>67</v>
      </c>
      <c r="BZ71" s="16" t="b">
        <f t="shared" si="66"/>
        <v>1</v>
      </c>
      <c r="CA71" s="16" t="str">
        <f t="shared" si="67"/>
        <v>ok</v>
      </c>
      <c r="CB71" s="78"/>
      <c r="CC71" s="78" t="s">
        <v>67</v>
      </c>
      <c r="CD71" s="77" t="s">
        <v>67</v>
      </c>
      <c r="CE71" s="16" t="b">
        <f t="shared" si="68"/>
        <v>1</v>
      </c>
      <c r="CF71" s="16" t="str">
        <f t="shared" si="69"/>
        <v>ok</v>
      </c>
      <c r="CG71" s="78"/>
      <c r="CH71" s="78"/>
      <c r="CI71" s="77"/>
      <c r="CJ71" s="18">
        <f t="shared" si="90"/>
        <v>0</v>
      </c>
      <c r="CK71" s="16" t="b">
        <f t="shared" si="91"/>
        <v>1</v>
      </c>
      <c r="CL71" s="16" t="b">
        <f t="shared" si="92"/>
        <v>1</v>
      </c>
      <c r="CM71" s="16" t="str">
        <f t="shared" si="93"/>
        <v>ok</v>
      </c>
      <c r="CN71" s="78"/>
      <c r="CO71" s="78" t="s">
        <v>78</v>
      </c>
      <c r="CP71" s="83" t="s">
        <v>78</v>
      </c>
      <c r="CQ71" s="16" t="b">
        <f t="shared" si="74"/>
        <v>1</v>
      </c>
      <c r="CR71" s="16" t="str">
        <f t="shared" si="75"/>
        <v>ok</v>
      </c>
      <c r="CS71" s="78"/>
      <c r="CT71" s="48" t="b">
        <f t="shared" si="94"/>
        <v>0</v>
      </c>
      <c r="CU71" s="78"/>
      <c r="CV71" s="38" t="b">
        <f t="shared" si="95"/>
        <v>0</v>
      </c>
      <c r="CW71" s="38"/>
      <c r="CX71" s="38"/>
      <c r="CY71" s="29"/>
      <c r="CZ71" s="419">
        <f t="shared" si="96"/>
        <v>5.6105610561056105E-2</v>
      </c>
      <c r="DA71" s="24">
        <f t="shared" si="97"/>
        <v>7762.2547650000006</v>
      </c>
    </row>
    <row r="72" spans="1:105" ht="25.5" x14ac:dyDescent="0.25">
      <c r="A72" s="29"/>
      <c r="B72" s="48" t="s">
        <v>1294</v>
      </c>
      <c r="C72" s="48"/>
      <c r="D72" s="48" t="s">
        <v>1295</v>
      </c>
      <c r="E72" s="48" t="s">
        <v>1296</v>
      </c>
      <c r="F72" s="75" t="s">
        <v>1297</v>
      </c>
      <c r="G72" s="48" t="s">
        <v>1298</v>
      </c>
      <c r="H72" s="48" t="s">
        <v>1299</v>
      </c>
      <c r="I72" s="48">
        <v>51280</v>
      </c>
      <c r="J72" s="48" t="s">
        <v>1300</v>
      </c>
      <c r="K72" s="48" t="s">
        <v>1301</v>
      </c>
      <c r="L72" s="48"/>
      <c r="M72" s="48" t="s">
        <v>1302</v>
      </c>
      <c r="N72" s="48" t="s">
        <v>1303</v>
      </c>
      <c r="O72" s="78" t="s">
        <v>105</v>
      </c>
      <c r="P72" s="77" t="s">
        <v>105</v>
      </c>
      <c r="Q72" s="16" t="b">
        <f t="shared" si="47"/>
        <v>1</v>
      </c>
      <c r="R72" s="16" t="str">
        <f t="shared" si="48"/>
        <v>ok</v>
      </c>
      <c r="S72" s="78"/>
      <c r="T72" s="24">
        <v>4047900</v>
      </c>
      <c r="U72" s="80">
        <v>4008600</v>
      </c>
      <c r="V72" s="18">
        <f t="shared" si="49"/>
        <v>9.8039215686274508E-3</v>
      </c>
      <c r="W72" s="18" t="b">
        <f t="shared" si="50"/>
        <v>1</v>
      </c>
      <c r="X72" s="15" t="str">
        <f t="shared" si="86"/>
        <v>ok</v>
      </c>
      <c r="Y72" s="81"/>
      <c r="Z72" s="93">
        <v>4077000</v>
      </c>
      <c r="AA72" s="80">
        <v>3888250</v>
      </c>
      <c r="AB72" s="18">
        <f t="shared" si="52"/>
        <v>4.8543689320388349E-2</v>
      </c>
      <c r="AC72" s="18" t="b">
        <f t="shared" si="53"/>
        <v>1</v>
      </c>
      <c r="AD72" s="19" t="str">
        <f t="shared" si="54"/>
        <v>ok</v>
      </c>
      <c r="AE72" s="81"/>
      <c r="AF72" s="93">
        <v>2669779</v>
      </c>
      <c r="AG72" s="80">
        <v>2747043</v>
      </c>
      <c r="AH72" s="18">
        <f t="shared" si="55"/>
        <v>-2.812624338242976E-2</v>
      </c>
      <c r="AI72" s="16" t="b">
        <f t="shared" si="56"/>
        <v>1</v>
      </c>
      <c r="AJ72" s="16" t="str">
        <f t="shared" si="84"/>
        <v>ok</v>
      </c>
      <c r="AK72" s="78"/>
      <c r="AL72" s="93">
        <v>4010082</v>
      </c>
      <c r="AM72" s="80">
        <v>4458255</v>
      </c>
      <c r="AN72" s="18">
        <f t="shared" si="57"/>
        <v>-0.10052655130763045</v>
      </c>
      <c r="AO72" s="16" t="b">
        <f t="shared" si="58"/>
        <v>0</v>
      </c>
      <c r="AP72" s="16" t="b">
        <f t="shared" si="59"/>
        <v>1</v>
      </c>
      <c r="AQ72" s="16" t="str">
        <f t="shared" si="85"/>
        <v/>
      </c>
      <c r="AR72" s="78"/>
      <c r="AS72" s="20">
        <v>46379953</v>
      </c>
      <c r="AT72" s="20">
        <v>75982840</v>
      </c>
      <c r="AU72" s="20" t="s">
        <v>3651</v>
      </c>
      <c r="AV72" s="241">
        <v>2.5912899999999999</v>
      </c>
      <c r="AW72" s="20">
        <v>77305429</v>
      </c>
      <c r="AX72" s="20">
        <v>41398762</v>
      </c>
      <c r="AY72" s="243">
        <v>928084</v>
      </c>
      <c r="AZ72" s="243">
        <v>4333244</v>
      </c>
      <c r="BA72" s="18">
        <v>47179147</v>
      </c>
      <c r="BB72" s="18">
        <v>28447704</v>
      </c>
      <c r="BC72" s="273">
        <v>84823</v>
      </c>
      <c r="BD72" s="273">
        <v>959966.14992484765</v>
      </c>
      <c r="BE72" s="273">
        <f t="shared" si="45"/>
        <v>1919932.2998496953</v>
      </c>
      <c r="BF72" s="273">
        <f t="shared" si="83"/>
        <v>78265395</v>
      </c>
      <c r="BG72" s="273">
        <f t="shared" si="87"/>
        <v>79225361.299849689</v>
      </c>
      <c r="BH72" s="78"/>
      <c r="BI72" s="78" t="s">
        <v>65</v>
      </c>
      <c r="BJ72" s="77" t="s">
        <v>65</v>
      </c>
      <c r="BK72" s="16" t="b">
        <f t="shared" si="60"/>
        <v>1</v>
      </c>
      <c r="BL72" s="16" t="str">
        <f t="shared" si="61"/>
        <v>ok</v>
      </c>
      <c r="BM72" s="82"/>
      <c r="BN72" s="78"/>
      <c r="BO72" s="77"/>
      <c r="BP72" s="16" t="b">
        <f t="shared" si="88"/>
        <v>1</v>
      </c>
      <c r="BQ72" s="16" t="str">
        <f t="shared" si="89"/>
        <v>ok</v>
      </c>
      <c r="BR72" s="78"/>
      <c r="BS72" s="81" t="s">
        <v>83</v>
      </c>
      <c r="BT72" s="77" t="s">
        <v>83</v>
      </c>
      <c r="BU72" s="16" t="b">
        <f t="shared" si="64"/>
        <v>1</v>
      </c>
      <c r="BV72" s="16" t="str">
        <f t="shared" si="65"/>
        <v>ok</v>
      </c>
      <c r="BW72" s="78"/>
      <c r="BX72" s="78" t="s">
        <v>67</v>
      </c>
      <c r="BY72" s="77" t="s">
        <v>67</v>
      </c>
      <c r="BZ72" s="16" t="b">
        <f t="shared" si="66"/>
        <v>1</v>
      </c>
      <c r="CA72" s="16" t="str">
        <f t="shared" si="67"/>
        <v>ok</v>
      </c>
      <c r="CB72" s="78"/>
      <c r="CC72" s="78" t="s">
        <v>67</v>
      </c>
      <c r="CD72" s="77" t="s">
        <v>67</v>
      </c>
      <c r="CE72" s="16" t="b">
        <f t="shared" si="68"/>
        <v>1</v>
      </c>
      <c r="CF72" s="16" t="str">
        <f t="shared" si="69"/>
        <v>ok</v>
      </c>
      <c r="CG72" s="78"/>
      <c r="CH72" s="78"/>
      <c r="CI72" s="77"/>
      <c r="CJ72" s="18">
        <f t="shared" si="90"/>
        <v>0</v>
      </c>
      <c r="CK72" s="16" t="b">
        <f t="shared" si="91"/>
        <v>1</v>
      </c>
      <c r="CL72" s="16" t="b">
        <f t="shared" si="92"/>
        <v>1</v>
      </c>
      <c r="CM72" s="16" t="str">
        <f t="shared" si="93"/>
        <v>ok</v>
      </c>
      <c r="CN72" s="78"/>
      <c r="CO72" s="78" t="s">
        <v>78</v>
      </c>
      <c r="CP72" s="83" t="s">
        <v>78</v>
      </c>
      <c r="CQ72" s="16" t="b">
        <f t="shared" si="74"/>
        <v>1</v>
      </c>
      <c r="CR72" s="16" t="str">
        <f t="shared" si="75"/>
        <v>ok</v>
      </c>
      <c r="CS72" s="78"/>
      <c r="CT72" s="48" t="b">
        <f t="shared" si="94"/>
        <v>0</v>
      </c>
      <c r="CU72" s="78"/>
      <c r="CV72" s="38" t="b">
        <f t="shared" si="95"/>
        <v>0</v>
      </c>
      <c r="CW72" s="38"/>
      <c r="CX72" s="38"/>
      <c r="CY72" s="29"/>
      <c r="CZ72" s="419">
        <f t="shared" si="96"/>
        <v>5.6105610561056105E-2</v>
      </c>
      <c r="DA72" s="24">
        <f t="shared" si="97"/>
        <v>113876.14972500001</v>
      </c>
    </row>
    <row r="73" spans="1:105" ht="15" x14ac:dyDescent="0.25">
      <c r="A73" s="29"/>
      <c r="B73" s="48" t="s">
        <v>1304</v>
      </c>
      <c r="C73" s="48" t="s">
        <v>1305</v>
      </c>
      <c r="D73" s="48" t="s">
        <v>1306</v>
      </c>
      <c r="E73" s="48" t="s">
        <v>1307</v>
      </c>
      <c r="F73" s="75" t="s">
        <v>1308</v>
      </c>
      <c r="G73" s="48"/>
      <c r="H73" s="48"/>
      <c r="I73" s="48"/>
      <c r="J73" s="48"/>
      <c r="K73" s="48"/>
      <c r="L73" s="48"/>
      <c r="M73" s="48"/>
      <c r="N73" s="48"/>
      <c r="O73" s="78" t="s">
        <v>105</v>
      </c>
      <c r="P73" s="77" t="s">
        <v>105</v>
      </c>
      <c r="Q73" s="16" t="b">
        <f t="shared" si="47"/>
        <v>1</v>
      </c>
      <c r="R73" s="16" t="str">
        <f t="shared" si="48"/>
        <v>ok</v>
      </c>
      <c r="S73" s="78"/>
      <c r="T73" s="13">
        <v>9620000</v>
      </c>
      <c r="U73" s="80">
        <v>9406200</v>
      </c>
      <c r="V73" s="18">
        <f t="shared" si="49"/>
        <v>2.2729688928579024E-2</v>
      </c>
      <c r="W73" s="18" t="b">
        <f t="shared" si="50"/>
        <v>1</v>
      </c>
      <c r="X73" s="16" t="str">
        <f t="shared" si="86"/>
        <v>ok</v>
      </c>
      <c r="Y73" s="81"/>
      <c r="Z73" s="24">
        <v>3982150</v>
      </c>
      <c r="AA73" s="80">
        <v>7113486</v>
      </c>
      <c r="AB73" s="18">
        <f t="shared" si="52"/>
        <v>-0.44019711292044433</v>
      </c>
      <c r="AC73" s="18" t="b">
        <f t="shared" si="53"/>
        <v>0</v>
      </c>
      <c r="AD73" s="18" t="str">
        <f t="shared" si="54"/>
        <v/>
      </c>
      <c r="AE73" s="78"/>
      <c r="AF73" s="13"/>
      <c r="AG73" s="80"/>
      <c r="AH73" s="18">
        <f t="shared" si="55"/>
        <v>0</v>
      </c>
      <c r="AI73" s="16" t="b">
        <f t="shared" si="56"/>
        <v>1</v>
      </c>
      <c r="AJ73" s="16" t="str">
        <f t="shared" si="84"/>
        <v>ok</v>
      </c>
      <c r="AK73" s="81"/>
      <c r="AL73" s="24">
        <v>0</v>
      </c>
      <c r="AM73" s="80"/>
      <c r="AN73" s="18">
        <f t="shared" si="57"/>
        <v>0</v>
      </c>
      <c r="AO73" s="16" t="b">
        <f t="shared" si="58"/>
        <v>1</v>
      </c>
      <c r="AP73" s="16" t="b">
        <f t="shared" si="59"/>
        <v>1</v>
      </c>
      <c r="AQ73" s="16" t="str">
        <f t="shared" si="85"/>
        <v>ok</v>
      </c>
      <c r="AR73" s="81"/>
      <c r="AS73" s="20">
        <v>88908121</v>
      </c>
      <c r="AT73" s="20">
        <v>1814063</v>
      </c>
      <c r="AU73" s="20" t="s">
        <v>3652</v>
      </c>
      <c r="AV73" s="241">
        <v>0.50854999999999995</v>
      </c>
      <c r="AW73" s="20">
        <v>15077072</v>
      </c>
      <c r="AX73" s="20">
        <v>6708233</v>
      </c>
      <c r="AY73" s="243">
        <v>2253774</v>
      </c>
      <c r="AZ73" s="243">
        <v>4673658</v>
      </c>
      <c r="BA73" s="18">
        <v>69632570</v>
      </c>
      <c r="BB73" s="18">
        <v>16046047</v>
      </c>
      <c r="BC73" s="273">
        <v>10770</v>
      </c>
      <c r="BD73" s="273">
        <v>4914666</v>
      </c>
      <c r="BE73" s="273">
        <f t="shared" si="45"/>
        <v>9829332</v>
      </c>
      <c r="BF73" s="273">
        <f>ROUND((AW73+BD73),0)+1</f>
        <v>19991739</v>
      </c>
      <c r="BG73" s="273">
        <f t="shared" si="87"/>
        <v>24906404</v>
      </c>
      <c r="BH73" s="78"/>
      <c r="BI73" s="20" t="s">
        <v>65</v>
      </c>
      <c r="BJ73" s="77" t="s">
        <v>65</v>
      </c>
      <c r="BK73" s="16" t="b">
        <f t="shared" si="60"/>
        <v>1</v>
      </c>
      <c r="BL73" s="16" t="str">
        <f t="shared" si="61"/>
        <v>ok</v>
      </c>
      <c r="BM73" s="82"/>
      <c r="BN73" s="78"/>
      <c r="BO73" s="77"/>
      <c r="BP73" s="16" t="b">
        <f t="shared" si="88"/>
        <v>1</v>
      </c>
      <c r="BQ73" s="16" t="str">
        <f t="shared" si="89"/>
        <v>ok</v>
      </c>
      <c r="BR73" s="78"/>
      <c r="BS73" s="77" t="s">
        <v>66</v>
      </c>
      <c r="BT73" s="77" t="s">
        <v>66</v>
      </c>
      <c r="BU73" s="16" t="b">
        <f t="shared" si="64"/>
        <v>1</v>
      </c>
      <c r="BV73" s="16" t="str">
        <f t="shared" si="65"/>
        <v>ok</v>
      </c>
      <c r="BW73" s="78"/>
      <c r="BX73" s="82" t="s">
        <v>67</v>
      </c>
      <c r="BY73" s="77" t="s">
        <v>67</v>
      </c>
      <c r="BZ73" s="16" t="b">
        <f t="shared" si="66"/>
        <v>1</v>
      </c>
      <c r="CA73" s="16" t="str">
        <f t="shared" si="67"/>
        <v>ok</v>
      </c>
      <c r="CB73" s="78"/>
      <c r="CC73" s="82" t="s">
        <v>67</v>
      </c>
      <c r="CD73" s="77" t="s">
        <v>67</v>
      </c>
      <c r="CE73" s="16" t="b">
        <f t="shared" si="68"/>
        <v>1</v>
      </c>
      <c r="CF73" s="16" t="str">
        <f t="shared" si="69"/>
        <v>ok</v>
      </c>
      <c r="CG73" s="78"/>
      <c r="CH73" s="78"/>
      <c r="CI73" s="77"/>
      <c r="CJ73" s="18">
        <f t="shared" si="90"/>
        <v>0</v>
      </c>
      <c r="CK73" s="16" t="b">
        <f t="shared" si="91"/>
        <v>1</v>
      </c>
      <c r="CL73" s="16" t="b">
        <f t="shared" si="92"/>
        <v>1</v>
      </c>
      <c r="CM73" s="16" t="str">
        <f t="shared" si="93"/>
        <v>ok</v>
      </c>
      <c r="CN73" s="78"/>
      <c r="CO73" s="77" t="s">
        <v>78</v>
      </c>
      <c r="CP73" s="77" t="s">
        <v>78</v>
      </c>
      <c r="CQ73" s="16" t="b">
        <f t="shared" si="74"/>
        <v>1</v>
      </c>
      <c r="CR73" s="16" t="str">
        <f t="shared" si="75"/>
        <v>ok</v>
      </c>
      <c r="CS73" s="78"/>
      <c r="CT73" s="48" t="b">
        <f t="shared" si="94"/>
        <v>0</v>
      </c>
      <c r="CU73" s="78"/>
      <c r="CV73" s="38" t="b">
        <f t="shared" si="95"/>
        <v>0</v>
      </c>
      <c r="CW73" s="38"/>
      <c r="CX73" s="38"/>
      <c r="CY73" s="29"/>
      <c r="CZ73" s="419">
        <f t="shared" si="96"/>
        <v>5.6105610561056105E-2</v>
      </c>
      <c r="DA73" s="24">
        <f t="shared" si="97"/>
        <v>29087.980245000002</v>
      </c>
    </row>
    <row r="74" spans="1:105" ht="25.5" x14ac:dyDescent="0.25">
      <c r="A74" s="29"/>
      <c r="B74" s="48" t="s">
        <v>1309</v>
      </c>
      <c r="C74" s="48" t="s">
        <v>1310</v>
      </c>
      <c r="D74" s="48" t="s">
        <v>1311</v>
      </c>
      <c r="E74" s="48">
        <v>69617</v>
      </c>
      <c r="F74" s="75" t="s">
        <v>1312</v>
      </c>
      <c r="G74" s="48" t="s">
        <v>1313</v>
      </c>
      <c r="H74" s="48">
        <v>854</v>
      </c>
      <c r="I74" s="48" t="s">
        <v>1314</v>
      </c>
      <c r="J74" s="48" t="s">
        <v>1315</v>
      </c>
      <c r="K74" s="48"/>
      <c r="L74" s="48"/>
      <c r="M74" s="48"/>
      <c r="N74" s="48"/>
      <c r="O74" s="78" t="s">
        <v>105</v>
      </c>
      <c r="P74" s="77" t="s">
        <v>105</v>
      </c>
      <c r="Q74" s="16" t="b">
        <f t="shared" si="47"/>
        <v>1</v>
      </c>
      <c r="R74" s="16" t="str">
        <f t="shared" si="48"/>
        <v>ok</v>
      </c>
      <c r="S74" s="78"/>
      <c r="T74" s="13">
        <v>6680734</v>
      </c>
      <c r="U74" s="80">
        <v>6614587.7999999998</v>
      </c>
      <c r="V74" s="18">
        <f t="shared" si="49"/>
        <v>1.0000048680282116E-2</v>
      </c>
      <c r="W74" s="18" t="b">
        <f t="shared" si="50"/>
        <v>1</v>
      </c>
      <c r="X74" s="15" t="str">
        <f t="shared" si="86"/>
        <v>ok</v>
      </c>
      <c r="Y74" s="81"/>
      <c r="Z74" s="93">
        <v>3447900</v>
      </c>
      <c r="AA74" s="80">
        <v>3315288</v>
      </c>
      <c r="AB74" s="18">
        <f t="shared" si="52"/>
        <v>4.0000144783801588E-2</v>
      </c>
      <c r="AC74" s="18" t="b">
        <f t="shared" si="53"/>
        <v>1</v>
      </c>
      <c r="AD74" s="19" t="str">
        <f t="shared" si="54"/>
        <v>ok</v>
      </c>
      <c r="AE74" s="78"/>
      <c r="AF74" s="93"/>
      <c r="AG74" s="80">
        <v>0</v>
      </c>
      <c r="AH74" s="18">
        <f t="shared" si="55"/>
        <v>0</v>
      </c>
      <c r="AI74" s="16" t="b">
        <f t="shared" si="56"/>
        <v>1</v>
      </c>
      <c r="AJ74" s="16" t="str">
        <f t="shared" si="84"/>
        <v>ok</v>
      </c>
      <c r="AK74" s="78"/>
      <c r="AL74" s="93"/>
      <c r="AM74" s="80">
        <v>0</v>
      </c>
      <c r="AN74" s="18">
        <f t="shared" si="57"/>
        <v>0</v>
      </c>
      <c r="AO74" s="16" t="b">
        <f t="shared" si="58"/>
        <v>1</v>
      </c>
      <c r="AP74" s="16" t="b">
        <f t="shared" si="59"/>
        <v>1</v>
      </c>
      <c r="AQ74" s="16" t="str">
        <f t="shared" si="85"/>
        <v>ok</v>
      </c>
      <c r="AR74" s="78"/>
      <c r="AS74" s="20">
        <v>74621545</v>
      </c>
      <c r="AT74" s="20">
        <v>8185234</v>
      </c>
      <c r="AU74" s="20" t="s">
        <v>3653</v>
      </c>
      <c r="AV74" s="241">
        <v>4.5482199999999997</v>
      </c>
      <c r="AW74" s="20">
        <v>58745069</v>
      </c>
      <c r="AX74" s="20">
        <v>1949458</v>
      </c>
      <c r="AY74" s="243">
        <v>725246</v>
      </c>
      <c r="AZ74" s="243">
        <v>177875</v>
      </c>
      <c r="BA74" s="18">
        <v>90248456</v>
      </c>
      <c r="BB74" s="18">
        <v>67224391</v>
      </c>
      <c r="BC74" s="273">
        <v>33313</v>
      </c>
      <c r="BD74" s="273">
        <v>362913.55898969172</v>
      </c>
      <c r="BE74" s="273">
        <f t="shared" si="45"/>
        <v>725827.11797938345</v>
      </c>
      <c r="BF74" s="273">
        <f t="shared" ref="BF74:BF105" si="98">ROUND((AW74+BD74),0)</f>
        <v>59107983</v>
      </c>
      <c r="BG74" s="273">
        <f t="shared" si="87"/>
        <v>59470896.117979385</v>
      </c>
      <c r="BH74" s="78"/>
      <c r="BI74" s="78" t="s">
        <v>65</v>
      </c>
      <c r="BJ74" s="77" t="s">
        <v>65</v>
      </c>
      <c r="BK74" s="16" t="b">
        <f t="shared" si="60"/>
        <v>1</v>
      </c>
      <c r="BL74" s="16" t="str">
        <f t="shared" si="61"/>
        <v>ok</v>
      </c>
      <c r="BM74" s="82"/>
      <c r="BN74" s="78"/>
      <c r="BO74" s="77"/>
      <c r="BP74" s="16" t="b">
        <f t="shared" si="88"/>
        <v>1</v>
      </c>
      <c r="BQ74" s="16" t="str">
        <f t="shared" si="89"/>
        <v>ok</v>
      </c>
      <c r="BR74" s="78"/>
      <c r="BS74" s="81" t="s">
        <v>83</v>
      </c>
      <c r="BT74" s="77" t="s">
        <v>83</v>
      </c>
      <c r="BU74" s="16" t="b">
        <f t="shared" si="64"/>
        <v>1</v>
      </c>
      <c r="BV74" s="16" t="str">
        <f t="shared" si="65"/>
        <v>ok</v>
      </c>
      <c r="BW74" s="78"/>
      <c r="BX74" s="78" t="s">
        <v>67</v>
      </c>
      <c r="BY74" s="77" t="s">
        <v>67</v>
      </c>
      <c r="BZ74" s="16" t="b">
        <f t="shared" si="66"/>
        <v>1</v>
      </c>
      <c r="CA74" s="16" t="str">
        <f t="shared" si="67"/>
        <v>ok</v>
      </c>
      <c r="CB74" s="78"/>
      <c r="CC74" s="78" t="s">
        <v>67</v>
      </c>
      <c r="CD74" s="77" t="s">
        <v>67</v>
      </c>
      <c r="CE74" s="16" t="b">
        <f t="shared" si="68"/>
        <v>1</v>
      </c>
      <c r="CF74" s="16" t="str">
        <f t="shared" si="69"/>
        <v>ok</v>
      </c>
      <c r="CG74" s="78"/>
      <c r="CH74" s="78"/>
      <c r="CI74" s="77"/>
      <c r="CJ74" s="18">
        <f t="shared" si="90"/>
        <v>0</v>
      </c>
      <c r="CK74" s="16" t="b">
        <f t="shared" si="91"/>
        <v>1</v>
      </c>
      <c r="CL74" s="16" t="b">
        <f t="shared" si="92"/>
        <v>1</v>
      </c>
      <c r="CM74" s="16" t="str">
        <f t="shared" si="93"/>
        <v>ok</v>
      </c>
      <c r="CN74" s="78"/>
      <c r="CO74" s="78" t="s">
        <v>78</v>
      </c>
      <c r="CP74" s="83" t="s">
        <v>78</v>
      </c>
      <c r="CQ74" s="16" t="b">
        <f t="shared" si="74"/>
        <v>1</v>
      </c>
      <c r="CR74" s="16" t="str">
        <f t="shared" si="75"/>
        <v>ok</v>
      </c>
      <c r="CS74" s="78"/>
      <c r="CT74" s="48" t="b">
        <f t="shared" si="94"/>
        <v>1</v>
      </c>
      <c r="CU74" s="78"/>
      <c r="CV74" s="38" t="b">
        <f t="shared" si="95"/>
        <v>1</v>
      </c>
      <c r="CW74" s="38"/>
      <c r="CX74" s="38"/>
      <c r="CY74" s="29"/>
      <c r="CZ74" s="419">
        <f t="shared" si="96"/>
        <v>5.6105610561056105E-2</v>
      </c>
      <c r="DA74" s="24">
        <f t="shared" si="97"/>
        <v>86002.115265</v>
      </c>
    </row>
    <row r="75" spans="1:105" ht="25.5" x14ac:dyDescent="0.25">
      <c r="A75" s="29"/>
      <c r="B75" s="48" t="s">
        <v>1316</v>
      </c>
      <c r="C75" s="48" t="s">
        <v>1317</v>
      </c>
      <c r="D75" s="48" t="s">
        <v>1318</v>
      </c>
      <c r="E75" s="48" t="s">
        <v>1319</v>
      </c>
      <c r="F75" s="75" t="s">
        <v>1320</v>
      </c>
      <c r="G75" s="48" t="s">
        <v>1321</v>
      </c>
      <c r="H75" s="48" t="s">
        <v>1322</v>
      </c>
      <c r="I75" s="48">
        <v>59999</v>
      </c>
      <c r="J75" s="48" t="s">
        <v>1323</v>
      </c>
      <c r="K75" s="48" t="s">
        <v>1324</v>
      </c>
      <c r="L75" s="48">
        <v>67</v>
      </c>
      <c r="M75" s="48" t="s">
        <v>1325</v>
      </c>
      <c r="N75" s="48" t="s">
        <v>1326</v>
      </c>
      <c r="O75" s="78" t="s">
        <v>105</v>
      </c>
      <c r="P75" s="77" t="s">
        <v>105</v>
      </c>
      <c r="Q75" s="16" t="b">
        <f t="shared" si="47"/>
        <v>1</v>
      </c>
      <c r="R75" s="16" t="str">
        <f t="shared" si="48"/>
        <v>ok</v>
      </c>
      <c r="S75" s="78"/>
      <c r="T75" s="13">
        <v>5900000</v>
      </c>
      <c r="U75" s="80">
        <v>4855600</v>
      </c>
      <c r="V75" s="18">
        <f t="shared" si="49"/>
        <v>0.21509185270615372</v>
      </c>
      <c r="W75" s="18" t="b">
        <f t="shared" si="50"/>
        <v>0</v>
      </c>
      <c r="X75" s="16" t="str">
        <f t="shared" si="86"/>
        <v/>
      </c>
      <c r="Y75" s="81"/>
      <c r="Z75" s="13">
        <v>3324800</v>
      </c>
      <c r="AA75" s="80">
        <v>7846903</v>
      </c>
      <c r="AB75" s="18">
        <f t="shared" si="52"/>
        <v>-0.57629143625198376</v>
      </c>
      <c r="AC75" s="18" t="b">
        <f t="shared" si="53"/>
        <v>0</v>
      </c>
      <c r="AD75" s="18" t="str">
        <f t="shared" si="54"/>
        <v/>
      </c>
      <c r="AE75" s="78"/>
      <c r="AF75" s="13">
        <v>360000</v>
      </c>
      <c r="AG75" s="80">
        <v>360000</v>
      </c>
      <c r="AH75" s="18">
        <f t="shared" si="55"/>
        <v>0</v>
      </c>
      <c r="AI75" s="16" t="b">
        <f t="shared" si="56"/>
        <v>1</v>
      </c>
      <c r="AJ75" s="16" t="str">
        <f t="shared" si="84"/>
        <v>ok</v>
      </c>
      <c r="AK75" s="81"/>
      <c r="AL75" s="13">
        <v>450000</v>
      </c>
      <c r="AM75" s="80">
        <v>450000</v>
      </c>
      <c r="AN75" s="18">
        <f t="shared" si="57"/>
        <v>0</v>
      </c>
      <c r="AO75" s="16" t="b">
        <f t="shared" si="58"/>
        <v>1</v>
      </c>
      <c r="AP75" s="16" t="b">
        <f t="shared" si="59"/>
        <v>1</v>
      </c>
      <c r="AQ75" s="16" t="str">
        <f t="shared" si="85"/>
        <v>ok</v>
      </c>
      <c r="AR75" s="81"/>
      <c r="AS75" s="20">
        <v>7984810</v>
      </c>
      <c r="AT75" s="20">
        <v>98857279</v>
      </c>
      <c r="AU75" s="20" t="s">
        <v>3654</v>
      </c>
      <c r="AV75" s="241">
        <v>0.83140000000000003</v>
      </c>
      <c r="AW75" s="20">
        <v>4155521</v>
      </c>
      <c r="AX75" s="20">
        <v>76536655</v>
      </c>
      <c r="AY75" s="243">
        <v>218759</v>
      </c>
      <c r="AZ75" s="243">
        <v>2962000</v>
      </c>
      <c r="BA75" s="18">
        <v>15997442</v>
      </c>
      <c r="BB75" s="18">
        <v>85267615</v>
      </c>
      <c r="BC75" s="273">
        <v>66254</v>
      </c>
      <c r="BD75" s="273">
        <v>916317.87902397127</v>
      </c>
      <c r="BE75" s="273">
        <f t="shared" si="45"/>
        <v>1832635.7580479425</v>
      </c>
      <c r="BF75" s="273">
        <f t="shared" si="98"/>
        <v>5071839</v>
      </c>
      <c r="BG75" s="273">
        <f t="shared" si="87"/>
        <v>5988156.7580479421</v>
      </c>
      <c r="BH75" s="78"/>
      <c r="BI75" s="20" t="s">
        <v>65</v>
      </c>
      <c r="BJ75" s="77" t="s">
        <v>65</v>
      </c>
      <c r="BK75" s="16" t="b">
        <f t="shared" si="60"/>
        <v>1</v>
      </c>
      <c r="BL75" s="16" t="str">
        <f t="shared" si="61"/>
        <v>ok</v>
      </c>
      <c r="BM75" s="82"/>
      <c r="BN75" s="78"/>
      <c r="BO75" s="77"/>
      <c r="BP75" s="16" t="b">
        <f t="shared" si="88"/>
        <v>1</v>
      </c>
      <c r="BQ75" s="16" t="str">
        <f t="shared" si="89"/>
        <v>ok</v>
      </c>
      <c r="BR75" s="78"/>
      <c r="BS75" s="77" t="s">
        <v>72</v>
      </c>
      <c r="BT75" s="77" t="s">
        <v>72</v>
      </c>
      <c r="BU75" s="16" t="b">
        <f t="shared" si="64"/>
        <v>1</v>
      </c>
      <c r="BV75" s="16" t="str">
        <f t="shared" si="65"/>
        <v>ok</v>
      </c>
      <c r="BW75" s="78"/>
      <c r="BX75" s="82" t="s">
        <v>67</v>
      </c>
      <c r="BY75" s="77" t="s">
        <v>67</v>
      </c>
      <c r="BZ75" s="16" t="b">
        <f t="shared" si="66"/>
        <v>1</v>
      </c>
      <c r="CA75" s="16" t="str">
        <f t="shared" si="67"/>
        <v>ok</v>
      </c>
      <c r="CB75" s="78"/>
      <c r="CC75" s="82" t="s">
        <v>67</v>
      </c>
      <c r="CD75" s="77" t="s">
        <v>67</v>
      </c>
      <c r="CE75" s="16" t="b">
        <f t="shared" si="68"/>
        <v>1</v>
      </c>
      <c r="CF75" s="16" t="str">
        <f t="shared" si="69"/>
        <v>ok</v>
      </c>
      <c r="CG75" s="78"/>
      <c r="CH75" s="78"/>
      <c r="CI75" s="77"/>
      <c r="CJ75" s="18">
        <f t="shared" si="90"/>
        <v>0</v>
      </c>
      <c r="CK75" s="16" t="b">
        <f t="shared" si="91"/>
        <v>1</v>
      </c>
      <c r="CL75" s="16" t="b">
        <f t="shared" si="92"/>
        <v>1</v>
      </c>
      <c r="CM75" s="16" t="str">
        <f t="shared" si="93"/>
        <v>ok</v>
      </c>
      <c r="CN75" s="78"/>
      <c r="CO75" s="77" t="s">
        <v>78</v>
      </c>
      <c r="CP75" s="77" t="s">
        <v>78</v>
      </c>
      <c r="CQ75" s="16" t="b">
        <f t="shared" si="74"/>
        <v>1</v>
      </c>
      <c r="CR75" s="16" t="str">
        <f t="shared" si="75"/>
        <v>ok</v>
      </c>
      <c r="CS75" s="78"/>
      <c r="CT75" s="48" t="b">
        <f t="shared" si="94"/>
        <v>0</v>
      </c>
      <c r="CU75" s="78"/>
      <c r="CV75" s="38" t="b">
        <f t="shared" si="95"/>
        <v>0</v>
      </c>
      <c r="CW75" s="38"/>
      <c r="CX75" s="38"/>
      <c r="CY75" s="29"/>
      <c r="CZ75" s="419">
        <f t="shared" si="96"/>
        <v>5.6105610561056105E-2</v>
      </c>
      <c r="DA75" s="24">
        <f t="shared" si="97"/>
        <v>7379.5257449999999</v>
      </c>
    </row>
    <row r="76" spans="1:105" ht="25.5" x14ac:dyDescent="0.25">
      <c r="A76" s="29"/>
      <c r="B76" s="48" t="s">
        <v>1327</v>
      </c>
      <c r="C76" s="48" t="s">
        <v>1328</v>
      </c>
      <c r="D76" s="48" t="s">
        <v>1329</v>
      </c>
      <c r="E76" s="48" t="s">
        <v>1330</v>
      </c>
      <c r="F76" s="75" t="s">
        <v>1331</v>
      </c>
      <c r="G76" s="48" t="s">
        <v>1332</v>
      </c>
      <c r="H76" s="48" t="s">
        <v>1333</v>
      </c>
      <c r="I76" s="48">
        <v>42704</v>
      </c>
      <c r="J76" s="48" t="s">
        <v>1334</v>
      </c>
      <c r="K76" s="48" t="s">
        <v>1335</v>
      </c>
      <c r="L76" s="48">
        <v>8</v>
      </c>
      <c r="M76" s="48" t="s">
        <v>1336</v>
      </c>
      <c r="N76" s="48" t="s">
        <v>1337</v>
      </c>
      <c r="O76" s="78" t="s">
        <v>105</v>
      </c>
      <c r="P76" s="77" t="s">
        <v>105</v>
      </c>
      <c r="Q76" s="16" t="b">
        <f t="shared" si="47"/>
        <v>1</v>
      </c>
      <c r="R76" s="16" t="str">
        <f t="shared" si="48"/>
        <v>ok</v>
      </c>
      <c r="S76" s="78"/>
      <c r="T76" s="13">
        <v>2080595</v>
      </c>
      <c r="U76" s="80">
        <v>2029024.8</v>
      </c>
      <c r="V76" s="18">
        <f t="shared" si="49"/>
        <v>2.5416249224750703E-2</v>
      </c>
      <c r="W76" s="18" t="b">
        <f t="shared" si="50"/>
        <v>1</v>
      </c>
      <c r="X76" s="15" t="str">
        <f t="shared" si="86"/>
        <v>ok</v>
      </c>
      <c r="Y76" s="78"/>
      <c r="Z76" s="94">
        <v>3293279</v>
      </c>
      <c r="AA76" s="80">
        <v>3166220</v>
      </c>
      <c r="AB76" s="18">
        <f t="shared" si="52"/>
        <v>4.0129555116195335E-2</v>
      </c>
      <c r="AC76" s="18" t="b">
        <f t="shared" si="53"/>
        <v>1</v>
      </c>
      <c r="AD76" s="19" t="str">
        <f t="shared" si="54"/>
        <v>ok</v>
      </c>
      <c r="AE76" s="78"/>
      <c r="AF76" s="93">
        <v>392640</v>
      </c>
      <c r="AG76" s="80">
        <v>2967</v>
      </c>
      <c r="AH76" s="18">
        <f t="shared" si="55"/>
        <v>131.33569261880689</v>
      </c>
      <c r="AI76" s="16" t="b">
        <f t="shared" si="56"/>
        <v>0</v>
      </c>
      <c r="AJ76" s="16" t="str">
        <f t="shared" si="84"/>
        <v/>
      </c>
      <c r="AK76" s="81"/>
      <c r="AL76" s="93">
        <v>635375</v>
      </c>
      <c r="AM76" s="80">
        <v>8993</v>
      </c>
      <c r="AN76" s="18">
        <f t="shared" si="57"/>
        <v>69.652173913043484</v>
      </c>
      <c r="AO76" s="16" t="b">
        <f t="shared" si="58"/>
        <v>0</v>
      </c>
      <c r="AP76" s="16" t="b">
        <f t="shared" si="59"/>
        <v>1</v>
      </c>
      <c r="AQ76" s="16" t="str">
        <f t="shared" si="85"/>
        <v/>
      </c>
      <c r="AR76" s="81"/>
      <c r="AS76" s="20">
        <v>6975806</v>
      </c>
      <c r="AT76" s="20">
        <v>4264971</v>
      </c>
      <c r="AU76" s="20" t="s">
        <v>3655</v>
      </c>
      <c r="AV76" s="241">
        <v>7.83833</v>
      </c>
      <c r="AW76" s="20">
        <v>8205820</v>
      </c>
      <c r="AX76" s="20">
        <v>5046666</v>
      </c>
      <c r="AY76" s="243">
        <v>404545</v>
      </c>
      <c r="AZ76" s="243">
        <v>475442</v>
      </c>
      <c r="BA76" s="18">
        <v>7280328</v>
      </c>
      <c r="BB76" s="18">
        <v>2330907</v>
      </c>
      <c r="BC76" s="273" t="s">
        <v>3656</v>
      </c>
      <c r="BD76" s="273">
        <v>366763.8273566995</v>
      </c>
      <c r="BE76" s="273">
        <f t="shared" si="45"/>
        <v>733527.65471339901</v>
      </c>
      <c r="BF76" s="273">
        <f t="shared" si="98"/>
        <v>8572584</v>
      </c>
      <c r="BG76" s="273">
        <f t="shared" si="87"/>
        <v>8939347.6547133997</v>
      </c>
      <c r="BH76" s="78"/>
      <c r="BI76" s="78" t="s">
        <v>65</v>
      </c>
      <c r="BJ76" s="77" t="s">
        <v>65</v>
      </c>
      <c r="BK76" s="16" t="b">
        <f t="shared" si="60"/>
        <v>1</v>
      </c>
      <c r="BL76" s="16" t="str">
        <f t="shared" si="61"/>
        <v>ok</v>
      </c>
      <c r="BM76" s="82"/>
      <c r="BN76" s="78"/>
      <c r="BO76" s="77"/>
      <c r="BP76" s="16" t="b">
        <f t="shared" si="88"/>
        <v>1</v>
      </c>
      <c r="BQ76" s="16" t="str">
        <f t="shared" si="89"/>
        <v>ok</v>
      </c>
      <c r="BR76" s="78"/>
      <c r="BS76" s="81" t="s">
        <v>83</v>
      </c>
      <c r="BT76" s="77" t="s">
        <v>83</v>
      </c>
      <c r="BU76" s="16" t="b">
        <f t="shared" si="64"/>
        <v>1</v>
      </c>
      <c r="BV76" s="16" t="str">
        <f t="shared" si="65"/>
        <v>ok</v>
      </c>
      <c r="BW76" s="78"/>
      <c r="BX76" s="78" t="s">
        <v>67</v>
      </c>
      <c r="BY76" s="77" t="s">
        <v>67</v>
      </c>
      <c r="BZ76" s="16" t="b">
        <f t="shared" si="66"/>
        <v>1</v>
      </c>
      <c r="CA76" s="16" t="str">
        <f t="shared" si="67"/>
        <v>ok</v>
      </c>
      <c r="CB76" s="78"/>
      <c r="CC76" s="78" t="s">
        <v>67</v>
      </c>
      <c r="CD76" s="77" t="s">
        <v>67</v>
      </c>
      <c r="CE76" s="16" t="b">
        <f t="shared" si="68"/>
        <v>1</v>
      </c>
      <c r="CF76" s="16" t="str">
        <f t="shared" si="69"/>
        <v>ok</v>
      </c>
      <c r="CG76" s="78"/>
      <c r="CH76" s="78"/>
      <c r="CI76" s="77"/>
      <c r="CJ76" s="18">
        <f t="shared" si="90"/>
        <v>0</v>
      </c>
      <c r="CK76" s="16" t="b">
        <f t="shared" si="91"/>
        <v>1</v>
      </c>
      <c r="CL76" s="16" t="b">
        <f t="shared" si="92"/>
        <v>1</v>
      </c>
      <c r="CM76" s="16" t="str">
        <f t="shared" si="93"/>
        <v>ok</v>
      </c>
      <c r="CN76" s="78"/>
      <c r="CO76" s="78" t="s">
        <v>78</v>
      </c>
      <c r="CP76" s="83" t="s">
        <v>78</v>
      </c>
      <c r="CQ76" s="16" t="b">
        <f t="shared" si="74"/>
        <v>1</v>
      </c>
      <c r="CR76" s="16" t="str">
        <f t="shared" si="75"/>
        <v>ok</v>
      </c>
      <c r="CS76" s="78"/>
      <c r="CT76" s="48" t="b">
        <f t="shared" si="94"/>
        <v>0</v>
      </c>
      <c r="CU76" s="78"/>
      <c r="CV76" s="38" t="b">
        <f t="shared" si="95"/>
        <v>0</v>
      </c>
      <c r="CW76" s="38"/>
      <c r="CX76" s="38"/>
      <c r="CY76" s="29"/>
      <c r="CZ76" s="419">
        <f t="shared" si="96"/>
        <v>5.6105610561056105E-2</v>
      </c>
      <c r="DA76" s="24">
        <f t="shared" si="97"/>
        <v>12473.10972</v>
      </c>
    </row>
    <row r="77" spans="1:105" ht="25.5" x14ac:dyDescent="0.25">
      <c r="A77" s="29"/>
      <c r="B77" s="48" t="s">
        <v>1338</v>
      </c>
      <c r="C77" s="48" t="s">
        <v>1339</v>
      </c>
      <c r="D77" s="48" t="s">
        <v>1340</v>
      </c>
      <c r="E77" s="48" t="s">
        <v>1341</v>
      </c>
      <c r="F77" s="75" t="s">
        <v>1342</v>
      </c>
      <c r="G77" s="48"/>
      <c r="H77" s="48"/>
      <c r="I77" s="48"/>
      <c r="J77" s="48"/>
      <c r="K77" s="48"/>
      <c r="L77" s="48"/>
      <c r="M77" s="48"/>
      <c r="N77" s="48"/>
      <c r="O77" s="78" t="s">
        <v>105</v>
      </c>
      <c r="P77" s="77" t="s">
        <v>105</v>
      </c>
      <c r="Q77" s="16" t="b">
        <f t="shared" si="47"/>
        <v>1</v>
      </c>
      <c r="R77" s="16" t="str">
        <f t="shared" si="48"/>
        <v>ok</v>
      </c>
      <c r="S77" s="78"/>
      <c r="T77" s="24">
        <v>1964715</v>
      </c>
      <c r="U77" s="80">
        <v>1945262</v>
      </c>
      <c r="V77" s="18">
        <f t="shared" si="49"/>
        <v>1.0000195346436624E-2</v>
      </c>
      <c r="W77" s="18" t="b">
        <f t="shared" si="50"/>
        <v>1</v>
      </c>
      <c r="X77" s="15" t="str">
        <f t="shared" si="86"/>
        <v>ok</v>
      </c>
      <c r="Y77" s="78"/>
      <c r="Z77" s="93">
        <v>3124842</v>
      </c>
      <c r="AA77" s="80">
        <v>3004656</v>
      </c>
      <c r="AB77" s="18">
        <f t="shared" si="52"/>
        <v>3.9999920123967601E-2</v>
      </c>
      <c r="AC77" s="18" t="b">
        <f t="shared" si="53"/>
        <v>1</v>
      </c>
      <c r="AD77" s="19" t="str">
        <f t="shared" si="54"/>
        <v>ok</v>
      </c>
      <c r="AE77" s="78"/>
      <c r="AF77" s="93">
        <v>296706</v>
      </c>
      <c r="AG77" s="80">
        <v>974965</v>
      </c>
      <c r="AH77" s="18">
        <f t="shared" si="55"/>
        <v>-0.69567522936720805</v>
      </c>
      <c r="AI77" s="16" t="b">
        <f t="shared" si="56"/>
        <v>0</v>
      </c>
      <c r="AJ77" s="16" t="str">
        <f t="shared" si="84"/>
        <v/>
      </c>
      <c r="AK77" s="81"/>
      <c r="AL77" s="93">
        <v>819822</v>
      </c>
      <c r="AM77" s="80">
        <v>1693034</v>
      </c>
      <c r="AN77" s="18">
        <f t="shared" si="57"/>
        <v>-0.51576755103559646</v>
      </c>
      <c r="AO77" s="16" t="b">
        <f t="shared" si="58"/>
        <v>0</v>
      </c>
      <c r="AP77" s="16" t="b">
        <f t="shared" si="59"/>
        <v>1</v>
      </c>
      <c r="AQ77" s="16" t="str">
        <f t="shared" si="85"/>
        <v/>
      </c>
      <c r="AR77" s="81"/>
      <c r="AS77" s="20">
        <v>9126713</v>
      </c>
      <c r="AT77" s="20">
        <v>7029128</v>
      </c>
      <c r="AU77" s="20" t="s">
        <v>3657</v>
      </c>
      <c r="AV77" s="241">
        <v>7.7148899999999996</v>
      </c>
      <c r="AW77" s="20">
        <v>2481836</v>
      </c>
      <c r="AX77" s="20" t="s">
        <v>3658</v>
      </c>
      <c r="AY77" s="243">
        <v>973281</v>
      </c>
      <c r="AZ77" s="243">
        <v>735159</v>
      </c>
      <c r="BA77" s="18">
        <v>1386038</v>
      </c>
      <c r="BB77" s="18">
        <v>3223644</v>
      </c>
      <c r="BC77" s="273">
        <v>4508</v>
      </c>
      <c r="BD77" s="273">
        <v>478998.04659246095</v>
      </c>
      <c r="BE77" s="273">
        <f t="shared" si="45"/>
        <v>957996.09318492189</v>
      </c>
      <c r="BF77" s="273">
        <f t="shared" si="98"/>
        <v>2960834</v>
      </c>
      <c r="BG77" s="273">
        <f t="shared" si="87"/>
        <v>3439832.0931849219</v>
      </c>
      <c r="BH77" s="78"/>
      <c r="BI77" s="78" t="s">
        <v>71</v>
      </c>
      <c r="BJ77" s="77" t="s">
        <v>71</v>
      </c>
      <c r="BK77" s="16" t="b">
        <f t="shared" si="60"/>
        <v>1</v>
      </c>
      <c r="BL77" s="16" t="str">
        <f t="shared" si="61"/>
        <v>ok</v>
      </c>
      <c r="BM77" s="82"/>
      <c r="BN77" s="78"/>
      <c r="BO77" s="77"/>
      <c r="BP77" s="16" t="b">
        <f t="shared" si="88"/>
        <v>1</v>
      </c>
      <c r="BQ77" s="16" t="str">
        <f t="shared" si="89"/>
        <v>ok</v>
      </c>
      <c r="BR77" s="78"/>
      <c r="BS77" s="81" t="s">
        <v>83</v>
      </c>
      <c r="BT77" s="77" t="s">
        <v>83</v>
      </c>
      <c r="BU77" s="16" t="b">
        <f t="shared" si="64"/>
        <v>1</v>
      </c>
      <c r="BV77" s="16" t="str">
        <f t="shared" si="65"/>
        <v>ok</v>
      </c>
      <c r="BW77" s="78"/>
      <c r="BX77" s="78" t="s">
        <v>67</v>
      </c>
      <c r="BY77" s="77" t="s">
        <v>67</v>
      </c>
      <c r="BZ77" s="16" t="b">
        <f t="shared" si="66"/>
        <v>1</v>
      </c>
      <c r="CA77" s="16" t="str">
        <f t="shared" si="67"/>
        <v>ok</v>
      </c>
      <c r="CB77" s="78"/>
      <c r="CC77" s="78" t="s">
        <v>67</v>
      </c>
      <c r="CD77" s="77" t="s">
        <v>67</v>
      </c>
      <c r="CE77" s="16" t="b">
        <f t="shared" si="68"/>
        <v>1</v>
      </c>
      <c r="CF77" s="16" t="str">
        <f t="shared" si="69"/>
        <v>ok</v>
      </c>
      <c r="CG77" s="78"/>
      <c r="CH77" s="78"/>
      <c r="CI77" s="77"/>
      <c r="CJ77" s="18">
        <f t="shared" si="90"/>
        <v>0</v>
      </c>
      <c r="CK77" s="16" t="b">
        <f t="shared" si="91"/>
        <v>1</v>
      </c>
      <c r="CL77" s="16" t="b">
        <f t="shared" si="92"/>
        <v>1</v>
      </c>
      <c r="CM77" s="16" t="str">
        <f t="shared" si="93"/>
        <v>ok</v>
      </c>
      <c r="CN77" s="78"/>
      <c r="CO77" s="78" t="s">
        <v>78</v>
      </c>
      <c r="CP77" s="83" t="s">
        <v>78</v>
      </c>
      <c r="CQ77" s="16" t="b">
        <f t="shared" si="74"/>
        <v>1</v>
      </c>
      <c r="CR77" s="16" t="str">
        <f t="shared" si="75"/>
        <v>ok</v>
      </c>
      <c r="CS77" s="78"/>
      <c r="CT77" s="48" t="b">
        <f t="shared" si="94"/>
        <v>0</v>
      </c>
      <c r="CU77" s="78"/>
      <c r="CV77" s="38" t="b">
        <f t="shared" si="95"/>
        <v>0</v>
      </c>
      <c r="CW77" s="38"/>
      <c r="CX77" s="38"/>
      <c r="CY77" s="29"/>
      <c r="CZ77" s="419">
        <f t="shared" si="96"/>
        <v>5.6105610561056105E-2</v>
      </c>
      <c r="DA77" s="24">
        <f t="shared" si="97"/>
        <v>4308.0134700000008</v>
      </c>
    </row>
    <row r="78" spans="1:105" ht="25.5" x14ac:dyDescent="0.25">
      <c r="A78" s="29"/>
      <c r="B78" s="48" t="s">
        <v>1343</v>
      </c>
      <c r="C78" s="48" t="s">
        <v>1344</v>
      </c>
      <c r="D78" s="48" t="s">
        <v>1345</v>
      </c>
      <c r="E78" s="48">
        <v>67934</v>
      </c>
      <c r="F78" s="75" t="s">
        <v>1346</v>
      </c>
      <c r="G78" s="48" t="s">
        <v>1347</v>
      </c>
      <c r="H78" s="48">
        <v>491</v>
      </c>
      <c r="I78" s="48" t="s">
        <v>1348</v>
      </c>
      <c r="J78" s="48" t="s">
        <v>355</v>
      </c>
      <c r="K78" s="48"/>
      <c r="L78" s="48"/>
      <c r="M78" s="48"/>
      <c r="N78" s="48"/>
      <c r="O78" s="78" t="s">
        <v>105</v>
      </c>
      <c r="P78" s="77" t="s">
        <v>105</v>
      </c>
      <c r="Q78" s="16" t="b">
        <f t="shared" si="47"/>
        <v>1</v>
      </c>
      <c r="R78" s="16" t="str">
        <f t="shared" si="48"/>
        <v>ok</v>
      </c>
      <c r="S78" s="78"/>
      <c r="T78" s="24">
        <v>12566000</v>
      </c>
      <c r="U78" s="80">
        <v>12444000</v>
      </c>
      <c r="V78" s="18">
        <f t="shared" si="49"/>
        <v>9.8039215686274508E-3</v>
      </c>
      <c r="W78" s="18" t="b">
        <f t="shared" si="50"/>
        <v>1</v>
      </c>
      <c r="X78" s="15" t="str">
        <f t="shared" si="86"/>
        <v>ok</v>
      </c>
      <c r="Y78" s="81"/>
      <c r="Z78" s="93">
        <v>3105600</v>
      </c>
      <c r="AA78" s="80">
        <v>2801600</v>
      </c>
      <c r="AB78" s="18">
        <f t="shared" si="52"/>
        <v>0.10850942318675043</v>
      </c>
      <c r="AC78" s="18" t="b">
        <f t="shared" si="53"/>
        <v>0</v>
      </c>
      <c r="AD78" s="19" t="str">
        <f t="shared" si="54"/>
        <v/>
      </c>
      <c r="AE78" s="81"/>
      <c r="AF78" s="93">
        <v>4374370</v>
      </c>
      <c r="AG78" s="80">
        <v>3956347</v>
      </c>
      <c r="AH78" s="18">
        <f t="shared" si="55"/>
        <v>0.10565883124003025</v>
      </c>
      <c r="AI78" s="16" t="b">
        <f t="shared" si="56"/>
        <v>0</v>
      </c>
      <c r="AJ78" s="16" t="str">
        <f t="shared" si="84"/>
        <v/>
      </c>
      <c r="AK78" s="81"/>
      <c r="AL78" s="93">
        <v>7274008</v>
      </c>
      <c r="AM78" s="80">
        <v>8873530</v>
      </c>
      <c r="AN78" s="18">
        <f t="shared" si="57"/>
        <v>-0.18025768775222487</v>
      </c>
      <c r="AO78" s="16" t="b">
        <f t="shared" si="58"/>
        <v>0</v>
      </c>
      <c r="AP78" s="16" t="b">
        <f t="shared" si="59"/>
        <v>1</v>
      </c>
      <c r="AQ78" s="16" t="str">
        <f t="shared" si="85"/>
        <v/>
      </c>
      <c r="AR78" s="81"/>
      <c r="AS78" s="20">
        <v>76305727</v>
      </c>
      <c r="AT78" s="20">
        <v>96763628</v>
      </c>
      <c r="AU78" s="20" t="s">
        <v>3659</v>
      </c>
      <c r="AV78" s="241">
        <v>2.2137199999999999</v>
      </c>
      <c r="AW78" s="20">
        <v>24839411</v>
      </c>
      <c r="AX78" s="20">
        <v>80380468</v>
      </c>
      <c r="AY78" s="243">
        <v>5398542</v>
      </c>
      <c r="AZ78" s="243">
        <v>9844289</v>
      </c>
      <c r="BA78" s="18">
        <v>69806356</v>
      </c>
      <c r="BB78" s="18">
        <v>3231475</v>
      </c>
      <c r="BC78" s="273">
        <v>58214</v>
      </c>
      <c r="BD78" s="273">
        <v>1782679.470358405</v>
      </c>
      <c r="BE78" s="273">
        <f t="shared" ref="BE78:BE109" si="99">IF(N78="JACQUET BROSSARD",BD78*(18/12),BD78*2)</f>
        <v>3565358.9407168101</v>
      </c>
      <c r="BF78" s="273">
        <f t="shared" si="98"/>
        <v>26622090</v>
      </c>
      <c r="BG78" s="273">
        <f t="shared" si="87"/>
        <v>28404769.940716811</v>
      </c>
      <c r="BH78" s="78"/>
      <c r="BI78" s="78" t="s">
        <v>65</v>
      </c>
      <c r="BJ78" s="77" t="s">
        <v>65</v>
      </c>
      <c r="BK78" s="16" t="b">
        <f t="shared" si="60"/>
        <v>1</v>
      </c>
      <c r="BL78" s="16" t="str">
        <f t="shared" si="61"/>
        <v>ok</v>
      </c>
      <c r="BM78" s="82"/>
      <c r="BN78" s="78"/>
      <c r="BO78" s="77"/>
      <c r="BP78" s="16" t="b">
        <f t="shared" si="88"/>
        <v>1</v>
      </c>
      <c r="BQ78" s="16" t="str">
        <f t="shared" si="89"/>
        <v>ok</v>
      </c>
      <c r="BR78" s="78"/>
      <c r="BS78" s="81" t="s">
        <v>83</v>
      </c>
      <c r="BT78" s="77" t="s">
        <v>83</v>
      </c>
      <c r="BU78" s="16" t="b">
        <f t="shared" si="64"/>
        <v>1</v>
      </c>
      <c r="BV78" s="16" t="str">
        <f t="shared" si="65"/>
        <v>ok</v>
      </c>
      <c r="BW78" s="78"/>
      <c r="BX78" s="78" t="s">
        <v>67</v>
      </c>
      <c r="BY78" s="77" t="s">
        <v>67</v>
      </c>
      <c r="BZ78" s="16" t="b">
        <f t="shared" si="66"/>
        <v>1</v>
      </c>
      <c r="CA78" s="16" t="str">
        <f t="shared" si="67"/>
        <v>ok</v>
      </c>
      <c r="CB78" s="78"/>
      <c r="CC78" s="78" t="s">
        <v>67</v>
      </c>
      <c r="CD78" s="77" t="s">
        <v>67</v>
      </c>
      <c r="CE78" s="16" t="b">
        <f t="shared" si="68"/>
        <v>1</v>
      </c>
      <c r="CF78" s="16" t="str">
        <f t="shared" si="69"/>
        <v>ok</v>
      </c>
      <c r="CG78" s="78"/>
      <c r="CH78" s="78"/>
      <c r="CI78" s="77"/>
      <c r="CJ78" s="18">
        <f t="shared" si="90"/>
        <v>0</v>
      </c>
      <c r="CK78" s="16" t="b">
        <f t="shared" si="91"/>
        <v>1</v>
      </c>
      <c r="CL78" s="16" t="b">
        <f t="shared" si="92"/>
        <v>1</v>
      </c>
      <c r="CM78" s="16" t="str">
        <f t="shared" si="93"/>
        <v>ok</v>
      </c>
      <c r="CN78" s="78"/>
      <c r="CO78" s="78" t="s">
        <v>78</v>
      </c>
      <c r="CP78" s="83" t="s">
        <v>78</v>
      </c>
      <c r="CQ78" s="16" t="b">
        <f t="shared" si="74"/>
        <v>1</v>
      </c>
      <c r="CR78" s="16" t="str">
        <f t="shared" si="75"/>
        <v>ok</v>
      </c>
      <c r="CS78" s="78"/>
      <c r="CT78" s="48" t="b">
        <f t="shared" si="94"/>
        <v>0</v>
      </c>
      <c r="CU78" s="78"/>
      <c r="CV78" s="38" t="b">
        <f t="shared" si="95"/>
        <v>0</v>
      </c>
      <c r="CW78" s="38"/>
      <c r="CX78" s="38"/>
      <c r="CY78" s="29"/>
      <c r="CZ78" s="419">
        <f t="shared" si="96"/>
        <v>5.6105610561056105E-2</v>
      </c>
      <c r="DA78" s="24">
        <f t="shared" si="97"/>
        <v>38735.140950000001</v>
      </c>
    </row>
    <row r="79" spans="1:105" ht="25.5" x14ac:dyDescent="0.25">
      <c r="A79" s="29"/>
      <c r="B79" s="48" t="s">
        <v>1349</v>
      </c>
      <c r="C79" s="48" t="s">
        <v>1350</v>
      </c>
      <c r="D79" s="48" t="s">
        <v>1351</v>
      </c>
      <c r="E79" s="48" t="s">
        <v>1352</v>
      </c>
      <c r="F79" s="75" t="s">
        <v>1353</v>
      </c>
      <c r="G79" s="48"/>
      <c r="H79" s="48"/>
      <c r="I79" s="48"/>
      <c r="J79" s="48"/>
      <c r="K79" s="48"/>
      <c r="L79" s="48"/>
      <c r="M79" s="48"/>
      <c r="N79" s="48"/>
      <c r="O79" s="78" t="s">
        <v>105</v>
      </c>
      <c r="P79" s="77" t="s">
        <v>105</v>
      </c>
      <c r="Q79" s="16" t="b">
        <f t="shared" si="47"/>
        <v>1</v>
      </c>
      <c r="R79" s="16" t="str">
        <f t="shared" si="48"/>
        <v>ok</v>
      </c>
      <c r="S79" s="78"/>
      <c r="T79" s="24">
        <v>1731168</v>
      </c>
      <c r="U79" s="80">
        <v>1701156</v>
      </c>
      <c r="V79" s="18">
        <f t="shared" si="49"/>
        <v>1.7642121004775576E-2</v>
      </c>
      <c r="W79" s="18" t="b">
        <f t="shared" si="50"/>
        <v>1</v>
      </c>
      <c r="X79" s="15" t="str">
        <f t="shared" si="86"/>
        <v>ok</v>
      </c>
      <c r="Y79" s="78"/>
      <c r="Z79" s="93">
        <v>2987099</v>
      </c>
      <c r="AA79" s="80">
        <v>2872211</v>
      </c>
      <c r="AB79" s="18">
        <f t="shared" si="52"/>
        <v>3.999984680791209E-2</v>
      </c>
      <c r="AC79" s="18" t="b">
        <f t="shared" si="53"/>
        <v>1</v>
      </c>
      <c r="AD79" s="19" t="str">
        <f t="shared" si="54"/>
        <v>ok</v>
      </c>
      <c r="AE79" s="78"/>
      <c r="AF79" s="93">
        <v>767791</v>
      </c>
      <c r="AG79" s="80">
        <v>1220055</v>
      </c>
      <c r="AH79" s="18">
        <f t="shared" si="55"/>
        <v>-0.37069148521992862</v>
      </c>
      <c r="AI79" s="16" t="b">
        <f t="shared" si="56"/>
        <v>0</v>
      </c>
      <c r="AJ79" s="16" t="str">
        <f t="shared" si="84"/>
        <v/>
      </c>
      <c r="AK79" s="81"/>
      <c r="AL79" s="93">
        <v>1219721</v>
      </c>
      <c r="AM79" s="80">
        <v>2068319</v>
      </c>
      <c r="AN79" s="18">
        <f t="shared" si="57"/>
        <v>-0.41028390688283578</v>
      </c>
      <c r="AO79" s="16" t="b">
        <f t="shared" si="58"/>
        <v>0</v>
      </c>
      <c r="AP79" s="16" t="b">
        <f t="shared" si="59"/>
        <v>1</v>
      </c>
      <c r="AQ79" s="16" t="str">
        <f t="shared" si="85"/>
        <v/>
      </c>
      <c r="AR79" s="81"/>
      <c r="AS79" s="20">
        <v>3531867</v>
      </c>
      <c r="AT79" s="20">
        <v>4762896</v>
      </c>
      <c r="AU79" s="20" t="s">
        <v>3660</v>
      </c>
      <c r="AV79" s="241">
        <v>9.3358899999999991</v>
      </c>
      <c r="AW79" s="20">
        <v>3578308</v>
      </c>
      <c r="AX79" s="20">
        <v>2486207</v>
      </c>
      <c r="AY79" s="243">
        <v>717572</v>
      </c>
      <c r="AZ79" s="243">
        <v>69652</v>
      </c>
      <c r="BA79" s="18">
        <v>5569992</v>
      </c>
      <c r="BB79" s="18">
        <v>8263750</v>
      </c>
      <c r="BC79" s="273">
        <v>1350</v>
      </c>
      <c r="BD79" s="273">
        <v>487872.77292121516</v>
      </c>
      <c r="BE79" s="273">
        <f t="shared" si="99"/>
        <v>975745.54584243032</v>
      </c>
      <c r="BF79" s="273">
        <f t="shared" si="98"/>
        <v>4066181</v>
      </c>
      <c r="BG79" s="273">
        <f t="shared" si="87"/>
        <v>4554053.5458424306</v>
      </c>
      <c r="BH79" s="78"/>
      <c r="BI79" s="78" t="s">
        <v>65</v>
      </c>
      <c r="BJ79" s="77" t="s">
        <v>65</v>
      </c>
      <c r="BK79" s="16" t="b">
        <f t="shared" si="60"/>
        <v>1</v>
      </c>
      <c r="BL79" s="16" t="str">
        <f t="shared" si="61"/>
        <v>ok</v>
      </c>
      <c r="BM79" s="82"/>
      <c r="BN79" s="78"/>
      <c r="BO79" s="77"/>
      <c r="BP79" s="16" t="b">
        <f t="shared" si="88"/>
        <v>1</v>
      </c>
      <c r="BQ79" s="16" t="str">
        <f t="shared" si="89"/>
        <v>ok</v>
      </c>
      <c r="BR79" s="78"/>
      <c r="BS79" s="81" t="s">
        <v>83</v>
      </c>
      <c r="BT79" s="77" t="s">
        <v>83</v>
      </c>
      <c r="BU79" s="16" t="b">
        <f t="shared" si="64"/>
        <v>1</v>
      </c>
      <c r="BV79" s="16" t="str">
        <f t="shared" si="65"/>
        <v>ok</v>
      </c>
      <c r="BW79" s="78"/>
      <c r="BX79" s="78" t="s">
        <v>67</v>
      </c>
      <c r="BY79" s="77" t="s">
        <v>67</v>
      </c>
      <c r="BZ79" s="16" t="b">
        <f t="shared" si="66"/>
        <v>1</v>
      </c>
      <c r="CA79" s="16" t="str">
        <f t="shared" si="67"/>
        <v>ok</v>
      </c>
      <c r="CB79" s="78"/>
      <c r="CC79" s="78" t="s">
        <v>67</v>
      </c>
      <c r="CD79" s="77" t="s">
        <v>67</v>
      </c>
      <c r="CE79" s="16" t="b">
        <f t="shared" si="68"/>
        <v>1</v>
      </c>
      <c r="CF79" s="16" t="str">
        <f t="shared" si="69"/>
        <v>ok</v>
      </c>
      <c r="CG79" s="78"/>
      <c r="CH79" s="78"/>
      <c r="CI79" s="77"/>
      <c r="CJ79" s="18">
        <f t="shared" si="90"/>
        <v>0</v>
      </c>
      <c r="CK79" s="16" t="b">
        <f t="shared" si="91"/>
        <v>1</v>
      </c>
      <c r="CL79" s="16" t="b">
        <f t="shared" si="92"/>
        <v>1</v>
      </c>
      <c r="CM79" s="16" t="str">
        <f t="shared" si="93"/>
        <v>ok</v>
      </c>
      <c r="CN79" s="78"/>
      <c r="CO79" s="78" t="s">
        <v>78</v>
      </c>
      <c r="CP79" s="83" t="s">
        <v>78</v>
      </c>
      <c r="CQ79" s="16" t="b">
        <f t="shared" si="74"/>
        <v>1</v>
      </c>
      <c r="CR79" s="16" t="str">
        <f t="shared" si="75"/>
        <v>ok</v>
      </c>
      <c r="CS79" s="78"/>
      <c r="CT79" s="48" t="b">
        <f t="shared" si="94"/>
        <v>0</v>
      </c>
      <c r="CU79" s="78"/>
      <c r="CV79" s="38" t="b">
        <f t="shared" si="95"/>
        <v>0</v>
      </c>
      <c r="CW79" s="38"/>
      <c r="CX79" s="38"/>
      <c r="CY79" s="29"/>
      <c r="CZ79" s="419">
        <f t="shared" si="96"/>
        <v>5.6105610561056105E-2</v>
      </c>
      <c r="DA79" s="24">
        <f t="shared" si="97"/>
        <v>5916.2933550000007</v>
      </c>
    </row>
    <row r="80" spans="1:105" ht="15" x14ac:dyDescent="0.25">
      <c r="A80" s="29"/>
      <c r="B80" s="48" t="s">
        <v>1354</v>
      </c>
      <c r="C80" s="48" t="s">
        <v>1355</v>
      </c>
      <c r="D80" s="48" t="s">
        <v>1356</v>
      </c>
      <c r="E80" s="48">
        <v>98079</v>
      </c>
      <c r="F80" s="75" t="s">
        <v>1357</v>
      </c>
      <c r="G80" s="48" t="s">
        <v>1358</v>
      </c>
      <c r="H80" s="48">
        <v>24</v>
      </c>
      <c r="I80" s="48" t="s">
        <v>1359</v>
      </c>
      <c r="J80" s="48" t="s">
        <v>1360</v>
      </c>
      <c r="K80" s="48"/>
      <c r="L80" s="48"/>
      <c r="M80" s="48"/>
      <c r="N80" s="48"/>
      <c r="O80" s="78" t="s">
        <v>105</v>
      </c>
      <c r="P80" s="77" t="s">
        <v>105</v>
      </c>
      <c r="Q80" s="16" t="b">
        <f t="shared" si="47"/>
        <v>1</v>
      </c>
      <c r="R80" s="16" t="str">
        <f t="shared" si="48"/>
        <v>ok</v>
      </c>
      <c r="S80" s="78"/>
      <c r="T80" s="13"/>
      <c r="U80" s="80">
        <v>0</v>
      </c>
      <c r="V80" s="18">
        <f t="shared" si="49"/>
        <v>0</v>
      </c>
      <c r="W80" s="18" t="b">
        <f t="shared" si="50"/>
        <v>1</v>
      </c>
      <c r="X80" s="16" t="str">
        <f t="shared" si="86"/>
        <v>ok</v>
      </c>
      <c r="Y80" s="78"/>
      <c r="Z80" s="101">
        <v>2275815</v>
      </c>
      <c r="AA80" s="80">
        <v>2188284</v>
      </c>
      <c r="AB80" s="18">
        <f t="shared" si="52"/>
        <v>3.9999835487532699E-2</v>
      </c>
      <c r="AC80" s="18" t="b">
        <f t="shared" si="53"/>
        <v>1</v>
      </c>
      <c r="AD80" s="18" t="s">
        <v>3</v>
      </c>
      <c r="AE80" s="78"/>
      <c r="AF80" s="78"/>
      <c r="AG80" s="80">
        <v>0</v>
      </c>
      <c r="AH80" s="18">
        <f t="shared" si="55"/>
        <v>0</v>
      </c>
      <c r="AI80" s="16" t="b">
        <f t="shared" si="56"/>
        <v>1</v>
      </c>
      <c r="AJ80" s="16" t="str">
        <f t="shared" si="84"/>
        <v>ok</v>
      </c>
      <c r="AK80" s="78"/>
      <c r="AL80" s="78"/>
      <c r="AM80" s="80">
        <v>0</v>
      </c>
      <c r="AN80" s="18">
        <f t="shared" si="57"/>
        <v>0</v>
      </c>
      <c r="AO80" s="16" t="b">
        <f t="shared" si="58"/>
        <v>1</v>
      </c>
      <c r="AP80" s="16" t="b">
        <f t="shared" si="59"/>
        <v>1</v>
      </c>
      <c r="AQ80" s="16" t="str">
        <f t="shared" si="85"/>
        <v>ok</v>
      </c>
      <c r="AR80" s="78"/>
      <c r="AS80" s="20">
        <v>9161716</v>
      </c>
      <c r="AT80" s="20">
        <v>1468908</v>
      </c>
      <c r="AU80" s="20" t="s">
        <v>3661</v>
      </c>
      <c r="AV80" s="241">
        <v>1.86338</v>
      </c>
      <c r="AW80" s="20">
        <v>8964235</v>
      </c>
      <c r="AX80" s="20">
        <v>5161336</v>
      </c>
      <c r="AY80" s="243">
        <v>856729</v>
      </c>
      <c r="AZ80" s="243">
        <v>714568</v>
      </c>
      <c r="BA80" s="18">
        <v>8748853</v>
      </c>
      <c r="BB80" s="18">
        <v>3260090</v>
      </c>
      <c r="BC80" s="273">
        <v>3758</v>
      </c>
      <c r="BD80" s="273">
        <v>209389.08718315841</v>
      </c>
      <c r="BE80" s="273">
        <f t="shared" si="99"/>
        <v>418778.17436631682</v>
      </c>
      <c r="BF80" s="273">
        <f t="shared" si="98"/>
        <v>9173624</v>
      </c>
      <c r="BG80" s="273">
        <f t="shared" si="87"/>
        <v>9383013.1743663177</v>
      </c>
      <c r="BH80" s="78"/>
      <c r="BI80" s="81" t="s">
        <v>71</v>
      </c>
      <c r="BJ80" s="77" t="s">
        <v>71</v>
      </c>
      <c r="BK80" s="16" t="b">
        <f t="shared" si="60"/>
        <v>1</v>
      </c>
      <c r="BL80" s="16" t="str">
        <f t="shared" si="61"/>
        <v>ok</v>
      </c>
      <c r="BM80" s="82"/>
      <c r="BN80" s="78"/>
      <c r="BO80" s="77"/>
      <c r="BP80" s="16" t="b">
        <f t="shared" si="88"/>
        <v>1</v>
      </c>
      <c r="BQ80" s="16" t="str">
        <f t="shared" si="89"/>
        <v>ok</v>
      </c>
      <c r="BR80" s="78"/>
      <c r="BS80" s="78" t="s">
        <v>128</v>
      </c>
      <c r="BT80" s="77" t="s">
        <v>128</v>
      </c>
      <c r="BU80" s="16" t="b">
        <f t="shared" si="64"/>
        <v>1</v>
      </c>
      <c r="BV80" s="16" t="str">
        <f t="shared" si="65"/>
        <v>ok</v>
      </c>
      <c r="BW80" s="78"/>
      <c r="BX80" s="78" t="s">
        <v>68</v>
      </c>
      <c r="BY80" s="77" t="s">
        <v>68</v>
      </c>
      <c r="BZ80" s="16" t="b">
        <f t="shared" si="66"/>
        <v>1</v>
      </c>
      <c r="CA80" s="16" t="str">
        <f t="shared" si="67"/>
        <v>ok</v>
      </c>
      <c r="CB80" s="78"/>
      <c r="CC80" s="78" t="s">
        <v>67</v>
      </c>
      <c r="CD80" s="77" t="s">
        <v>67</v>
      </c>
      <c r="CE80" s="16" t="b">
        <f t="shared" si="68"/>
        <v>1</v>
      </c>
      <c r="CF80" s="16" t="str">
        <f t="shared" si="69"/>
        <v>ok</v>
      </c>
      <c r="CG80" s="78"/>
      <c r="CH80" s="78"/>
      <c r="CI80" s="77">
        <v>0</v>
      </c>
      <c r="CJ80" s="18">
        <f t="shared" si="90"/>
        <v>0</v>
      </c>
      <c r="CK80" s="16" t="b">
        <f t="shared" si="91"/>
        <v>1</v>
      </c>
      <c r="CL80" s="16" t="b">
        <f t="shared" si="92"/>
        <v>1</v>
      </c>
      <c r="CM80" s="16" t="str">
        <f t="shared" si="93"/>
        <v>ok</v>
      </c>
      <c r="CN80" s="78"/>
      <c r="CO80" s="81" t="s">
        <v>78</v>
      </c>
      <c r="CP80" s="83" t="s">
        <v>78</v>
      </c>
      <c r="CQ80" s="16" t="b">
        <f t="shared" si="74"/>
        <v>1</v>
      </c>
      <c r="CR80" s="16" t="str">
        <f t="shared" si="75"/>
        <v>ok</v>
      </c>
      <c r="CS80" s="78"/>
      <c r="CT80" s="78" t="b">
        <f t="shared" si="94"/>
        <v>1</v>
      </c>
      <c r="CU80" s="78"/>
      <c r="CV80" s="38" t="b">
        <f t="shared" si="95"/>
        <v>1</v>
      </c>
      <c r="CW80" s="38"/>
      <c r="CX80" s="67"/>
      <c r="CY80" s="29"/>
      <c r="CZ80" s="419">
        <f t="shared" si="96"/>
        <v>5.6105610561056105E-2</v>
      </c>
      <c r="DA80" s="24">
        <f t="shared" si="97"/>
        <v>13347.62292</v>
      </c>
    </row>
    <row r="81" spans="1:105" ht="25.5" x14ac:dyDescent="0.25">
      <c r="A81" s="29"/>
      <c r="B81" s="48" t="s">
        <v>1361</v>
      </c>
      <c r="C81" s="48" t="s">
        <v>1362</v>
      </c>
      <c r="D81" s="48" t="s">
        <v>1363</v>
      </c>
      <c r="E81" s="48" t="s">
        <v>1364</v>
      </c>
      <c r="F81" s="75" t="s">
        <v>1365</v>
      </c>
      <c r="G81" s="48"/>
      <c r="H81" s="48"/>
      <c r="I81" s="48"/>
      <c r="J81" s="48"/>
      <c r="K81" s="48"/>
      <c r="L81" s="48"/>
      <c r="M81" s="48"/>
      <c r="N81" s="48"/>
      <c r="O81" s="76" t="s">
        <v>105</v>
      </c>
      <c r="P81" s="77" t="s">
        <v>105</v>
      </c>
      <c r="Q81" s="16" t="b">
        <f t="shared" si="47"/>
        <v>1</v>
      </c>
      <c r="R81" s="16" t="str">
        <f t="shared" si="48"/>
        <v>ok</v>
      </c>
      <c r="S81" s="78"/>
      <c r="T81" s="13">
        <v>10331100</v>
      </c>
      <c r="U81" s="80">
        <v>10177458</v>
      </c>
      <c r="V81" s="18">
        <f t="shared" si="49"/>
        <v>1.5096304008328995E-2</v>
      </c>
      <c r="W81" s="18" t="b">
        <f t="shared" si="50"/>
        <v>1</v>
      </c>
      <c r="X81" s="16" t="str">
        <f t="shared" si="86"/>
        <v>ok</v>
      </c>
      <c r="Y81" s="78"/>
      <c r="Z81" s="79">
        <v>2207628</v>
      </c>
      <c r="AA81" s="80">
        <v>2207088</v>
      </c>
      <c r="AB81" s="18">
        <f t="shared" si="52"/>
        <v>2.4466627520062633E-4</v>
      </c>
      <c r="AC81" s="18" t="b">
        <f t="shared" si="53"/>
        <v>1</v>
      </c>
      <c r="AD81" s="18" t="str">
        <f t="shared" ref="AD81:AD86" si="100">IF(AC81,"ok","")</f>
        <v>ok</v>
      </c>
      <c r="AE81" s="78"/>
      <c r="AF81" s="79"/>
      <c r="AG81" s="80"/>
      <c r="AH81" s="18">
        <f t="shared" si="55"/>
        <v>0</v>
      </c>
      <c r="AI81" s="16" t="b">
        <f t="shared" si="56"/>
        <v>1</v>
      </c>
      <c r="AJ81" s="16" t="str">
        <f t="shared" si="84"/>
        <v>ok</v>
      </c>
      <c r="AK81" s="78"/>
      <c r="AL81" s="79"/>
      <c r="AM81" s="80"/>
      <c r="AN81" s="18">
        <f t="shared" si="57"/>
        <v>0</v>
      </c>
      <c r="AO81" s="16" t="b">
        <f t="shared" si="58"/>
        <v>1</v>
      </c>
      <c r="AP81" s="16" t="b">
        <f t="shared" si="59"/>
        <v>1</v>
      </c>
      <c r="AQ81" s="16" t="str">
        <f>IF(AP81,"ok","")</f>
        <v>ok</v>
      </c>
      <c r="AR81" s="78"/>
      <c r="AS81" s="20">
        <v>55285152</v>
      </c>
      <c r="AT81" s="20">
        <v>97265344</v>
      </c>
      <c r="AU81" s="20" t="s">
        <v>3662</v>
      </c>
      <c r="AV81" s="241">
        <v>3.4447100000000002</v>
      </c>
      <c r="AW81" s="20">
        <v>60368333</v>
      </c>
      <c r="AX81" s="20">
        <v>61866163</v>
      </c>
      <c r="AZ81" s="243" t="s">
        <v>3565</v>
      </c>
      <c r="BA81" s="18">
        <v>12099291</v>
      </c>
      <c r="BB81" s="18">
        <v>17375268</v>
      </c>
      <c r="BC81" s="273">
        <v>90183</v>
      </c>
      <c r="BD81" s="273"/>
      <c r="BE81" s="273">
        <f t="shared" si="99"/>
        <v>0</v>
      </c>
      <c r="BF81" s="273">
        <f t="shared" si="98"/>
        <v>60368333</v>
      </c>
      <c r="BG81" s="273">
        <f t="shared" si="87"/>
        <v>60368333</v>
      </c>
      <c r="BH81" s="78"/>
      <c r="BI81" s="81" t="s">
        <v>71</v>
      </c>
      <c r="BJ81" s="77" t="s">
        <v>71</v>
      </c>
      <c r="BK81" s="16" t="b">
        <f t="shared" si="60"/>
        <v>1</v>
      </c>
      <c r="BL81" s="16" t="str">
        <f t="shared" si="61"/>
        <v>ok</v>
      </c>
      <c r="BM81" s="82"/>
      <c r="BN81" s="78"/>
      <c r="BO81" s="77"/>
      <c r="BP81" s="16" t="b">
        <f t="shared" si="88"/>
        <v>1</v>
      </c>
      <c r="BQ81" s="16" t="str">
        <f t="shared" si="89"/>
        <v>ok</v>
      </c>
      <c r="BR81" s="78"/>
      <c r="BS81" s="78" t="s">
        <v>128</v>
      </c>
      <c r="BT81" s="77" t="s">
        <v>128</v>
      </c>
      <c r="BU81" s="16" t="b">
        <f t="shared" si="64"/>
        <v>1</v>
      </c>
      <c r="BV81" s="16" t="str">
        <f t="shared" si="65"/>
        <v>ok</v>
      </c>
      <c r="BW81" s="78"/>
      <c r="BX81" s="78" t="s">
        <v>67</v>
      </c>
      <c r="BY81" s="77" t="s">
        <v>67</v>
      </c>
      <c r="BZ81" s="16" t="b">
        <f t="shared" si="66"/>
        <v>1</v>
      </c>
      <c r="CA81" s="16" t="str">
        <f t="shared" si="67"/>
        <v>ok</v>
      </c>
      <c r="CB81" s="78"/>
      <c r="CC81" s="78" t="s">
        <v>67</v>
      </c>
      <c r="CD81" s="77" t="s">
        <v>67</v>
      </c>
      <c r="CE81" s="16" t="b">
        <f t="shared" si="68"/>
        <v>1</v>
      </c>
      <c r="CF81" s="16" t="str">
        <f t="shared" si="69"/>
        <v>ok</v>
      </c>
      <c r="CG81" s="78"/>
      <c r="CH81" s="78"/>
      <c r="CI81" s="77">
        <v>0</v>
      </c>
      <c r="CJ81" s="18">
        <f t="shared" si="90"/>
        <v>0</v>
      </c>
      <c r="CK81" s="16" t="b">
        <f t="shared" si="91"/>
        <v>1</v>
      </c>
      <c r="CL81" s="16" t="b">
        <f t="shared" si="92"/>
        <v>1</v>
      </c>
      <c r="CM81" s="16" t="str">
        <f t="shared" si="93"/>
        <v>ok</v>
      </c>
      <c r="CN81" s="78"/>
      <c r="CO81" s="78" t="s">
        <v>78</v>
      </c>
      <c r="CP81" s="83" t="s">
        <v>78</v>
      </c>
      <c r="CQ81" s="16" t="b">
        <f t="shared" si="74"/>
        <v>1</v>
      </c>
      <c r="CR81" s="16" t="str">
        <f t="shared" si="75"/>
        <v>ok</v>
      </c>
      <c r="CS81" s="78"/>
      <c r="CT81" s="78" t="b">
        <f t="shared" si="94"/>
        <v>1</v>
      </c>
      <c r="CU81" s="78"/>
      <c r="CV81" s="38" t="b">
        <f t="shared" si="95"/>
        <v>1</v>
      </c>
      <c r="CW81" s="38"/>
      <c r="CX81" s="67"/>
      <c r="CY81" s="42"/>
      <c r="CZ81" s="419">
        <f t="shared" si="96"/>
        <v>5.6105610561056105E-2</v>
      </c>
      <c r="DA81" s="24">
        <f t="shared" si="97"/>
        <v>87835.924515000006</v>
      </c>
    </row>
    <row r="82" spans="1:105" ht="25.5" x14ac:dyDescent="0.25">
      <c r="A82" s="29"/>
      <c r="B82" s="48" t="s">
        <v>1366</v>
      </c>
      <c r="C82" s="48" t="s">
        <v>1367</v>
      </c>
      <c r="D82" s="48" t="s">
        <v>1368</v>
      </c>
      <c r="E82" s="48">
        <v>57089</v>
      </c>
      <c r="F82" s="75" t="s">
        <v>1369</v>
      </c>
      <c r="G82" s="48" t="s">
        <v>1370</v>
      </c>
      <c r="H82" s="48">
        <v>6</v>
      </c>
      <c r="I82" s="48" t="s">
        <v>1371</v>
      </c>
      <c r="J82" s="48" t="s">
        <v>1372</v>
      </c>
      <c r="K82" s="48"/>
      <c r="L82" s="48"/>
      <c r="M82" s="48"/>
      <c r="N82" s="48"/>
      <c r="O82" s="78" t="s">
        <v>105</v>
      </c>
      <c r="P82" s="77" t="s">
        <v>105</v>
      </c>
      <c r="Q82" s="16" t="b">
        <f t="shared" si="47"/>
        <v>1</v>
      </c>
      <c r="R82" s="16" t="str">
        <f t="shared" si="48"/>
        <v>ok</v>
      </c>
      <c r="S82" s="78"/>
      <c r="T82" s="24">
        <v>915164</v>
      </c>
      <c r="U82" s="80">
        <v>906103</v>
      </c>
      <c r="V82" s="18">
        <f t="shared" si="49"/>
        <v>9.9999668911812459E-3</v>
      </c>
      <c r="W82" s="18" t="b">
        <f t="shared" si="50"/>
        <v>1</v>
      </c>
      <c r="X82" s="15" t="str">
        <f t="shared" si="86"/>
        <v>ok</v>
      </c>
      <c r="Y82" s="78"/>
      <c r="Z82" s="93">
        <v>2144918</v>
      </c>
      <c r="AA82" s="80">
        <v>2055421</v>
      </c>
      <c r="AB82" s="18">
        <f t="shared" si="52"/>
        <v>4.3541931312368609E-2</v>
      </c>
      <c r="AC82" s="18" t="b">
        <f t="shared" si="53"/>
        <v>1</v>
      </c>
      <c r="AD82" s="19" t="str">
        <f t="shared" si="100"/>
        <v>ok</v>
      </c>
      <c r="AE82" s="78"/>
      <c r="AF82" s="93">
        <v>496247</v>
      </c>
      <c r="AG82" s="80">
        <v>885263</v>
      </c>
      <c r="AH82" s="18">
        <f t="shared" si="55"/>
        <v>-0.43943551238445522</v>
      </c>
      <c r="AI82" s="16" t="b">
        <f t="shared" si="56"/>
        <v>0</v>
      </c>
      <c r="AJ82" s="16" t="str">
        <f t="shared" si="84"/>
        <v/>
      </c>
      <c r="AK82" s="81"/>
      <c r="AL82" s="93">
        <v>904536</v>
      </c>
      <c r="AM82" s="80">
        <v>1041351</v>
      </c>
      <c r="AN82" s="18">
        <f t="shared" si="57"/>
        <v>-0.13138221406615061</v>
      </c>
      <c r="AO82" s="16" t="b">
        <f t="shared" si="58"/>
        <v>0</v>
      </c>
      <c r="AP82" s="16" t="b">
        <f t="shared" si="59"/>
        <v>1</v>
      </c>
      <c r="AQ82" s="16" t="str">
        <f t="shared" ref="AQ82:AQ92" si="101">IF(AND(AO82,AP82),"ok","")</f>
        <v/>
      </c>
      <c r="AR82" s="81"/>
      <c r="AS82" s="20">
        <v>1737687</v>
      </c>
      <c r="AT82" s="20">
        <v>9328627</v>
      </c>
      <c r="AU82" s="20" t="s">
        <v>3663</v>
      </c>
      <c r="AV82" s="241">
        <v>6.1868600000000002</v>
      </c>
      <c r="AW82" s="20">
        <v>272524</v>
      </c>
      <c r="AX82" s="20">
        <v>3336019</v>
      </c>
      <c r="AY82" s="243">
        <v>591848</v>
      </c>
      <c r="AZ82" s="243">
        <v>550208</v>
      </c>
      <c r="BA82" s="18">
        <v>3078791</v>
      </c>
      <c r="BB82" s="18">
        <v>5388213</v>
      </c>
      <c r="BC82" s="273">
        <v>5961</v>
      </c>
      <c r="BD82" s="273">
        <v>316262.80485006399</v>
      </c>
      <c r="BE82" s="273">
        <f t="shared" si="99"/>
        <v>632525.60970012797</v>
      </c>
      <c r="BF82" s="273">
        <f t="shared" si="98"/>
        <v>588787</v>
      </c>
      <c r="BG82" s="273">
        <f t="shared" si="87"/>
        <v>905049.60970012797</v>
      </c>
      <c r="BH82" s="78"/>
      <c r="BI82" s="78" t="s">
        <v>65</v>
      </c>
      <c r="BJ82" s="77" t="s">
        <v>65</v>
      </c>
      <c r="BK82" s="16" t="b">
        <f t="shared" si="60"/>
        <v>1</v>
      </c>
      <c r="BL82" s="16" t="str">
        <f t="shared" si="61"/>
        <v>ok</v>
      </c>
      <c r="BM82" s="82"/>
      <c r="BN82" s="78"/>
      <c r="BO82" s="77"/>
      <c r="BP82" s="16" t="b">
        <f t="shared" si="88"/>
        <v>1</v>
      </c>
      <c r="BQ82" s="16" t="str">
        <f t="shared" si="89"/>
        <v>ok</v>
      </c>
      <c r="BR82" s="78"/>
      <c r="BS82" s="81" t="s">
        <v>83</v>
      </c>
      <c r="BT82" s="77" t="s">
        <v>83</v>
      </c>
      <c r="BU82" s="16" t="b">
        <f t="shared" si="64"/>
        <v>1</v>
      </c>
      <c r="BV82" s="16" t="str">
        <f t="shared" si="65"/>
        <v>ok</v>
      </c>
      <c r="BW82" s="78"/>
      <c r="BX82" s="78" t="s">
        <v>67</v>
      </c>
      <c r="BY82" s="77" t="s">
        <v>67</v>
      </c>
      <c r="BZ82" s="16" t="b">
        <f t="shared" si="66"/>
        <v>1</v>
      </c>
      <c r="CA82" s="16" t="str">
        <f t="shared" si="67"/>
        <v>ok</v>
      </c>
      <c r="CB82" s="78"/>
      <c r="CC82" s="78" t="s">
        <v>67</v>
      </c>
      <c r="CD82" s="77" t="s">
        <v>67</v>
      </c>
      <c r="CE82" s="16" t="b">
        <f t="shared" si="68"/>
        <v>1</v>
      </c>
      <c r="CF82" s="16" t="str">
        <f t="shared" si="69"/>
        <v>ok</v>
      </c>
      <c r="CG82" s="78"/>
      <c r="CH82" s="78"/>
      <c r="CI82" s="77"/>
      <c r="CJ82" s="18">
        <f t="shared" si="90"/>
        <v>0</v>
      </c>
      <c r="CK82" s="16" t="b">
        <f t="shared" si="91"/>
        <v>1</v>
      </c>
      <c r="CL82" s="16" t="b">
        <f t="shared" si="92"/>
        <v>1</v>
      </c>
      <c r="CM82" s="16" t="str">
        <f t="shared" si="93"/>
        <v>ok</v>
      </c>
      <c r="CN82" s="78"/>
      <c r="CO82" s="78" t="s">
        <v>78</v>
      </c>
      <c r="CP82" s="83" t="s">
        <v>78</v>
      </c>
      <c r="CQ82" s="16" t="b">
        <f t="shared" si="74"/>
        <v>1</v>
      </c>
      <c r="CR82" s="16" t="str">
        <f t="shared" si="75"/>
        <v>ok</v>
      </c>
      <c r="CS82" s="78"/>
      <c r="CT82" s="48" t="b">
        <f t="shared" si="94"/>
        <v>0</v>
      </c>
      <c r="CU82" s="78"/>
      <c r="CV82" s="38" t="b">
        <f t="shared" si="95"/>
        <v>0</v>
      </c>
      <c r="CW82" s="38"/>
      <c r="CX82" s="38"/>
      <c r="CY82" s="29"/>
      <c r="CZ82" s="419">
        <f t="shared" si="96"/>
        <v>5.6105610561056105E-2</v>
      </c>
      <c r="DA82" s="24">
        <f t="shared" si="97"/>
        <v>856.68508500000007</v>
      </c>
    </row>
    <row r="83" spans="1:105" ht="25.5" x14ac:dyDescent="0.25">
      <c r="A83" s="29"/>
      <c r="B83" s="48" t="s">
        <v>1373</v>
      </c>
      <c r="C83" s="48" t="s">
        <v>1374</v>
      </c>
      <c r="D83" s="48" t="s">
        <v>1375</v>
      </c>
      <c r="E83" s="48" t="s">
        <v>1376</v>
      </c>
      <c r="F83" s="75" t="s">
        <v>1377</v>
      </c>
      <c r="G83" s="48"/>
      <c r="H83" s="48"/>
      <c r="I83" s="48"/>
      <c r="J83" s="48"/>
      <c r="K83" s="48"/>
      <c r="L83" s="48"/>
      <c r="M83" s="48"/>
      <c r="N83" s="48"/>
      <c r="O83" s="78" t="s">
        <v>105</v>
      </c>
      <c r="P83" s="77" t="s">
        <v>105</v>
      </c>
      <c r="Q83" s="16" t="b">
        <f t="shared" si="47"/>
        <v>1</v>
      </c>
      <c r="R83" s="16" t="str">
        <f t="shared" si="48"/>
        <v>ok</v>
      </c>
      <c r="S83" s="78"/>
      <c r="T83" s="24">
        <v>1200546</v>
      </c>
      <c r="U83" s="80">
        <v>1188659</v>
      </c>
      <c r="V83" s="18">
        <f t="shared" si="49"/>
        <v>1.0000344926509622E-2</v>
      </c>
      <c r="W83" s="18" t="b">
        <f t="shared" si="50"/>
        <v>1</v>
      </c>
      <c r="X83" s="15" t="str">
        <f t="shared" si="86"/>
        <v>ok</v>
      </c>
      <c r="Y83" s="78"/>
      <c r="Z83" s="93">
        <v>1879052</v>
      </c>
      <c r="AA83" s="80">
        <v>1790781</v>
      </c>
      <c r="AB83" s="18">
        <f t="shared" si="52"/>
        <v>4.9291901131405795E-2</v>
      </c>
      <c r="AC83" s="18" t="b">
        <f t="shared" si="53"/>
        <v>1</v>
      </c>
      <c r="AD83" s="19" t="str">
        <f t="shared" si="100"/>
        <v>ok</v>
      </c>
      <c r="AE83" s="78"/>
      <c r="AF83" s="93">
        <v>161537</v>
      </c>
      <c r="AG83" s="80">
        <v>511562</v>
      </c>
      <c r="AH83" s="18">
        <f t="shared" si="55"/>
        <v>-0.68422791372306779</v>
      </c>
      <c r="AI83" s="16" t="b">
        <f t="shared" si="56"/>
        <v>0</v>
      </c>
      <c r="AJ83" s="16" t="str">
        <f t="shared" si="84"/>
        <v/>
      </c>
      <c r="AK83" s="81"/>
      <c r="AL83" s="93">
        <v>424361</v>
      </c>
      <c r="AM83" s="80">
        <v>737095</v>
      </c>
      <c r="AN83" s="18">
        <f t="shared" si="57"/>
        <v>-0.42427909563896105</v>
      </c>
      <c r="AO83" s="16" t="b">
        <f t="shared" si="58"/>
        <v>0</v>
      </c>
      <c r="AP83" s="16" t="b">
        <f t="shared" si="59"/>
        <v>1</v>
      </c>
      <c r="AQ83" s="16" t="str">
        <f t="shared" si="101"/>
        <v/>
      </c>
      <c r="AR83" s="81"/>
      <c r="AS83" s="20" t="s">
        <v>3664</v>
      </c>
      <c r="AT83" s="20">
        <v>6768864</v>
      </c>
      <c r="AU83" s="20" t="s">
        <v>3665</v>
      </c>
      <c r="AV83" s="241">
        <v>9.1880000000000006</v>
      </c>
      <c r="AW83" s="20">
        <v>4837649</v>
      </c>
      <c r="AX83" s="20">
        <v>2236998</v>
      </c>
      <c r="AY83" s="243">
        <v>292297</v>
      </c>
      <c r="AZ83" s="243">
        <v>608768</v>
      </c>
      <c r="BA83" s="18">
        <v>6690093</v>
      </c>
      <c r="BB83" s="18">
        <v>5237313</v>
      </c>
      <c r="BC83" s="273">
        <v>8575</v>
      </c>
      <c r="BD83" s="273">
        <v>288232.73830900126</v>
      </c>
      <c r="BE83" s="273">
        <f t="shared" si="99"/>
        <v>576465.47661800252</v>
      </c>
      <c r="BF83" s="273">
        <f t="shared" si="98"/>
        <v>5125882</v>
      </c>
      <c r="BG83" s="273">
        <f t="shared" si="87"/>
        <v>5414114.4766180022</v>
      </c>
      <c r="BH83" s="78"/>
      <c r="BI83" s="78" t="s">
        <v>65</v>
      </c>
      <c r="BJ83" s="77" t="s">
        <v>65</v>
      </c>
      <c r="BK83" s="16" t="b">
        <f t="shared" si="60"/>
        <v>1</v>
      </c>
      <c r="BL83" s="16" t="str">
        <f t="shared" si="61"/>
        <v>ok</v>
      </c>
      <c r="BM83" s="82"/>
      <c r="BN83" s="78"/>
      <c r="BO83" s="77"/>
      <c r="BP83" s="16" t="b">
        <f t="shared" si="88"/>
        <v>1</v>
      </c>
      <c r="BQ83" s="16" t="str">
        <f t="shared" si="89"/>
        <v>ok</v>
      </c>
      <c r="BR83" s="78"/>
      <c r="BS83" s="81" t="s">
        <v>83</v>
      </c>
      <c r="BT83" s="77" t="s">
        <v>83</v>
      </c>
      <c r="BU83" s="16" t="b">
        <f t="shared" si="64"/>
        <v>1</v>
      </c>
      <c r="BV83" s="16" t="str">
        <f t="shared" si="65"/>
        <v>ok</v>
      </c>
      <c r="BW83" s="78"/>
      <c r="BX83" s="78" t="s">
        <v>67</v>
      </c>
      <c r="BY83" s="77" t="s">
        <v>67</v>
      </c>
      <c r="BZ83" s="16" t="b">
        <f t="shared" si="66"/>
        <v>1</v>
      </c>
      <c r="CA83" s="16" t="str">
        <f t="shared" si="67"/>
        <v>ok</v>
      </c>
      <c r="CB83" s="78"/>
      <c r="CC83" s="78" t="s">
        <v>67</v>
      </c>
      <c r="CD83" s="77" t="s">
        <v>67</v>
      </c>
      <c r="CE83" s="16" t="b">
        <f t="shared" si="68"/>
        <v>1</v>
      </c>
      <c r="CF83" s="16" t="str">
        <f t="shared" si="69"/>
        <v>ok</v>
      </c>
      <c r="CG83" s="78"/>
      <c r="CH83" s="78"/>
      <c r="CI83" s="77"/>
      <c r="CJ83" s="18">
        <f t="shared" si="90"/>
        <v>0</v>
      </c>
      <c r="CK83" s="16" t="b">
        <f t="shared" si="91"/>
        <v>1</v>
      </c>
      <c r="CL83" s="16" t="b">
        <f t="shared" si="92"/>
        <v>1</v>
      </c>
      <c r="CM83" s="16" t="str">
        <f t="shared" si="93"/>
        <v>ok</v>
      </c>
      <c r="CN83" s="78"/>
      <c r="CO83" s="78" t="s">
        <v>78</v>
      </c>
      <c r="CP83" s="83" t="s">
        <v>78</v>
      </c>
      <c r="CQ83" s="16" t="b">
        <f t="shared" si="74"/>
        <v>1</v>
      </c>
      <c r="CR83" s="16" t="str">
        <f t="shared" si="75"/>
        <v>ok</v>
      </c>
      <c r="CS83" s="78"/>
      <c r="CT83" s="48" t="b">
        <f t="shared" si="94"/>
        <v>0</v>
      </c>
      <c r="CU83" s="78"/>
      <c r="CV83" s="38" t="b">
        <f t="shared" si="95"/>
        <v>0</v>
      </c>
      <c r="CW83" s="38"/>
      <c r="CX83" s="38"/>
      <c r="CY83" s="29"/>
      <c r="CZ83" s="419">
        <f t="shared" si="96"/>
        <v>5.6105610561056105E-2</v>
      </c>
      <c r="DA83" s="24">
        <f t="shared" si="97"/>
        <v>7458.1583100000007</v>
      </c>
    </row>
    <row r="84" spans="1:105" ht="39.950000000000003" customHeight="1" x14ac:dyDescent="0.25">
      <c r="A84" s="29"/>
      <c r="B84" s="48" t="s">
        <v>1378</v>
      </c>
      <c r="C84" s="48" t="s">
        <v>1379</v>
      </c>
      <c r="D84" s="48" t="s">
        <v>1380</v>
      </c>
      <c r="E84" s="48">
        <v>23693</v>
      </c>
      <c r="F84" s="75" t="s">
        <v>1381</v>
      </c>
      <c r="G84" s="48">
        <v>8.8279204</v>
      </c>
      <c r="H84" s="48">
        <v>20</v>
      </c>
      <c r="I84" s="48" t="s">
        <v>1382</v>
      </c>
      <c r="J84" s="48" t="s">
        <v>1383</v>
      </c>
      <c r="K84" s="48"/>
      <c r="L84" s="48"/>
      <c r="M84" s="48"/>
      <c r="N84" s="48"/>
      <c r="O84" s="78" t="s">
        <v>105</v>
      </c>
      <c r="P84" s="77" t="s">
        <v>105</v>
      </c>
      <c r="Q84" s="16" t="b">
        <f t="shared" si="47"/>
        <v>1</v>
      </c>
      <c r="R84" s="16" t="str">
        <f t="shared" si="48"/>
        <v>ok</v>
      </c>
      <c r="S84" s="78"/>
      <c r="T84" s="24">
        <v>6674400</v>
      </c>
      <c r="U84" s="80">
        <v>6609600</v>
      </c>
      <c r="V84" s="18">
        <f t="shared" si="49"/>
        <v>9.8039215686274508E-3</v>
      </c>
      <c r="W84" s="18" t="b">
        <f t="shared" si="50"/>
        <v>1</v>
      </c>
      <c r="X84" s="15" t="str">
        <f t="shared" si="86"/>
        <v>ok</v>
      </c>
      <c r="Y84" s="81"/>
      <c r="Z84" s="93">
        <v>1841400</v>
      </c>
      <c r="AA84" s="80">
        <v>1756150</v>
      </c>
      <c r="AB84" s="18">
        <f t="shared" si="52"/>
        <v>4.8543689320388349E-2</v>
      </c>
      <c r="AC84" s="18" t="b">
        <f t="shared" si="53"/>
        <v>1</v>
      </c>
      <c r="AD84" s="19" t="str">
        <f t="shared" si="100"/>
        <v>ok</v>
      </c>
      <c r="AE84" s="81"/>
      <c r="AF84" s="93">
        <v>3000000</v>
      </c>
      <c r="AG84" s="80">
        <v>109092</v>
      </c>
      <c r="AH84" s="18">
        <f t="shared" si="55"/>
        <v>26.499725002749972</v>
      </c>
      <c r="AI84" s="16" t="b">
        <f t="shared" si="56"/>
        <v>0</v>
      </c>
      <c r="AJ84" s="16" t="str">
        <f t="shared" si="84"/>
        <v/>
      </c>
      <c r="AK84" s="81"/>
      <c r="AL84" s="93">
        <v>6000000</v>
      </c>
      <c r="AM84" s="80">
        <v>218183</v>
      </c>
      <c r="AN84" s="18">
        <f t="shared" si="57"/>
        <v>26.499851042473519</v>
      </c>
      <c r="AO84" s="16" t="b">
        <f t="shared" si="58"/>
        <v>0</v>
      </c>
      <c r="AP84" s="16" t="b">
        <f t="shared" si="59"/>
        <v>1</v>
      </c>
      <c r="AQ84" s="16" t="str">
        <f t="shared" si="101"/>
        <v/>
      </c>
      <c r="AR84" s="81"/>
      <c r="AS84" s="20">
        <v>49014844</v>
      </c>
      <c r="AT84" s="20">
        <v>9329235</v>
      </c>
      <c r="AU84" s="20" t="s">
        <v>3666</v>
      </c>
      <c r="AV84" s="241">
        <v>3.3107099999999998</v>
      </c>
      <c r="AW84" s="20">
        <v>43223123</v>
      </c>
      <c r="AX84" s="20">
        <v>1508127</v>
      </c>
      <c r="AY84" s="243">
        <v>2470072</v>
      </c>
      <c r="AZ84" s="243">
        <v>3848753</v>
      </c>
      <c r="BA84" s="18">
        <v>14540747</v>
      </c>
      <c r="BB84" s="18">
        <v>25581008</v>
      </c>
      <c r="BC84" s="273">
        <v>32639</v>
      </c>
      <c r="BD84" s="273">
        <v>1024095.1295823212</v>
      </c>
      <c r="BE84" s="273">
        <f t="shared" si="99"/>
        <v>2048190.2591646423</v>
      </c>
      <c r="BF84" s="273">
        <f t="shared" si="98"/>
        <v>44247218</v>
      </c>
      <c r="BG84" s="273">
        <f t="shared" si="87"/>
        <v>45271313.259164639</v>
      </c>
      <c r="BH84" s="78"/>
      <c r="BI84" s="78" t="s">
        <v>65</v>
      </c>
      <c r="BJ84" s="77" t="s">
        <v>65</v>
      </c>
      <c r="BK84" s="16" t="b">
        <f t="shared" si="60"/>
        <v>1</v>
      </c>
      <c r="BL84" s="16" t="str">
        <f t="shared" si="61"/>
        <v>ok</v>
      </c>
      <c r="BM84" s="82"/>
      <c r="BN84" s="78"/>
      <c r="BO84" s="77"/>
      <c r="BP84" s="16" t="b">
        <f t="shared" si="88"/>
        <v>1</v>
      </c>
      <c r="BQ84" s="16" t="str">
        <f t="shared" si="89"/>
        <v>ok</v>
      </c>
      <c r="BR84" s="78"/>
      <c r="BS84" s="81" t="s">
        <v>83</v>
      </c>
      <c r="BT84" s="77" t="s">
        <v>83</v>
      </c>
      <c r="BU84" s="16" t="b">
        <f t="shared" si="64"/>
        <v>1</v>
      </c>
      <c r="BV84" s="16" t="str">
        <f t="shared" si="65"/>
        <v>ok</v>
      </c>
      <c r="BW84" s="78"/>
      <c r="BX84" s="78" t="s">
        <v>67</v>
      </c>
      <c r="BY84" s="77" t="s">
        <v>67</v>
      </c>
      <c r="BZ84" s="16" t="b">
        <f t="shared" si="66"/>
        <v>1</v>
      </c>
      <c r="CA84" s="16" t="str">
        <f t="shared" si="67"/>
        <v>ok</v>
      </c>
      <c r="CB84" s="78"/>
      <c r="CC84" s="78" t="s">
        <v>67</v>
      </c>
      <c r="CD84" s="77" t="s">
        <v>67</v>
      </c>
      <c r="CE84" s="16" t="b">
        <f t="shared" si="68"/>
        <v>1</v>
      </c>
      <c r="CF84" s="16" t="str">
        <f t="shared" si="69"/>
        <v>ok</v>
      </c>
      <c r="CG84" s="78"/>
      <c r="CH84" s="78"/>
      <c r="CI84" s="77"/>
      <c r="CJ84" s="18">
        <f t="shared" si="90"/>
        <v>0</v>
      </c>
      <c r="CK84" s="16" t="b">
        <f t="shared" si="91"/>
        <v>1</v>
      </c>
      <c r="CL84" s="16" t="b">
        <f t="shared" si="92"/>
        <v>1</v>
      </c>
      <c r="CM84" s="16" t="str">
        <f t="shared" si="93"/>
        <v>ok</v>
      </c>
      <c r="CN84" s="78"/>
      <c r="CO84" s="78" t="s">
        <v>78</v>
      </c>
      <c r="CP84" s="83" t="s">
        <v>78</v>
      </c>
      <c r="CQ84" s="16" t="b">
        <f t="shared" si="74"/>
        <v>1</v>
      </c>
      <c r="CR84" s="16" t="str">
        <f t="shared" si="75"/>
        <v>ok</v>
      </c>
      <c r="CS84" s="78"/>
      <c r="CT84" s="48" t="b">
        <f t="shared" si="94"/>
        <v>0</v>
      </c>
      <c r="CU84" s="78"/>
      <c r="CV84" s="38" t="b">
        <f t="shared" si="95"/>
        <v>0</v>
      </c>
      <c r="CW84" s="38"/>
      <c r="CX84" s="38"/>
      <c r="CY84" s="29"/>
      <c r="CZ84" s="419">
        <f t="shared" si="96"/>
        <v>5.6105610561056105E-2</v>
      </c>
      <c r="DA84" s="24">
        <f t="shared" si="97"/>
        <v>64379.702190000004</v>
      </c>
    </row>
    <row r="85" spans="1:105" ht="15" x14ac:dyDescent="0.25">
      <c r="A85" s="24"/>
      <c r="B85" s="10" t="s">
        <v>1384</v>
      </c>
      <c r="C85" s="10" t="s">
        <v>1385</v>
      </c>
      <c r="D85" s="48" t="s">
        <v>1386</v>
      </c>
      <c r="E85" s="10" t="s">
        <v>1387</v>
      </c>
      <c r="F85" s="11" t="s">
        <v>1388</v>
      </c>
      <c r="G85" s="10" t="s">
        <v>1389</v>
      </c>
      <c r="H85" s="10" t="s">
        <v>1390</v>
      </c>
      <c r="I85" s="10">
        <v>23402</v>
      </c>
      <c r="J85" s="10" t="s">
        <v>1391</v>
      </c>
      <c r="K85" s="10" t="s">
        <v>1392</v>
      </c>
      <c r="L85" s="12">
        <v>39</v>
      </c>
      <c r="M85" s="10" t="s">
        <v>1393</v>
      </c>
      <c r="N85" s="48" t="s">
        <v>1394</v>
      </c>
      <c r="O85" s="13" t="s">
        <v>105</v>
      </c>
      <c r="P85" s="14" t="s">
        <v>105</v>
      </c>
      <c r="Q85" s="15" t="b">
        <f t="shared" si="47"/>
        <v>1</v>
      </c>
      <c r="R85" s="16" t="str">
        <f t="shared" si="48"/>
        <v>ok</v>
      </c>
      <c r="S85" s="13"/>
      <c r="T85" s="13"/>
      <c r="U85" s="17"/>
      <c r="V85" s="18">
        <f t="shared" si="49"/>
        <v>0</v>
      </c>
      <c r="W85" s="19" t="b">
        <f t="shared" si="50"/>
        <v>1</v>
      </c>
      <c r="X85" s="15" t="str">
        <f t="shared" si="86"/>
        <v>ok</v>
      </c>
      <c r="Y85" s="13"/>
      <c r="Z85" s="13">
        <v>1619921</v>
      </c>
      <c r="AA85" s="17">
        <v>1557617</v>
      </c>
      <c r="AB85" s="18">
        <f t="shared" ref="AB85:AB116" si="102">IF(AA85=0,IF(Z85=0,0,1),(Z85-AA85)/AA85)</f>
        <v>3.9999563435684123E-2</v>
      </c>
      <c r="AC85" s="19" t="b">
        <f t="shared" si="53"/>
        <v>1</v>
      </c>
      <c r="AD85" s="19" t="str">
        <f t="shared" si="100"/>
        <v>ok</v>
      </c>
      <c r="AE85" s="13"/>
      <c r="AF85" s="13"/>
      <c r="AG85" s="17"/>
      <c r="AH85" s="18">
        <f t="shared" ref="AH85:AH116" si="103">IF(AG85=0,IF(AF85=0,0,1),(AF85-AG85)/AG85)</f>
        <v>0</v>
      </c>
      <c r="AI85" s="15" t="b">
        <f t="shared" ref="AI85:AI116" si="104">IFERROR(IF(AND(AH85&gt;-0.1,AH85&lt;0.1),TRUE,FALSE),FALSE)</f>
        <v>1</v>
      </c>
      <c r="AJ85" s="15" t="str">
        <f t="shared" si="84"/>
        <v>ok</v>
      </c>
      <c r="AK85" s="13"/>
      <c r="AL85" s="13"/>
      <c r="AM85" s="17"/>
      <c r="AN85" s="18">
        <f t="shared" ref="AN85:AN116" si="105">IF(AM85=0,IF(AL85=0,0,1),(AL85-AM85)/AM85)</f>
        <v>0</v>
      </c>
      <c r="AO85" s="15" t="b">
        <f t="shared" ref="AO85:AO116" si="106">IFERROR(IF(AND(AN85&gt;-0.1,AN85&lt;0.1),TRUE,FALSE),FALSE)</f>
        <v>1</v>
      </c>
      <c r="AP85" s="15" t="b">
        <f t="shared" ref="AP85:AP116" si="107">IFERROR(IF(AF85=0,AL85=0,AL85&gt;AF85),FALSE)</f>
        <v>1</v>
      </c>
      <c r="AQ85" s="15" t="str">
        <f t="shared" si="101"/>
        <v>ok</v>
      </c>
      <c r="AR85" s="13"/>
      <c r="AS85" s="20">
        <v>2460953</v>
      </c>
      <c r="AT85" s="20">
        <v>5334540</v>
      </c>
      <c r="AU85" s="20" t="s">
        <v>3667</v>
      </c>
      <c r="AV85" s="241">
        <v>2.61557</v>
      </c>
      <c r="AW85" s="20">
        <v>6841718</v>
      </c>
      <c r="AX85" s="20">
        <v>1934543</v>
      </c>
      <c r="AZ85" s="243" t="s">
        <v>3565</v>
      </c>
      <c r="BA85" s="18">
        <v>1726726</v>
      </c>
      <c r="BB85" s="18">
        <v>8370737</v>
      </c>
      <c r="BC85" s="273">
        <v>7455</v>
      </c>
      <c r="BD85" s="273"/>
      <c r="BE85" s="273">
        <f t="shared" si="99"/>
        <v>0</v>
      </c>
      <c r="BF85" s="273">
        <f t="shared" si="98"/>
        <v>6841718</v>
      </c>
      <c r="BG85" s="273">
        <f t="shared" si="87"/>
        <v>6841718</v>
      </c>
      <c r="BH85" s="13"/>
      <c r="BI85" s="13" t="s">
        <v>71</v>
      </c>
      <c r="BJ85" s="14" t="s">
        <v>71</v>
      </c>
      <c r="BK85" s="15" t="b">
        <f t="shared" si="60"/>
        <v>1</v>
      </c>
      <c r="BL85" s="15" t="str">
        <f t="shared" ref="BL85:BL116" si="108">IF(BK85,"ok","")</f>
        <v>ok</v>
      </c>
      <c r="BM85" s="21"/>
      <c r="BN85" s="13"/>
      <c r="BO85" s="14"/>
      <c r="BP85" s="22" t="b">
        <f t="shared" si="88"/>
        <v>1</v>
      </c>
      <c r="BQ85" s="22" t="str">
        <f t="shared" si="89"/>
        <v>ok</v>
      </c>
      <c r="BR85" s="13"/>
      <c r="BS85" s="13" t="s">
        <v>79</v>
      </c>
      <c r="BT85" s="14" t="s">
        <v>79</v>
      </c>
      <c r="BU85" s="15" t="b">
        <f t="shared" ref="BU85:BU116" si="109">BS85=BT85</f>
        <v>1</v>
      </c>
      <c r="BV85" s="15" t="str">
        <f t="shared" ref="BV85:BV116" si="110">IF(BU85,"ok","")</f>
        <v>ok</v>
      </c>
      <c r="BW85" s="13"/>
      <c r="BX85" s="13" t="s">
        <v>67</v>
      </c>
      <c r="BY85" s="14" t="s">
        <v>67</v>
      </c>
      <c r="BZ85" s="15" t="b">
        <f t="shared" ref="BZ85:BZ116" si="111">BX85=BY85</f>
        <v>1</v>
      </c>
      <c r="CA85" s="15" t="str">
        <f t="shared" ref="CA85:CA116" si="112">IF(BZ85,"ok","")</f>
        <v>ok</v>
      </c>
      <c r="CB85" s="13"/>
      <c r="CC85" s="13" t="s">
        <v>67</v>
      </c>
      <c r="CD85" s="14" t="s">
        <v>67</v>
      </c>
      <c r="CE85" s="15" t="b">
        <f t="shared" ref="CE85:CE116" si="113">CC85=CD85</f>
        <v>1</v>
      </c>
      <c r="CF85" s="15" t="str">
        <f t="shared" ref="CF85:CF116" si="114">IF(CE85,"ok","")</f>
        <v>ok</v>
      </c>
      <c r="CG85" s="13"/>
      <c r="CH85" s="13"/>
      <c r="CI85" s="14"/>
      <c r="CJ85" s="19">
        <f t="shared" si="90"/>
        <v>0</v>
      </c>
      <c r="CK85" s="15" t="b">
        <f t="shared" si="91"/>
        <v>1</v>
      </c>
      <c r="CL85" s="15" t="b">
        <f t="shared" si="92"/>
        <v>1</v>
      </c>
      <c r="CM85" s="15" t="str">
        <f t="shared" si="93"/>
        <v>ok</v>
      </c>
      <c r="CN85" s="13"/>
      <c r="CO85" s="13" t="s">
        <v>78</v>
      </c>
      <c r="CP85" s="14" t="s">
        <v>78</v>
      </c>
      <c r="CQ85" s="15" t="b">
        <f t="shared" si="74"/>
        <v>1</v>
      </c>
      <c r="CR85" s="15" t="str">
        <f t="shared" si="75"/>
        <v>ok</v>
      </c>
      <c r="CS85" s="13"/>
      <c r="CT85" s="13" t="b">
        <f t="shared" si="94"/>
        <v>1</v>
      </c>
      <c r="CU85" s="13"/>
      <c r="CV85" s="12" t="b">
        <f t="shared" si="95"/>
        <v>1</v>
      </c>
      <c r="CW85" s="12"/>
      <c r="CX85" s="12"/>
      <c r="CY85" s="24"/>
      <c r="CZ85" s="419">
        <v>0</v>
      </c>
      <c r="DA85" s="24">
        <f t="shared" si="97"/>
        <v>9954.6996900000013</v>
      </c>
    </row>
    <row r="86" spans="1:105" ht="15" x14ac:dyDescent="0.25">
      <c r="A86" s="29"/>
      <c r="B86" s="48" t="s">
        <v>1395</v>
      </c>
      <c r="C86" s="48" t="s">
        <v>1396</v>
      </c>
      <c r="D86" s="48" t="s">
        <v>1397</v>
      </c>
      <c r="E86" s="48" t="s">
        <v>1398</v>
      </c>
      <c r="F86" s="75" t="s">
        <v>1399</v>
      </c>
      <c r="G86" s="48" t="s">
        <v>1400</v>
      </c>
      <c r="H86" s="48" t="s">
        <v>1401</v>
      </c>
      <c r="I86" s="48">
        <v>83712</v>
      </c>
      <c r="J86" s="48" t="s">
        <v>1402</v>
      </c>
      <c r="K86" s="48" t="s">
        <v>1403</v>
      </c>
      <c r="L86" s="48">
        <v>11</v>
      </c>
      <c r="M86" s="48" t="s">
        <v>1404</v>
      </c>
      <c r="N86" s="48" t="s">
        <v>1405</v>
      </c>
      <c r="O86" s="78" t="s">
        <v>105</v>
      </c>
      <c r="P86" s="77" t="s">
        <v>105</v>
      </c>
      <c r="Q86" s="16" t="b">
        <f t="shared" si="47"/>
        <v>1</v>
      </c>
      <c r="R86" s="16" t="str">
        <f t="shared" si="48"/>
        <v>ok</v>
      </c>
      <c r="S86" s="78"/>
      <c r="T86" s="13">
        <v>31300248</v>
      </c>
      <c r="U86" s="80">
        <v>28156980</v>
      </c>
      <c r="V86" s="18">
        <f t="shared" si="49"/>
        <v>0.11163370503512805</v>
      </c>
      <c r="W86" s="18" t="b">
        <f t="shared" si="50"/>
        <v>1</v>
      </c>
      <c r="X86" s="15" t="str">
        <f t="shared" si="86"/>
        <v>ok</v>
      </c>
      <c r="Y86" s="81"/>
      <c r="Z86" s="88">
        <v>1347542</v>
      </c>
      <c r="AA86" s="80">
        <v>1132931.6000000001</v>
      </c>
      <c r="AB86" s="18">
        <f t="shared" si="102"/>
        <v>0.18942926474996363</v>
      </c>
      <c r="AC86" s="18" t="b">
        <f t="shared" si="53"/>
        <v>0</v>
      </c>
      <c r="AD86" s="19" t="str">
        <f t="shared" si="100"/>
        <v/>
      </c>
      <c r="AE86" s="78"/>
      <c r="AF86" s="93">
        <v>0</v>
      </c>
      <c r="AG86" s="80">
        <v>0</v>
      </c>
      <c r="AH86" s="18">
        <f t="shared" si="103"/>
        <v>0</v>
      </c>
      <c r="AI86" s="16" t="b">
        <f t="shared" si="104"/>
        <v>1</v>
      </c>
      <c r="AJ86" s="16" t="str">
        <f t="shared" si="84"/>
        <v>ok</v>
      </c>
      <c r="AK86" s="78"/>
      <c r="AL86" s="93">
        <v>0</v>
      </c>
      <c r="AM86" s="80">
        <v>0</v>
      </c>
      <c r="AN86" s="18">
        <f t="shared" si="105"/>
        <v>0</v>
      </c>
      <c r="AO86" s="16" t="b">
        <f t="shared" si="106"/>
        <v>1</v>
      </c>
      <c r="AP86" s="16" t="b">
        <f t="shared" si="107"/>
        <v>1</v>
      </c>
      <c r="AQ86" s="16" t="str">
        <f t="shared" si="101"/>
        <v>ok</v>
      </c>
      <c r="AR86" s="78"/>
      <c r="AS86" s="20">
        <v>63960790</v>
      </c>
      <c r="AT86" s="20">
        <v>31099000</v>
      </c>
      <c r="AU86" s="20" t="s">
        <v>3668</v>
      </c>
      <c r="AV86" s="241">
        <v>8.9959500000000006</v>
      </c>
      <c r="AW86" s="20">
        <v>30471552</v>
      </c>
      <c r="AX86" s="20">
        <v>19048327</v>
      </c>
      <c r="AY86" s="243">
        <v>8626032</v>
      </c>
      <c r="AZ86" s="243">
        <v>9977235</v>
      </c>
      <c r="BA86" s="18">
        <v>84269607</v>
      </c>
      <c r="BB86" s="18">
        <v>90547841</v>
      </c>
      <c r="BC86" s="273">
        <v>83207</v>
      </c>
      <c r="BD86" s="273">
        <v>1169785.1518820866</v>
      </c>
      <c r="BE86" s="273">
        <f t="shared" si="99"/>
        <v>2339570.3037641733</v>
      </c>
      <c r="BF86" s="273">
        <f t="shared" si="98"/>
        <v>31641337</v>
      </c>
      <c r="BG86" s="273">
        <f t="shared" si="87"/>
        <v>32811122.303764172</v>
      </c>
      <c r="BH86" s="78"/>
      <c r="BI86" s="78" t="s">
        <v>65</v>
      </c>
      <c r="BJ86" s="77" t="s">
        <v>65</v>
      </c>
      <c r="BK86" s="16" t="b">
        <f t="shared" si="60"/>
        <v>1</v>
      </c>
      <c r="BL86" s="16" t="str">
        <f t="shared" si="108"/>
        <v>ok</v>
      </c>
      <c r="BM86" s="82"/>
      <c r="BN86" s="78"/>
      <c r="BO86" s="77"/>
      <c r="BP86" s="16" t="b">
        <f t="shared" si="88"/>
        <v>1</v>
      </c>
      <c r="BQ86" s="16" t="str">
        <f t="shared" si="89"/>
        <v>ok</v>
      </c>
      <c r="BR86" s="78"/>
      <c r="BS86" s="78" t="s">
        <v>79</v>
      </c>
      <c r="BT86" s="77" t="s">
        <v>79</v>
      </c>
      <c r="BU86" s="16" t="b">
        <f t="shared" si="109"/>
        <v>1</v>
      </c>
      <c r="BV86" s="16" t="str">
        <f t="shared" si="110"/>
        <v>ok</v>
      </c>
      <c r="BW86" s="78"/>
      <c r="BX86" s="78" t="s">
        <v>67</v>
      </c>
      <c r="BY86" s="77" t="s">
        <v>67</v>
      </c>
      <c r="BZ86" s="16" t="b">
        <f t="shared" si="111"/>
        <v>1</v>
      </c>
      <c r="CA86" s="16" t="str">
        <f t="shared" si="112"/>
        <v>ok</v>
      </c>
      <c r="CB86" s="78"/>
      <c r="CC86" s="78" t="s">
        <v>67</v>
      </c>
      <c r="CD86" s="77" t="s">
        <v>67</v>
      </c>
      <c r="CE86" s="16" t="b">
        <f t="shared" si="113"/>
        <v>1</v>
      </c>
      <c r="CF86" s="16" t="str">
        <f t="shared" si="114"/>
        <v>ok</v>
      </c>
      <c r="CG86" s="78"/>
      <c r="CH86" s="78"/>
      <c r="CI86" s="77"/>
      <c r="CJ86" s="18">
        <f t="shared" si="90"/>
        <v>0</v>
      </c>
      <c r="CK86" s="16" t="b">
        <f t="shared" si="91"/>
        <v>1</v>
      </c>
      <c r="CL86" s="16" t="b">
        <f t="shared" si="92"/>
        <v>1</v>
      </c>
      <c r="CM86" s="16" t="str">
        <f t="shared" si="93"/>
        <v>ok</v>
      </c>
      <c r="CN86" s="78"/>
      <c r="CO86" s="78" t="s">
        <v>78</v>
      </c>
      <c r="CP86" s="83" t="s">
        <v>78</v>
      </c>
      <c r="CQ86" s="16" t="b">
        <f t="shared" si="74"/>
        <v>1</v>
      </c>
      <c r="CR86" s="16" t="str">
        <f t="shared" si="75"/>
        <v>ok</v>
      </c>
      <c r="CS86" s="78"/>
      <c r="CT86" s="48" t="b">
        <f t="shared" si="94"/>
        <v>0</v>
      </c>
      <c r="CU86" s="78"/>
      <c r="CV86" s="38" t="b">
        <f t="shared" si="95"/>
        <v>0</v>
      </c>
      <c r="CW86" s="38"/>
      <c r="CX86" s="67"/>
      <c r="CY86" s="29"/>
      <c r="CZ86" s="419">
        <f t="shared" ref="CZ86:CZ91" si="115">COUNTIF(CU:CU,"X")/(COUNTA(E:E)-1)</f>
        <v>5.6105610561056105E-2</v>
      </c>
      <c r="DA86" s="24">
        <f t="shared" si="97"/>
        <v>46038.145335000001</v>
      </c>
    </row>
    <row r="87" spans="1:105" ht="15" x14ac:dyDescent="0.25">
      <c r="A87" s="29"/>
      <c r="B87" s="48" t="s">
        <v>1406</v>
      </c>
      <c r="C87" s="48" t="s">
        <v>1407</v>
      </c>
      <c r="D87" s="48" t="s">
        <v>1408</v>
      </c>
      <c r="E87" s="48" t="s">
        <v>1409</v>
      </c>
      <c r="F87" s="75" t="s">
        <v>1410</v>
      </c>
      <c r="G87" s="48" t="s">
        <v>1411</v>
      </c>
      <c r="H87" s="48" t="s">
        <v>1412</v>
      </c>
      <c r="I87" s="48">
        <v>10350</v>
      </c>
      <c r="J87" s="48" t="s">
        <v>1413</v>
      </c>
      <c r="K87" s="48" t="s">
        <v>1414</v>
      </c>
      <c r="L87" s="48">
        <v>107</v>
      </c>
      <c r="M87" s="48" t="s">
        <v>1415</v>
      </c>
      <c r="N87" s="48" t="s">
        <v>1416</v>
      </c>
      <c r="O87" s="78" t="s">
        <v>105</v>
      </c>
      <c r="P87" s="77" t="s">
        <v>105</v>
      </c>
      <c r="Q87" s="16" t="b">
        <f t="shared" si="47"/>
        <v>1</v>
      </c>
      <c r="R87" s="16" t="str">
        <f t="shared" si="48"/>
        <v>ok</v>
      </c>
      <c r="S87" s="78"/>
      <c r="T87" s="237">
        <v>13517836</v>
      </c>
      <c r="U87" s="80">
        <v>13376076</v>
      </c>
      <c r="V87" s="18">
        <f t="shared" si="49"/>
        <v>1.0598025908345616E-2</v>
      </c>
      <c r="W87" s="18" t="b">
        <f t="shared" si="50"/>
        <v>1</v>
      </c>
      <c r="X87" s="16" t="str">
        <f t="shared" si="86"/>
        <v>ok</v>
      </c>
      <c r="Y87" s="78"/>
      <c r="Z87" s="101">
        <v>1184000</v>
      </c>
      <c r="AA87" s="80">
        <v>1100000</v>
      </c>
      <c r="AB87" s="18">
        <f t="shared" si="102"/>
        <v>7.636363636363637E-2</v>
      </c>
      <c r="AC87" s="18" t="b">
        <f t="shared" si="53"/>
        <v>1</v>
      </c>
      <c r="AD87" s="18" t="s">
        <v>3</v>
      </c>
      <c r="AE87" s="78"/>
      <c r="AF87" s="78"/>
      <c r="AG87" s="80">
        <v>0</v>
      </c>
      <c r="AH87" s="18">
        <f t="shared" si="103"/>
        <v>0</v>
      </c>
      <c r="AI87" s="16" t="b">
        <f t="shared" si="104"/>
        <v>1</v>
      </c>
      <c r="AJ87" s="16" t="str">
        <f t="shared" si="84"/>
        <v>ok</v>
      </c>
      <c r="AK87" s="78"/>
      <c r="AL87" s="78"/>
      <c r="AM87" s="80">
        <v>0</v>
      </c>
      <c r="AN87" s="18">
        <f t="shared" si="105"/>
        <v>0</v>
      </c>
      <c r="AO87" s="16" t="b">
        <f t="shared" si="106"/>
        <v>1</v>
      </c>
      <c r="AP87" s="16" t="b">
        <f t="shared" si="107"/>
        <v>1</v>
      </c>
      <c r="AQ87" s="16" t="str">
        <f t="shared" si="101"/>
        <v>ok</v>
      </c>
      <c r="AR87" s="78"/>
      <c r="AS87" s="20">
        <v>73895208</v>
      </c>
      <c r="AT87" s="20">
        <v>36581148</v>
      </c>
      <c r="AU87" s="20" t="s">
        <v>3669</v>
      </c>
      <c r="AV87" s="241">
        <v>1.58433</v>
      </c>
      <c r="AW87" s="20">
        <v>16751084</v>
      </c>
      <c r="AX87" s="20">
        <v>6857775</v>
      </c>
      <c r="AZ87" s="243" t="s">
        <v>3565</v>
      </c>
      <c r="BA87" s="18">
        <v>45604973</v>
      </c>
      <c r="BB87" s="18">
        <v>74699004</v>
      </c>
      <c r="BC87" s="273">
        <v>80876</v>
      </c>
      <c r="BD87" s="273"/>
      <c r="BE87" s="273">
        <f t="shared" si="99"/>
        <v>0</v>
      </c>
      <c r="BF87" s="273">
        <f t="shared" si="98"/>
        <v>16751084</v>
      </c>
      <c r="BG87" s="273">
        <f t="shared" si="87"/>
        <v>16751084</v>
      </c>
      <c r="BH87" s="78"/>
      <c r="BI87" s="81" t="s">
        <v>71</v>
      </c>
      <c r="BJ87" s="77" t="s">
        <v>71</v>
      </c>
      <c r="BK87" s="16" t="b">
        <f t="shared" si="60"/>
        <v>1</v>
      </c>
      <c r="BL87" s="16" t="str">
        <f t="shared" si="108"/>
        <v>ok</v>
      </c>
      <c r="BM87" s="82"/>
      <c r="BN87" s="78"/>
      <c r="BO87" s="77"/>
      <c r="BP87" s="16" t="b">
        <f t="shared" si="88"/>
        <v>1</v>
      </c>
      <c r="BQ87" s="16" t="str">
        <f t="shared" si="89"/>
        <v>ok</v>
      </c>
      <c r="BR87" s="78"/>
      <c r="BS87" s="78" t="s">
        <v>128</v>
      </c>
      <c r="BT87" s="77" t="s">
        <v>128</v>
      </c>
      <c r="BU87" s="16" t="b">
        <f t="shared" si="109"/>
        <v>1</v>
      </c>
      <c r="BV87" s="16" t="str">
        <f t="shared" si="110"/>
        <v>ok</v>
      </c>
      <c r="BW87" s="78"/>
      <c r="BX87" s="78" t="s">
        <v>67</v>
      </c>
      <c r="BY87" s="77" t="s">
        <v>67</v>
      </c>
      <c r="BZ87" s="16" t="b">
        <f t="shared" si="111"/>
        <v>1</v>
      </c>
      <c r="CA87" s="16" t="str">
        <f t="shared" si="112"/>
        <v>ok</v>
      </c>
      <c r="CB87" s="78"/>
      <c r="CC87" s="78" t="s">
        <v>67</v>
      </c>
      <c r="CD87" s="77" t="s">
        <v>67</v>
      </c>
      <c r="CE87" s="16" t="b">
        <f t="shared" si="113"/>
        <v>1</v>
      </c>
      <c r="CF87" s="16" t="str">
        <f t="shared" si="114"/>
        <v>ok</v>
      </c>
      <c r="CG87" s="78"/>
      <c r="CH87" s="78"/>
      <c r="CI87" s="77">
        <v>0</v>
      </c>
      <c r="CJ87" s="18">
        <f t="shared" si="90"/>
        <v>0</v>
      </c>
      <c r="CK87" s="16" t="b">
        <f t="shared" si="91"/>
        <v>1</v>
      </c>
      <c r="CL87" s="16" t="b">
        <f t="shared" si="92"/>
        <v>1</v>
      </c>
      <c r="CM87" s="16" t="str">
        <f t="shared" si="93"/>
        <v>ok</v>
      </c>
      <c r="CN87" s="78"/>
      <c r="CO87" s="81" t="s">
        <v>78</v>
      </c>
      <c r="CP87" s="83" t="s">
        <v>78</v>
      </c>
      <c r="CQ87" s="16" t="b">
        <f t="shared" si="74"/>
        <v>1</v>
      </c>
      <c r="CR87" s="16" t="str">
        <f t="shared" si="75"/>
        <v>ok</v>
      </c>
      <c r="CS87" s="78"/>
      <c r="CT87" s="78" t="b">
        <f t="shared" si="94"/>
        <v>1</v>
      </c>
      <c r="CU87" s="78"/>
      <c r="CV87" s="38" t="b">
        <f t="shared" si="95"/>
        <v>1</v>
      </c>
      <c r="CW87" s="38"/>
      <c r="CX87" s="38"/>
      <c r="CY87" s="29"/>
      <c r="CZ87" s="419">
        <f t="shared" si="115"/>
        <v>5.6105610561056105E-2</v>
      </c>
      <c r="DA87" s="24">
        <f t="shared" si="97"/>
        <v>24372.827220000003</v>
      </c>
    </row>
    <row r="88" spans="1:105" ht="23.45" customHeight="1" x14ac:dyDescent="0.25">
      <c r="A88" s="29"/>
      <c r="B88" s="48" t="s">
        <v>1417</v>
      </c>
      <c r="C88" s="102" t="s">
        <v>1418</v>
      </c>
      <c r="D88" s="48" t="s">
        <v>1419</v>
      </c>
      <c r="E88" s="102" t="s">
        <v>1420</v>
      </c>
      <c r="F88" s="103" t="s">
        <v>1421</v>
      </c>
      <c r="G88" s="102" t="s">
        <v>1422</v>
      </c>
      <c r="H88" s="102" t="s">
        <v>1423</v>
      </c>
      <c r="I88" s="102">
        <v>75489</v>
      </c>
      <c r="J88" s="102" t="s">
        <v>1424</v>
      </c>
      <c r="K88" s="102" t="s">
        <v>1425</v>
      </c>
      <c r="L88" s="102">
        <v>238</v>
      </c>
      <c r="M88" s="102" t="s">
        <v>1426</v>
      </c>
      <c r="N88" s="48" t="s">
        <v>1427</v>
      </c>
      <c r="O88" s="78" t="s">
        <v>105</v>
      </c>
      <c r="P88" s="104" t="s">
        <v>105</v>
      </c>
      <c r="Q88" s="16" t="b">
        <f t="shared" si="47"/>
        <v>1</v>
      </c>
      <c r="R88" s="16" t="str">
        <f t="shared" si="48"/>
        <v>ok</v>
      </c>
      <c r="S88" s="78"/>
      <c r="T88" s="13"/>
      <c r="U88" s="105">
        <v>0</v>
      </c>
      <c r="V88" s="18">
        <f t="shared" si="49"/>
        <v>0</v>
      </c>
      <c r="W88" s="18" t="b">
        <f t="shared" si="50"/>
        <v>1</v>
      </c>
      <c r="X88" s="16" t="str">
        <f t="shared" si="86"/>
        <v>ok</v>
      </c>
      <c r="Y88" s="81"/>
      <c r="Z88" s="101">
        <v>1135732.08</v>
      </c>
      <c r="AA88" s="80">
        <v>1077627</v>
      </c>
      <c r="AB88" s="18">
        <f t="shared" si="102"/>
        <v>5.3919473064427743E-2</v>
      </c>
      <c r="AC88" s="18" t="b">
        <f t="shared" si="53"/>
        <v>1</v>
      </c>
      <c r="AD88" s="18" t="s">
        <v>3</v>
      </c>
      <c r="AE88" s="78"/>
      <c r="AF88" s="88">
        <v>190000</v>
      </c>
      <c r="AG88" s="80">
        <v>190000</v>
      </c>
      <c r="AH88" s="18">
        <f t="shared" si="103"/>
        <v>0</v>
      </c>
      <c r="AI88" s="16" t="b">
        <f t="shared" si="104"/>
        <v>1</v>
      </c>
      <c r="AJ88" s="16" t="str">
        <f t="shared" si="84"/>
        <v>ok</v>
      </c>
      <c r="AK88" s="78"/>
      <c r="AL88" s="88">
        <v>230000</v>
      </c>
      <c r="AM88" s="80">
        <v>230000</v>
      </c>
      <c r="AN88" s="18">
        <f t="shared" si="105"/>
        <v>0</v>
      </c>
      <c r="AO88" s="16" t="b">
        <f t="shared" si="106"/>
        <v>1</v>
      </c>
      <c r="AP88" s="16" t="b">
        <f t="shared" si="107"/>
        <v>1</v>
      </c>
      <c r="AQ88" s="16" t="str">
        <f t="shared" si="101"/>
        <v>ok</v>
      </c>
      <c r="AR88" s="78"/>
      <c r="AS88" s="20">
        <v>4198313</v>
      </c>
      <c r="AT88" s="20">
        <v>4320722</v>
      </c>
      <c r="AU88" s="20" t="s">
        <v>3670</v>
      </c>
      <c r="AV88" s="241">
        <v>8.9900300000000009</v>
      </c>
      <c r="AW88" s="20">
        <v>8013873</v>
      </c>
      <c r="AX88" s="20">
        <v>9524761</v>
      </c>
      <c r="AY88" s="243">
        <v>234770</v>
      </c>
      <c r="AZ88" s="243">
        <v>291352</v>
      </c>
      <c r="BA88" s="18">
        <v>9296334</v>
      </c>
      <c r="BB88" s="18">
        <v>1102259</v>
      </c>
      <c r="BC88" s="273">
        <v>3022</v>
      </c>
      <c r="BD88" s="273">
        <v>121975.5692271252</v>
      </c>
      <c r="BE88" s="273">
        <f t="shared" si="99"/>
        <v>243951.13845425041</v>
      </c>
      <c r="BF88" s="273">
        <f t="shared" si="98"/>
        <v>8135849</v>
      </c>
      <c r="BG88" s="273">
        <f t="shared" si="87"/>
        <v>8257824.1384542501</v>
      </c>
      <c r="BH88" s="78"/>
      <c r="BI88" s="81" t="s">
        <v>71</v>
      </c>
      <c r="BJ88" s="77" t="s">
        <v>71</v>
      </c>
      <c r="BK88" s="16" t="b">
        <f t="shared" si="60"/>
        <v>1</v>
      </c>
      <c r="BL88" s="16" t="str">
        <f t="shared" si="108"/>
        <v>ok</v>
      </c>
      <c r="BM88" s="82"/>
      <c r="BN88" s="78"/>
      <c r="BO88" s="82"/>
      <c r="BP88" s="16" t="b">
        <f t="shared" si="88"/>
        <v>1</v>
      </c>
      <c r="BQ88" s="16" t="str">
        <f t="shared" si="89"/>
        <v>ok</v>
      </c>
      <c r="BR88" s="78"/>
      <c r="BS88" s="81" t="s">
        <v>83</v>
      </c>
      <c r="BT88" s="77" t="s">
        <v>83</v>
      </c>
      <c r="BU88" s="16" t="b">
        <f t="shared" si="109"/>
        <v>1</v>
      </c>
      <c r="BV88" s="16" t="str">
        <f t="shared" si="110"/>
        <v>ok</v>
      </c>
      <c r="BW88" s="78"/>
      <c r="BX88" s="78" t="s">
        <v>67</v>
      </c>
      <c r="BY88" s="104" t="s">
        <v>67</v>
      </c>
      <c r="BZ88" s="16" t="b">
        <f t="shared" si="111"/>
        <v>1</v>
      </c>
      <c r="CA88" s="16" t="str">
        <f t="shared" si="112"/>
        <v>ok</v>
      </c>
      <c r="CB88" s="78"/>
      <c r="CC88" s="78" t="s">
        <v>67</v>
      </c>
      <c r="CD88" s="104" t="s">
        <v>67</v>
      </c>
      <c r="CE88" s="16" t="b">
        <f t="shared" si="113"/>
        <v>1</v>
      </c>
      <c r="CF88" s="16" t="str">
        <f t="shared" si="114"/>
        <v>ok</v>
      </c>
      <c r="CG88" s="78"/>
      <c r="CH88" s="78"/>
      <c r="CI88" s="82">
        <v>0</v>
      </c>
      <c r="CJ88" s="18">
        <f t="shared" si="90"/>
        <v>0</v>
      </c>
      <c r="CK88" s="16" t="b">
        <f t="shared" si="91"/>
        <v>1</v>
      </c>
      <c r="CL88" s="16" t="b">
        <f t="shared" si="92"/>
        <v>1</v>
      </c>
      <c r="CM88" s="16" t="str">
        <f t="shared" si="93"/>
        <v>ok</v>
      </c>
      <c r="CN88" s="78"/>
      <c r="CO88" s="81" t="s">
        <v>78</v>
      </c>
      <c r="CP88" s="106" t="s">
        <v>78</v>
      </c>
      <c r="CQ88" s="16" t="b">
        <f t="shared" si="74"/>
        <v>1</v>
      </c>
      <c r="CR88" s="16" t="str">
        <f t="shared" si="75"/>
        <v>ok</v>
      </c>
      <c r="CS88" s="78"/>
      <c r="CT88" s="78" t="b">
        <f t="shared" si="94"/>
        <v>1</v>
      </c>
      <c r="CU88" s="78"/>
      <c r="CV88" s="38" t="b">
        <f t="shared" si="95"/>
        <v>1</v>
      </c>
      <c r="CW88" s="29"/>
      <c r="CX88" s="107"/>
      <c r="CY88" s="29"/>
      <c r="CZ88" s="422">
        <f t="shared" si="115"/>
        <v>5.6105610561056105E-2</v>
      </c>
      <c r="DA88" s="24">
        <f t="shared" si="97"/>
        <v>11837.660295</v>
      </c>
    </row>
    <row r="89" spans="1:105" ht="15" x14ac:dyDescent="0.25">
      <c r="A89" s="29"/>
      <c r="B89" s="48" t="s">
        <v>1428</v>
      </c>
      <c r="C89" s="48" t="s">
        <v>1429</v>
      </c>
      <c r="D89" s="48" t="s">
        <v>1430</v>
      </c>
      <c r="E89" s="48" t="s">
        <v>1431</v>
      </c>
      <c r="F89" s="75" t="s">
        <v>1432</v>
      </c>
      <c r="G89" s="48" t="s">
        <v>1433</v>
      </c>
      <c r="H89" s="48" t="s">
        <v>1434</v>
      </c>
      <c r="I89" s="48">
        <v>90336</v>
      </c>
      <c r="J89" s="48" t="s">
        <v>1435</v>
      </c>
      <c r="K89" s="48" t="s">
        <v>1436</v>
      </c>
      <c r="L89" s="48">
        <v>286</v>
      </c>
      <c r="M89" s="48" t="s">
        <v>1437</v>
      </c>
      <c r="N89" s="48" t="s">
        <v>1438</v>
      </c>
      <c r="O89" s="78" t="s">
        <v>105</v>
      </c>
      <c r="P89" s="77" t="s">
        <v>105</v>
      </c>
      <c r="Q89" s="16" t="b">
        <f t="shared" si="47"/>
        <v>1</v>
      </c>
      <c r="R89" s="16" t="str">
        <f t="shared" si="48"/>
        <v>ok</v>
      </c>
      <c r="S89" s="78"/>
      <c r="T89" s="13">
        <v>0</v>
      </c>
      <c r="U89" s="80">
        <v>0</v>
      </c>
      <c r="V89" s="18">
        <f t="shared" si="49"/>
        <v>0</v>
      </c>
      <c r="W89" s="18" t="b">
        <f t="shared" si="50"/>
        <v>1</v>
      </c>
      <c r="X89" s="15" t="str">
        <f t="shared" si="86"/>
        <v>ok</v>
      </c>
      <c r="Y89" s="81"/>
      <c r="Z89" s="94">
        <v>1116180</v>
      </c>
      <c r="AA89" s="80">
        <v>1059788</v>
      </c>
      <c r="AB89" s="18">
        <f t="shared" si="102"/>
        <v>5.3210642128425682E-2</v>
      </c>
      <c r="AC89" s="18" t="b">
        <f t="shared" si="53"/>
        <v>1</v>
      </c>
      <c r="AD89" s="19" t="str">
        <f t="shared" ref="AD89:AD95" si="116">IF(AC89,"ok","")</f>
        <v>ok</v>
      </c>
      <c r="AE89" s="78"/>
      <c r="AF89" s="93">
        <v>0</v>
      </c>
      <c r="AG89" s="80">
        <v>0</v>
      </c>
      <c r="AH89" s="18">
        <f t="shared" si="103"/>
        <v>0</v>
      </c>
      <c r="AI89" s="16" t="b">
        <f t="shared" si="104"/>
        <v>1</v>
      </c>
      <c r="AJ89" s="16" t="str">
        <f t="shared" si="84"/>
        <v>ok</v>
      </c>
      <c r="AK89" s="78"/>
      <c r="AL89" s="93">
        <v>0</v>
      </c>
      <c r="AM89" s="80">
        <v>0</v>
      </c>
      <c r="AN89" s="18">
        <f t="shared" si="105"/>
        <v>0</v>
      </c>
      <c r="AO89" s="16" t="b">
        <f t="shared" si="106"/>
        <v>1</v>
      </c>
      <c r="AP89" s="16" t="b">
        <f t="shared" si="107"/>
        <v>1</v>
      </c>
      <c r="AQ89" s="16" t="str">
        <f t="shared" si="101"/>
        <v>ok</v>
      </c>
      <c r="AR89" s="78"/>
      <c r="AS89" s="20">
        <v>2499522</v>
      </c>
      <c r="AT89" s="20">
        <v>8439169</v>
      </c>
      <c r="AU89" s="20" t="s">
        <v>3671</v>
      </c>
      <c r="AV89" s="241">
        <v>7.6732100000000001</v>
      </c>
      <c r="AW89" s="20">
        <v>1733889</v>
      </c>
      <c r="AX89" s="20" t="s">
        <v>3672</v>
      </c>
      <c r="AY89" s="243">
        <v>55817</v>
      </c>
      <c r="AZ89" s="243">
        <v>8714</v>
      </c>
      <c r="BA89" s="18">
        <v>4598857</v>
      </c>
      <c r="BB89" s="18">
        <v>5031613</v>
      </c>
      <c r="BC89" s="273">
        <v>3713</v>
      </c>
      <c r="BD89" s="273">
        <v>39993.236627280057</v>
      </c>
      <c r="BE89" s="273">
        <f t="shared" si="99"/>
        <v>79986.473254560115</v>
      </c>
      <c r="BF89" s="273">
        <f t="shared" si="98"/>
        <v>1773882</v>
      </c>
      <c r="BG89" s="273">
        <f t="shared" si="87"/>
        <v>1813875.47325456</v>
      </c>
      <c r="BH89" s="78"/>
      <c r="BI89" s="78" t="s">
        <v>71</v>
      </c>
      <c r="BJ89" s="77" t="s">
        <v>71</v>
      </c>
      <c r="BK89" s="16" t="b">
        <f t="shared" si="60"/>
        <v>1</v>
      </c>
      <c r="BL89" s="16" t="str">
        <f t="shared" si="108"/>
        <v>ok</v>
      </c>
      <c r="BM89" s="95"/>
      <c r="BN89" s="78"/>
      <c r="BO89" s="77"/>
      <c r="BP89" s="16" t="b">
        <f t="shared" si="88"/>
        <v>1</v>
      </c>
      <c r="BQ89" s="16" t="str">
        <f t="shared" si="89"/>
        <v>ok</v>
      </c>
      <c r="BR89" s="78"/>
      <c r="BS89" s="78" t="s">
        <v>128</v>
      </c>
      <c r="BT89" s="77" t="s">
        <v>128</v>
      </c>
      <c r="BU89" s="16" t="b">
        <f t="shared" si="109"/>
        <v>1</v>
      </c>
      <c r="BV89" s="16" t="str">
        <f t="shared" si="110"/>
        <v>ok</v>
      </c>
      <c r="BW89" s="78"/>
      <c r="BX89" s="78" t="s">
        <v>67</v>
      </c>
      <c r="BY89" s="77" t="s">
        <v>67</v>
      </c>
      <c r="BZ89" s="16" t="b">
        <f t="shared" si="111"/>
        <v>1</v>
      </c>
      <c r="CA89" s="16" t="str">
        <f t="shared" si="112"/>
        <v>ok</v>
      </c>
      <c r="CB89" s="78"/>
      <c r="CC89" s="78" t="s">
        <v>67</v>
      </c>
      <c r="CD89" s="77" t="s">
        <v>67</v>
      </c>
      <c r="CE89" s="16" t="b">
        <f t="shared" si="113"/>
        <v>1</v>
      </c>
      <c r="CF89" s="16" t="str">
        <f t="shared" si="114"/>
        <v>ok</v>
      </c>
      <c r="CG89" s="78"/>
      <c r="CH89" s="78"/>
      <c r="CI89" s="77"/>
      <c r="CJ89" s="18">
        <f t="shared" si="90"/>
        <v>0</v>
      </c>
      <c r="CK89" s="16" t="b">
        <f t="shared" si="91"/>
        <v>1</v>
      </c>
      <c r="CL89" s="16" t="b">
        <f t="shared" si="92"/>
        <v>1</v>
      </c>
      <c r="CM89" s="16" t="str">
        <f t="shared" si="93"/>
        <v>ok</v>
      </c>
      <c r="CN89" s="78"/>
      <c r="CO89" s="78" t="s">
        <v>78</v>
      </c>
      <c r="CP89" s="83" t="s">
        <v>78</v>
      </c>
      <c r="CQ89" s="16" t="b">
        <f t="shared" si="74"/>
        <v>1</v>
      </c>
      <c r="CR89" s="16" t="str">
        <f t="shared" si="75"/>
        <v>ok</v>
      </c>
      <c r="CS89" s="78"/>
      <c r="CT89" s="48" t="b">
        <f t="shared" si="94"/>
        <v>1</v>
      </c>
      <c r="CU89" s="78"/>
      <c r="CV89" s="38" t="b">
        <f t="shared" si="95"/>
        <v>1</v>
      </c>
      <c r="CW89" s="38"/>
      <c r="CX89" s="38"/>
      <c r="CY89" s="29"/>
      <c r="CZ89" s="419">
        <f t="shared" si="115"/>
        <v>5.6105610561056105E-2</v>
      </c>
      <c r="DA89" s="24">
        <f t="shared" si="97"/>
        <v>2580.9983099999999</v>
      </c>
    </row>
    <row r="90" spans="1:105" ht="25.5" x14ac:dyDescent="0.25">
      <c r="A90" s="29"/>
      <c r="B90" s="48" t="s">
        <v>1439</v>
      </c>
      <c r="C90" s="48" t="s">
        <v>1440</v>
      </c>
      <c r="D90" s="48" t="s">
        <v>1441</v>
      </c>
      <c r="E90" s="48" t="s">
        <v>1442</v>
      </c>
      <c r="F90" s="75" t="s">
        <v>1443</v>
      </c>
      <c r="G90" s="110" t="s">
        <v>1444</v>
      </c>
      <c r="H90" s="48" t="s">
        <v>1445</v>
      </c>
      <c r="I90" s="48">
        <v>54797</v>
      </c>
      <c r="J90" s="48" t="s">
        <v>1446</v>
      </c>
      <c r="K90" s="48" t="s">
        <v>1447</v>
      </c>
      <c r="L90" s="48">
        <v>77</v>
      </c>
      <c r="M90" s="48" t="s">
        <v>1448</v>
      </c>
      <c r="N90" s="48" t="s">
        <v>1449</v>
      </c>
      <c r="O90" s="76" t="s">
        <v>105</v>
      </c>
      <c r="P90" s="77" t="s">
        <v>105</v>
      </c>
      <c r="Q90" s="16" t="b">
        <f t="shared" si="47"/>
        <v>1</v>
      </c>
      <c r="R90" s="16" t="str">
        <f t="shared" si="48"/>
        <v>ok</v>
      </c>
      <c r="S90" s="78"/>
      <c r="T90" s="13">
        <v>797000</v>
      </c>
      <c r="U90" s="80">
        <v>631574</v>
      </c>
      <c r="V90" s="18">
        <f t="shared" si="49"/>
        <v>0.26192655175798879</v>
      </c>
      <c r="W90" s="18" t="b">
        <f t="shared" si="50"/>
        <v>0</v>
      </c>
      <c r="X90" s="16" t="str">
        <f t="shared" si="86"/>
        <v/>
      </c>
      <c r="Y90" s="81"/>
      <c r="Z90" s="88">
        <v>1102000</v>
      </c>
      <c r="AA90" s="80">
        <v>993490</v>
      </c>
      <c r="AB90" s="18">
        <f t="shared" si="102"/>
        <v>0.10922102889812681</v>
      </c>
      <c r="AC90" s="18" t="b">
        <f t="shared" si="53"/>
        <v>0</v>
      </c>
      <c r="AD90" s="18" t="str">
        <f t="shared" si="116"/>
        <v/>
      </c>
      <c r="AE90" s="81"/>
      <c r="AF90" s="88"/>
      <c r="AG90" s="80"/>
      <c r="AH90" s="18">
        <f t="shared" si="103"/>
        <v>0</v>
      </c>
      <c r="AI90" s="16" t="b">
        <f t="shared" si="104"/>
        <v>1</v>
      </c>
      <c r="AJ90" s="16" t="str">
        <f t="shared" si="84"/>
        <v>ok</v>
      </c>
      <c r="AK90" s="78"/>
      <c r="AL90" s="88"/>
      <c r="AM90" s="80"/>
      <c r="AN90" s="18">
        <f t="shared" si="105"/>
        <v>0</v>
      </c>
      <c r="AO90" s="16" t="b">
        <f t="shared" si="106"/>
        <v>1</v>
      </c>
      <c r="AP90" s="16" t="b">
        <f t="shared" si="107"/>
        <v>1</v>
      </c>
      <c r="AQ90" s="16" t="str">
        <f t="shared" si="101"/>
        <v>ok</v>
      </c>
      <c r="AR90" s="78"/>
      <c r="AS90" s="20">
        <v>9062046</v>
      </c>
      <c r="AT90" s="20">
        <v>2775477</v>
      </c>
      <c r="AU90" s="20" t="s">
        <v>3673</v>
      </c>
      <c r="AV90" s="241">
        <v>9.6437200000000001</v>
      </c>
      <c r="AW90" s="20">
        <v>1946366</v>
      </c>
      <c r="AX90" s="20">
        <v>1589988</v>
      </c>
      <c r="AZ90" s="243" t="s">
        <v>3565</v>
      </c>
      <c r="BA90" s="18">
        <v>9684325</v>
      </c>
      <c r="BB90" s="18">
        <v>5333371</v>
      </c>
      <c r="BC90" s="273">
        <v>8249</v>
      </c>
      <c r="BD90" s="273"/>
      <c r="BE90" s="273">
        <f t="shared" si="99"/>
        <v>0</v>
      </c>
      <c r="BF90" s="273">
        <f t="shared" si="98"/>
        <v>1946366</v>
      </c>
      <c r="BG90" s="273">
        <f t="shared" si="87"/>
        <v>1946366</v>
      </c>
      <c r="BH90" s="78"/>
      <c r="BI90" s="78" t="s">
        <v>65</v>
      </c>
      <c r="BJ90" s="77" t="s">
        <v>65</v>
      </c>
      <c r="BK90" s="16" t="b">
        <f t="shared" si="60"/>
        <v>1</v>
      </c>
      <c r="BL90" s="16" t="str">
        <f t="shared" si="108"/>
        <v>ok</v>
      </c>
      <c r="BM90" s="82"/>
      <c r="BN90" s="78"/>
      <c r="BO90" s="77"/>
      <c r="BP90" s="16" t="b">
        <f t="shared" si="88"/>
        <v>1</v>
      </c>
      <c r="BQ90" s="16" t="str">
        <f t="shared" si="89"/>
        <v>ok</v>
      </c>
      <c r="BR90" s="78"/>
      <c r="BS90" s="78" t="s">
        <v>79</v>
      </c>
      <c r="BT90" s="77" t="s">
        <v>79</v>
      </c>
      <c r="BU90" s="16" t="b">
        <f t="shared" si="109"/>
        <v>1</v>
      </c>
      <c r="BV90" s="16" t="str">
        <f t="shared" si="110"/>
        <v>ok</v>
      </c>
      <c r="BW90" s="78"/>
      <c r="BX90" s="78" t="s">
        <v>67</v>
      </c>
      <c r="BY90" s="77" t="s">
        <v>67</v>
      </c>
      <c r="BZ90" s="16" t="b">
        <f t="shared" si="111"/>
        <v>1</v>
      </c>
      <c r="CA90" s="16" t="str">
        <f t="shared" si="112"/>
        <v>ok</v>
      </c>
      <c r="CB90" s="78"/>
      <c r="CC90" s="78" t="s">
        <v>68</v>
      </c>
      <c r="CD90" s="77" t="s">
        <v>67</v>
      </c>
      <c r="CE90" s="16" t="b">
        <f t="shared" si="113"/>
        <v>0</v>
      </c>
      <c r="CF90" s="16" t="str">
        <f t="shared" si="114"/>
        <v/>
      </c>
      <c r="CG90" s="81" t="s">
        <v>212</v>
      </c>
      <c r="CH90" s="78">
        <v>1600</v>
      </c>
      <c r="CI90" s="77"/>
      <c r="CJ90" s="18">
        <f t="shared" si="90"/>
        <v>1</v>
      </c>
      <c r="CK90" s="16" t="b">
        <f t="shared" si="91"/>
        <v>0</v>
      </c>
      <c r="CL90" s="16" t="b">
        <f t="shared" si="92"/>
        <v>1</v>
      </c>
      <c r="CM90" s="16" t="str">
        <f t="shared" si="93"/>
        <v/>
      </c>
      <c r="CN90" s="78" t="s">
        <v>212</v>
      </c>
      <c r="CO90" s="81" t="s">
        <v>84</v>
      </c>
      <c r="CP90" s="77" t="s">
        <v>78</v>
      </c>
      <c r="CQ90" s="16" t="b">
        <f t="shared" si="74"/>
        <v>0</v>
      </c>
      <c r="CR90" s="16" t="str">
        <f t="shared" si="75"/>
        <v/>
      </c>
      <c r="CS90" s="78" t="s">
        <v>212</v>
      </c>
      <c r="CT90" s="78" t="b">
        <f t="shared" si="94"/>
        <v>0</v>
      </c>
      <c r="CU90" s="78"/>
      <c r="CV90" s="38" t="b">
        <f t="shared" si="95"/>
        <v>0</v>
      </c>
      <c r="CW90" s="38"/>
      <c r="CX90" s="38"/>
      <c r="CY90" s="29"/>
      <c r="CZ90" s="419">
        <f t="shared" si="115"/>
        <v>5.6105610561056105E-2</v>
      </c>
      <c r="DA90" s="24">
        <f t="shared" si="97"/>
        <v>2831.9625300000002</v>
      </c>
    </row>
    <row r="91" spans="1:105" ht="25.5" x14ac:dyDescent="0.25">
      <c r="A91" s="29"/>
      <c r="B91" s="48" t="s">
        <v>1450</v>
      </c>
      <c r="C91" s="48" t="s">
        <v>1451</v>
      </c>
      <c r="D91" s="48" t="s">
        <v>1452</v>
      </c>
      <c r="E91" s="48" t="s">
        <v>1453</v>
      </c>
      <c r="F91" s="75" t="s">
        <v>1454</v>
      </c>
      <c r="G91" s="48"/>
      <c r="H91" s="48"/>
      <c r="I91" s="48"/>
      <c r="J91" s="48"/>
      <c r="K91" s="48"/>
      <c r="L91" s="48"/>
      <c r="M91" s="48"/>
      <c r="N91" s="48"/>
      <c r="O91" s="78" t="s">
        <v>105</v>
      </c>
      <c r="P91" s="77" t="s">
        <v>105</v>
      </c>
      <c r="Q91" s="16" t="b">
        <f t="shared" si="47"/>
        <v>1</v>
      </c>
      <c r="R91" s="16" t="str">
        <f t="shared" si="48"/>
        <v>ok</v>
      </c>
      <c r="S91" s="78"/>
      <c r="T91" s="24">
        <v>1812060</v>
      </c>
      <c r="U91" s="80">
        <v>1794119</v>
      </c>
      <c r="V91" s="18">
        <f t="shared" si="49"/>
        <v>9.9998940984405166E-3</v>
      </c>
      <c r="W91" s="18" t="b">
        <f t="shared" si="50"/>
        <v>1</v>
      </c>
      <c r="X91" s="15" t="str">
        <f t="shared" si="86"/>
        <v>ok</v>
      </c>
      <c r="Y91" s="78"/>
      <c r="Z91" s="93">
        <v>1040525</v>
      </c>
      <c r="AA91" s="80">
        <v>1000505</v>
      </c>
      <c r="AB91" s="18">
        <f t="shared" si="102"/>
        <v>3.9999800100949022E-2</v>
      </c>
      <c r="AC91" s="18" t="b">
        <f t="shared" si="53"/>
        <v>1</v>
      </c>
      <c r="AD91" s="19" t="str">
        <f t="shared" si="116"/>
        <v>ok</v>
      </c>
      <c r="AE91" s="78"/>
      <c r="AF91" s="93">
        <v>821066</v>
      </c>
      <c r="AG91" s="80">
        <v>474360</v>
      </c>
      <c r="AH91" s="18">
        <f t="shared" si="103"/>
        <v>0.73089214942237968</v>
      </c>
      <c r="AI91" s="16" t="b">
        <f t="shared" si="104"/>
        <v>0</v>
      </c>
      <c r="AJ91" s="16" t="str">
        <f t="shared" si="84"/>
        <v/>
      </c>
      <c r="AK91" s="81"/>
      <c r="AL91" s="93">
        <v>2283472</v>
      </c>
      <c r="AM91" s="80">
        <v>842335</v>
      </c>
      <c r="AN91" s="18">
        <f t="shared" si="105"/>
        <v>1.7108834371123127</v>
      </c>
      <c r="AO91" s="16" t="b">
        <f t="shared" si="106"/>
        <v>0</v>
      </c>
      <c r="AP91" s="16" t="b">
        <f t="shared" si="107"/>
        <v>1</v>
      </c>
      <c r="AQ91" s="16" t="str">
        <f t="shared" si="101"/>
        <v/>
      </c>
      <c r="AR91" s="81"/>
      <c r="AS91" s="20" t="s">
        <v>3674</v>
      </c>
      <c r="AT91" s="20">
        <v>8217353</v>
      </c>
      <c r="AU91" s="20" t="s">
        <v>3675</v>
      </c>
      <c r="AV91" s="241">
        <v>6.3825099999999999</v>
      </c>
      <c r="AW91" s="20">
        <v>7025216</v>
      </c>
      <c r="AX91" s="20">
        <v>2227631</v>
      </c>
      <c r="AY91" s="243">
        <v>549935</v>
      </c>
      <c r="AZ91" s="243">
        <v>210246</v>
      </c>
      <c r="BA91" s="18" t="s">
        <v>3676</v>
      </c>
      <c r="BB91" s="18">
        <v>7398262</v>
      </c>
      <c r="BC91" s="273" t="s">
        <v>3677</v>
      </c>
      <c r="BD91" s="273">
        <v>326696.19973299501</v>
      </c>
      <c r="BE91" s="273">
        <f t="shared" si="99"/>
        <v>653392.39946599002</v>
      </c>
      <c r="BF91" s="273">
        <f t="shared" si="98"/>
        <v>7351912</v>
      </c>
      <c r="BG91" s="273">
        <f t="shared" si="87"/>
        <v>7678608.3994659903</v>
      </c>
      <c r="BH91" s="78"/>
      <c r="BI91" s="78" t="s">
        <v>65</v>
      </c>
      <c r="BJ91" s="77" t="s">
        <v>65</v>
      </c>
      <c r="BK91" s="16" t="b">
        <f t="shared" si="60"/>
        <v>1</v>
      </c>
      <c r="BL91" s="16" t="str">
        <f t="shared" si="108"/>
        <v>ok</v>
      </c>
      <c r="BM91" s="82"/>
      <c r="BN91" s="78"/>
      <c r="BO91" s="77"/>
      <c r="BP91" s="16" t="b">
        <f t="shared" si="88"/>
        <v>1</v>
      </c>
      <c r="BQ91" s="16" t="str">
        <f t="shared" si="89"/>
        <v>ok</v>
      </c>
      <c r="BR91" s="78"/>
      <c r="BS91" s="81" t="s">
        <v>83</v>
      </c>
      <c r="BT91" s="77" t="s">
        <v>83</v>
      </c>
      <c r="BU91" s="16" t="b">
        <f t="shared" si="109"/>
        <v>1</v>
      </c>
      <c r="BV91" s="16" t="str">
        <f t="shared" si="110"/>
        <v>ok</v>
      </c>
      <c r="BW91" s="78"/>
      <c r="BX91" s="78" t="s">
        <v>67</v>
      </c>
      <c r="BY91" s="77" t="s">
        <v>67</v>
      </c>
      <c r="BZ91" s="16" t="b">
        <f t="shared" si="111"/>
        <v>1</v>
      </c>
      <c r="CA91" s="16" t="str">
        <f t="shared" si="112"/>
        <v>ok</v>
      </c>
      <c r="CB91" s="78"/>
      <c r="CC91" s="78" t="s">
        <v>67</v>
      </c>
      <c r="CD91" s="77" t="s">
        <v>67</v>
      </c>
      <c r="CE91" s="16" t="b">
        <f t="shared" si="113"/>
        <v>1</v>
      </c>
      <c r="CF91" s="16" t="str">
        <f t="shared" si="114"/>
        <v>ok</v>
      </c>
      <c r="CG91" s="78"/>
      <c r="CH91" s="78"/>
      <c r="CI91" s="77"/>
      <c r="CJ91" s="18">
        <f t="shared" si="90"/>
        <v>0</v>
      </c>
      <c r="CK91" s="16" t="b">
        <f t="shared" si="91"/>
        <v>1</v>
      </c>
      <c r="CL91" s="16" t="b">
        <f t="shared" si="92"/>
        <v>1</v>
      </c>
      <c r="CM91" s="16" t="str">
        <f t="shared" si="93"/>
        <v>ok</v>
      </c>
      <c r="CN91" s="78"/>
      <c r="CO91" s="78" t="s">
        <v>78</v>
      </c>
      <c r="CP91" s="83" t="s">
        <v>78</v>
      </c>
      <c r="CQ91" s="16" t="b">
        <f t="shared" si="74"/>
        <v>1</v>
      </c>
      <c r="CR91" s="16" t="str">
        <f t="shared" si="75"/>
        <v>ok</v>
      </c>
      <c r="CS91" s="78"/>
      <c r="CT91" s="48" t="b">
        <f t="shared" si="94"/>
        <v>0</v>
      </c>
      <c r="CU91" s="78"/>
      <c r="CV91" s="38" t="b">
        <f t="shared" si="95"/>
        <v>0</v>
      </c>
      <c r="CW91" s="38"/>
      <c r="CX91" s="38"/>
      <c r="CY91" s="29"/>
      <c r="CZ91" s="419">
        <f t="shared" si="115"/>
        <v>5.6105610561056105E-2</v>
      </c>
      <c r="DA91" s="24">
        <f t="shared" si="97"/>
        <v>10697.03196</v>
      </c>
    </row>
    <row r="92" spans="1:105" ht="15" x14ac:dyDescent="0.25">
      <c r="A92" s="8"/>
      <c r="B92" s="10" t="s">
        <v>1455</v>
      </c>
      <c r="C92" s="10" t="s">
        <v>1456</v>
      </c>
      <c r="D92" s="48" t="s">
        <v>1457</v>
      </c>
      <c r="E92" s="10">
        <v>43353</v>
      </c>
      <c r="F92" s="11">
        <v>42</v>
      </c>
      <c r="G92" s="10" t="s">
        <v>1458</v>
      </c>
      <c r="H92" s="10">
        <v>133</v>
      </c>
      <c r="I92" s="10" t="s">
        <v>1459</v>
      </c>
      <c r="J92" s="10" t="s">
        <v>1460</v>
      </c>
      <c r="K92" s="10"/>
      <c r="L92" s="12"/>
      <c r="M92" s="10"/>
      <c r="N92" s="48"/>
      <c r="O92" s="13" t="s">
        <v>105</v>
      </c>
      <c r="P92" s="14" t="s">
        <v>105</v>
      </c>
      <c r="Q92" s="15" t="b">
        <f t="shared" si="47"/>
        <v>1</v>
      </c>
      <c r="R92" s="16" t="str">
        <f t="shared" si="48"/>
        <v>ok</v>
      </c>
      <c r="S92" s="13"/>
      <c r="T92" s="13">
        <v>0</v>
      </c>
      <c r="U92" s="17">
        <v>891878</v>
      </c>
      <c r="V92" s="18">
        <f t="shared" si="49"/>
        <v>-1</v>
      </c>
      <c r="W92" s="19" t="b">
        <f t="shared" si="50"/>
        <v>0</v>
      </c>
      <c r="X92" s="15" t="str">
        <f t="shared" si="86"/>
        <v/>
      </c>
      <c r="Y92" s="20"/>
      <c r="Z92" s="13">
        <v>1004564</v>
      </c>
      <c r="AA92" s="17">
        <v>965927</v>
      </c>
      <c r="AB92" s="18">
        <f t="shared" si="102"/>
        <v>3.9999917178006203E-2</v>
      </c>
      <c r="AC92" s="19" t="b">
        <f t="shared" si="53"/>
        <v>1</v>
      </c>
      <c r="AD92" s="19" t="str">
        <f t="shared" si="116"/>
        <v>ok</v>
      </c>
      <c r="AE92" s="13"/>
      <c r="AF92" s="13"/>
      <c r="AG92" s="17"/>
      <c r="AH92" s="18">
        <f t="shared" si="103"/>
        <v>0</v>
      </c>
      <c r="AI92" s="15" t="b">
        <f t="shared" si="104"/>
        <v>1</v>
      </c>
      <c r="AJ92" s="15" t="str">
        <f t="shared" si="84"/>
        <v>ok</v>
      </c>
      <c r="AK92" s="55"/>
      <c r="AL92" s="13"/>
      <c r="AM92" s="17"/>
      <c r="AN92" s="18">
        <f t="shared" si="105"/>
        <v>0</v>
      </c>
      <c r="AO92" s="15" t="b">
        <f t="shared" si="106"/>
        <v>1</v>
      </c>
      <c r="AP92" s="15" t="b">
        <f t="shared" si="107"/>
        <v>1</v>
      </c>
      <c r="AQ92" s="15" t="str">
        <f t="shared" si="101"/>
        <v>ok</v>
      </c>
      <c r="AR92" s="55"/>
      <c r="AS92" s="20">
        <v>6567500</v>
      </c>
      <c r="AT92" s="20">
        <v>7287620</v>
      </c>
      <c r="AU92" s="20" t="s">
        <v>3678</v>
      </c>
      <c r="AV92" s="241">
        <v>4.9455099999999996</v>
      </c>
      <c r="AW92" s="20">
        <v>1919016</v>
      </c>
      <c r="AX92" s="20">
        <v>9069274</v>
      </c>
      <c r="AZ92" s="243" t="s">
        <v>3565</v>
      </c>
      <c r="BA92" s="18">
        <v>4657415</v>
      </c>
      <c r="BB92" s="18">
        <v>5124564</v>
      </c>
      <c r="BC92" s="273">
        <v>3038</v>
      </c>
      <c r="BD92" s="273"/>
      <c r="BE92" s="273">
        <f t="shared" si="99"/>
        <v>0</v>
      </c>
      <c r="BF92" s="273">
        <f t="shared" si="98"/>
        <v>1919016</v>
      </c>
      <c r="BG92" s="273">
        <f t="shared" si="87"/>
        <v>1919016</v>
      </c>
      <c r="BH92" s="13"/>
      <c r="BI92" s="13" t="s">
        <v>71</v>
      </c>
      <c r="BJ92" s="14" t="s">
        <v>71</v>
      </c>
      <c r="BK92" s="15" t="b">
        <f t="shared" si="60"/>
        <v>1</v>
      </c>
      <c r="BL92" s="15" t="str">
        <f t="shared" si="108"/>
        <v>ok</v>
      </c>
      <c r="BM92" s="21"/>
      <c r="BN92" s="13"/>
      <c r="BO92" s="14"/>
      <c r="BP92" s="22" t="b">
        <f t="shared" si="88"/>
        <v>1</v>
      </c>
      <c r="BQ92" s="22" t="str">
        <f t="shared" si="89"/>
        <v>ok</v>
      </c>
      <c r="BR92" s="13"/>
      <c r="BS92" s="13" t="s">
        <v>79</v>
      </c>
      <c r="BT92" s="14" t="s">
        <v>79</v>
      </c>
      <c r="BU92" s="15" t="b">
        <f t="shared" si="109"/>
        <v>1</v>
      </c>
      <c r="BV92" s="15" t="str">
        <f t="shared" si="110"/>
        <v>ok</v>
      </c>
      <c r="BW92" s="13"/>
      <c r="BX92" s="13" t="s">
        <v>67</v>
      </c>
      <c r="BY92" s="14" t="s">
        <v>67</v>
      </c>
      <c r="BZ92" s="15" t="b">
        <f t="shared" si="111"/>
        <v>1</v>
      </c>
      <c r="CA92" s="15" t="str">
        <f t="shared" si="112"/>
        <v>ok</v>
      </c>
      <c r="CB92" s="13"/>
      <c r="CC92" s="13" t="s">
        <v>67</v>
      </c>
      <c r="CD92" s="14" t="s">
        <v>67</v>
      </c>
      <c r="CE92" s="15" t="b">
        <f t="shared" si="113"/>
        <v>1</v>
      </c>
      <c r="CF92" s="15" t="str">
        <f t="shared" si="114"/>
        <v>ok</v>
      </c>
      <c r="CG92" s="13"/>
      <c r="CH92" s="13"/>
      <c r="CI92" s="14"/>
      <c r="CJ92" s="19">
        <f t="shared" si="90"/>
        <v>0</v>
      </c>
      <c r="CK92" s="15" t="b">
        <f t="shared" si="91"/>
        <v>1</v>
      </c>
      <c r="CL92" s="15" t="b">
        <f t="shared" si="92"/>
        <v>1</v>
      </c>
      <c r="CM92" s="15" t="str">
        <f t="shared" si="93"/>
        <v>ok</v>
      </c>
      <c r="CN92" s="13"/>
      <c r="CO92" s="13" t="s">
        <v>78</v>
      </c>
      <c r="CP92" s="14" t="s">
        <v>78</v>
      </c>
      <c r="CQ92" s="15" t="b">
        <f t="shared" si="74"/>
        <v>1</v>
      </c>
      <c r="CR92" s="15" t="str">
        <f t="shared" si="75"/>
        <v>ok</v>
      </c>
      <c r="CS92" s="13"/>
      <c r="CT92" s="13" t="b">
        <f t="shared" si="94"/>
        <v>0</v>
      </c>
      <c r="CU92" s="13"/>
      <c r="CV92" s="12" t="b">
        <f t="shared" si="95"/>
        <v>0</v>
      </c>
      <c r="CW92" s="12"/>
      <c r="CX92" s="12"/>
      <c r="CY92" s="24"/>
      <c r="CZ92" s="419">
        <v>0</v>
      </c>
      <c r="DA92" s="24">
        <f t="shared" si="97"/>
        <v>2792.1682800000003</v>
      </c>
    </row>
    <row r="93" spans="1:105" ht="25.5" x14ac:dyDescent="0.25">
      <c r="A93" s="29"/>
      <c r="B93" s="48" t="s">
        <v>1461</v>
      </c>
      <c r="C93" s="48" t="s">
        <v>1462</v>
      </c>
      <c r="D93" s="48" t="s">
        <v>1463</v>
      </c>
      <c r="E93" s="48" t="s">
        <v>1464</v>
      </c>
      <c r="F93" s="75" t="s">
        <v>1465</v>
      </c>
      <c r="G93" s="48" t="s">
        <v>1466</v>
      </c>
      <c r="H93" s="48" t="s">
        <v>1467</v>
      </c>
      <c r="I93" s="48">
        <v>84487</v>
      </c>
      <c r="J93" s="48" t="s">
        <v>1468</v>
      </c>
      <c r="K93" s="48" t="s">
        <v>1469</v>
      </c>
      <c r="L93" s="48">
        <v>39</v>
      </c>
      <c r="M93" s="48" t="s">
        <v>1470</v>
      </c>
      <c r="N93" s="48" t="s">
        <v>1471</v>
      </c>
      <c r="O93" s="76" t="s">
        <v>105</v>
      </c>
      <c r="P93" s="77" t="s">
        <v>105</v>
      </c>
      <c r="Q93" s="16" t="b">
        <f t="shared" si="47"/>
        <v>1</v>
      </c>
      <c r="R93" s="16" t="str">
        <f t="shared" si="48"/>
        <v>ok</v>
      </c>
      <c r="S93" s="78"/>
      <c r="T93" s="13"/>
      <c r="U93" s="80"/>
      <c r="V93" s="18">
        <f t="shared" si="49"/>
        <v>0</v>
      </c>
      <c r="W93" s="18" t="b">
        <f t="shared" si="50"/>
        <v>1</v>
      </c>
      <c r="X93" s="16" t="str">
        <f t="shared" si="86"/>
        <v>ok</v>
      </c>
      <c r="Y93" s="78"/>
      <c r="Z93" s="79">
        <v>937120</v>
      </c>
      <c r="AA93" s="80">
        <v>888632</v>
      </c>
      <c r="AB93" s="18">
        <f t="shared" si="102"/>
        <v>5.4564769218304089E-2</v>
      </c>
      <c r="AC93" s="18" t="b">
        <f t="shared" si="53"/>
        <v>1</v>
      </c>
      <c r="AD93" s="18" t="str">
        <f t="shared" si="116"/>
        <v>ok</v>
      </c>
      <c r="AE93" s="78"/>
      <c r="AF93" s="79"/>
      <c r="AG93" s="80"/>
      <c r="AH93" s="18">
        <f t="shared" si="103"/>
        <v>0</v>
      </c>
      <c r="AI93" s="16" t="b">
        <f t="shared" si="104"/>
        <v>1</v>
      </c>
      <c r="AJ93" s="16" t="str">
        <f t="shared" si="84"/>
        <v>ok</v>
      </c>
      <c r="AK93" s="223"/>
      <c r="AL93" s="79"/>
      <c r="AM93" s="80"/>
      <c r="AN93" s="18">
        <f t="shared" si="105"/>
        <v>0</v>
      </c>
      <c r="AO93" s="16" t="b">
        <f t="shared" si="106"/>
        <v>1</v>
      </c>
      <c r="AP93" s="16" t="b">
        <f t="shared" si="107"/>
        <v>1</v>
      </c>
      <c r="AQ93" s="16" t="str">
        <f>IF(AP93,"ok","")</f>
        <v>ok</v>
      </c>
      <c r="AR93" s="223"/>
      <c r="AS93" s="20">
        <v>614025</v>
      </c>
      <c r="AT93" s="20">
        <v>427004</v>
      </c>
      <c r="AU93" s="20" t="s">
        <v>3579</v>
      </c>
      <c r="AV93" s="241">
        <v>1.65279</v>
      </c>
      <c r="AW93" s="20">
        <v>501814</v>
      </c>
      <c r="AX93" s="20">
        <v>580171</v>
      </c>
      <c r="AZ93" s="243" t="s">
        <v>3565</v>
      </c>
      <c r="BA93" s="18">
        <v>42261</v>
      </c>
      <c r="BB93" s="18">
        <v>618557</v>
      </c>
      <c r="BC93" s="273">
        <v>8865</v>
      </c>
      <c r="BD93" s="273"/>
      <c r="BE93" s="273">
        <f t="shared" si="99"/>
        <v>0</v>
      </c>
      <c r="BF93" s="273">
        <f t="shared" si="98"/>
        <v>501814</v>
      </c>
      <c r="BG93" s="273">
        <f t="shared" si="87"/>
        <v>501814</v>
      </c>
      <c r="BH93" s="78"/>
      <c r="BI93" s="81" t="s">
        <v>71</v>
      </c>
      <c r="BJ93" s="77" t="s">
        <v>71</v>
      </c>
      <c r="BK93" s="16" t="b">
        <f t="shared" si="60"/>
        <v>1</v>
      </c>
      <c r="BL93" s="16" t="str">
        <f t="shared" si="108"/>
        <v>ok</v>
      </c>
      <c r="BM93" s="82"/>
      <c r="BN93" s="78"/>
      <c r="BO93" s="77"/>
      <c r="BP93" s="16" t="b">
        <f t="shared" si="88"/>
        <v>1</v>
      </c>
      <c r="BQ93" s="16" t="str">
        <f t="shared" si="89"/>
        <v>ok</v>
      </c>
      <c r="BR93" s="78"/>
      <c r="BS93" s="78" t="s">
        <v>79</v>
      </c>
      <c r="BT93" s="77" t="s">
        <v>79</v>
      </c>
      <c r="BU93" s="16" t="b">
        <f t="shared" si="109"/>
        <v>1</v>
      </c>
      <c r="BV93" s="16" t="str">
        <f t="shared" si="110"/>
        <v>ok</v>
      </c>
      <c r="BW93" s="78"/>
      <c r="BX93" s="78" t="s">
        <v>67</v>
      </c>
      <c r="BY93" s="77" t="s">
        <v>67</v>
      </c>
      <c r="BZ93" s="16" t="b">
        <f t="shared" si="111"/>
        <v>1</v>
      </c>
      <c r="CA93" s="16" t="str">
        <f t="shared" si="112"/>
        <v>ok</v>
      </c>
      <c r="CB93" s="78"/>
      <c r="CC93" s="78" t="s">
        <v>67</v>
      </c>
      <c r="CD93" s="77" t="s">
        <v>67</v>
      </c>
      <c r="CE93" s="16" t="b">
        <f t="shared" si="113"/>
        <v>1</v>
      </c>
      <c r="CF93" s="16" t="str">
        <f t="shared" si="114"/>
        <v>ok</v>
      </c>
      <c r="CG93" s="78"/>
      <c r="CH93" s="78"/>
      <c r="CI93" s="77">
        <v>0</v>
      </c>
      <c r="CJ93" s="18">
        <f t="shared" si="90"/>
        <v>0</v>
      </c>
      <c r="CK93" s="16" t="b">
        <f t="shared" si="91"/>
        <v>1</v>
      </c>
      <c r="CL93" s="16" t="b">
        <f t="shared" si="92"/>
        <v>1</v>
      </c>
      <c r="CM93" s="16" t="str">
        <f t="shared" si="93"/>
        <v>ok</v>
      </c>
      <c r="CN93" s="78"/>
      <c r="CO93" s="78" t="s">
        <v>78</v>
      </c>
      <c r="CP93" s="83" t="s">
        <v>78</v>
      </c>
      <c r="CQ93" s="16" t="b">
        <f t="shared" si="74"/>
        <v>1</v>
      </c>
      <c r="CR93" s="16" t="str">
        <f t="shared" si="75"/>
        <v>ok</v>
      </c>
      <c r="CS93" s="78"/>
      <c r="CT93" s="78" t="b">
        <f t="shared" si="94"/>
        <v>1</v>
      </c>
      <c r="CU93" s="78"/>
      <c r="CV93" s="38" t="b">
        <f t="shared" si="95"/>
        <v>1</v>
      </c>
      <c r="CW93" s="38"/>
      <c r="CX93" s="38"/>
      <c r="CY93" s="29"/>
      <c r="CZ93" s="419">
        <f>COUNTIF(CU:CU,"X")/(COUNTA(E:E)-1)</f>
        <v>5.6105610561056105E-2</v>
      </c>
      <c r="DA93" s="24">
        <f t="shared" si="97"/>
        <v>730.13936999999999</v>
      </c>
    </row>
    <row r="94" spans="1:105" ht="51" x14ac:dyDescent="0.25">
      <c r="A94" s="29"/>
      <c r="B94" s="48" t="s">
        <v>1472</v>
      </c>
      <c r="C94" s="48" t="s">
        <v>1473</v>
      </c>
      <c r="D94" s="48" t="s">
        <v>1474</v>
      </c>
      <c r="E94" s="48" t="s">
        <v>1475</v>
      </c>
      <c r="F94" s="75" t="s">
        <v>1476</v>
      </c>
      <c r="G94" s="48" t="s">
        <v>1477</v>
      </c>
      <c r="H94" s="48" t="s">
        <v>1478</v>
      </c>
      <c r="I94" s="48">
        <v>14825</v>
      </c>
      <c r="J94" s="48" t="s">
        <v>1479</v>
      </c>
      <c r="K94" s="48" t="s">
        <v>1480</v>
      </c>
      <c r="L94" s="48">
        <v>44</v>
      </c>
      <c r="M94" s="48" t="s">
        <v>1481</v>
      </c>
      <c r="N94" s="48" t="s">
        <v>1482</v>
      </c>
      <c r="O94" s="78" t="s">
        <v>105</v>
      </c>
      <c r="P94" s="77" t="s">
        <v>105</v>
      </c>
      <c r="Q94" s="16" t="b">
        <f t="shared" si="47"/>
        <v>1</v>
      </c>
      <c r="R94" s="16" t="str">
        <f t="shared" si="48"/>
        <v>ok</v>
      </c>
      <c r="S94" s="78"/>
      <c r="T94" s="13"/>
      <c r="U94" s="80"/>
      <c r="V94" s="18">
        <f t="shared" si="49"/>
        <v>0</v>
      </c>
      <c r="W94" s="18" t="b">
        <f t="shared" si="50"/>
        <v>1</v>
      </c>
      <c r="X94" s="15" t="s">
        <v>3</v>
      </c>
      <c r="Y94" s="78"/>
      <c r="Z94" s="94">
        <v>916947</v>
      </c>
      <c r="AA94" s="80">
        <v>881680</v>
      </c>
      <c r="AB94" s="18">
        <f t="shared" si="102"/>
        <v>3.9999773160330279E-2</v>
      </c>
      <c r="AC94" s="18" t="b">
        <f t="shared" si="53"/>
        <v>1</v>
      </c>
      <c r="AD94" s="19" t="str">
        <f t="shared" si="116"/>
        <v>ok</v>
      </c>
      <c r="AE94" s="78"/>
      <c r="AF94" s="93"/>
      <c r="AG94" s="80"/>
      <c r="AH94" s="18">
        <f t="shared" si="103"/>
        <v>0</v>
      </c>
      <c r="AI94" s="16" t="b">
        <f t="shared" si="104"/>
        <v>1</v>
      </c>
      <c r="AJ94" s="16" t="str">
        <f t="shared" si="84"/>
        <v>ok</v>
      </c>
      <c r="AK94" s="223"/>
      <c r="AL94" s="93"/>
      <c r="AM94" s="80"/>
      <c r="AN94" s="18">
        <f t="shared" si="105"/>
        <v>0</v>
      </c>
      <c r="AO94" s="16" t="b">
        <f t="shared" si="106"/>
        <v>1</v>
      </c>
      <c r="AP94" s="16" t="b">
        <f t="shared" si="107"/>
        <v>1</v>
      </c>
      <c r="AQ94" s="16" t="str">
        <f>IF(AND(AO94,AP94),"ok","")</f>
        <v>ok</v>
      </c>
      <c r="AR94" s="223"/>
      <c r="AS94" s="20">
        <v>790165</v>
      </c>
      <c r="AT94" s="20">
        <v>659834</v>
      </c>
      <c r="AU94" s="20" t="s">
        <v>3679</v>
      </c>
      <c r="AV94" s="241">
        <v>7.67516</v>
      </c>
      <c r="AW94" s="20">
        <v>960084</v>
      </c>
      <c r="AX94" s="20">
        <v>66423</v>
      </c>
      <c r="AY94" s="243">
        <v>70753</v>
      </c>
      <c r="AZ94" s="243">
        <v>686180</v>
      </c>
      <c r="BA94" s="18">
        <v>890784</v>
      </c>
      <c r="BB94" s="18">
        <v>5697232</v>
      </c>
      <c r="BC94" s="273">
        <v>6397</v>
      </c>
      <c r="BD94" s="273">
        <v>81543.701417628006</v>
      </c>
      <c r="BE94" s="273">
        <f t="shared" si="99"/>
        <v>163087.40283525601</v>
      </c>
      <c r="BF94" s="273">
        <f t="shared" si="98"/>
        <v>1041628</v>
      </c>
      <c r="BG94" s="273">
        <f t="shared" si="87"/>
        <v>1123171.402835256</v>
      </c>
      <c r="BH94" s="78"/>
      <c r="BI94" s="81" t="s">
        <v>215</v>
      </c>
      <c r="BJ94" s="77" t="s">
        <v>215</v>
      </c>
      <c r="BK94" s="16" t="b">
        <f t="shared" si="60"/>
        <v>1</v>
      </c>
      <c r="BL94" s="16" t="str">
        <f t="shared" si="108"/>
        <v>ok</v>
      </c>
      <c r="BM94" s="82"/>
      <c r="BN94" s="81" t="s">
        <v>216</v>
      </c>
      <c r="BO94" s="83" t="s">
        <v>216</v>
      </c>
      <c r="BP94" s="16" t="b">
        <v>1</v>
      </c>
      <c r="BQ94" s="16" t="s">
        <v>3</v>
      </c>
      <c r="BR94" s="78"/>
      <c r="BS94" s="81" t="s">
        <v>83</v>
      </c>
      <c r="BT94" s="77" t="s">
        <v>83</v>
      </c>
      <c r="BU94" s="16" t="b">
        <f t="shared" si="109"/>
        <v>1</v>
      </c>
      <c r="BV94" s="16" t="str">
        <f t="shared" si="110"/>
        <v>ok</v>
      </c>
      <c r="BW94" s="78"/>
      <c r="BX94" s="78" t="s">
        <v>67</v>
      </c>
      <c r="BY94" s="77" t="s">
        <v>67</v>
      </c>
      <c r="BZ94" s="16" t="b">
        <f t="shared" si="111"/>
        <v>1</v>
      </c>
      <c r="CA94" s="16" t="str">
        <f t="shared" si="112"/>
        <v>ok</v>
      </c>
      <c r="CB94" s="78"/>
      <c r="CC94" s="78" t="s">
        <v>67</v>
      </c>
      <c r="CD94" s="77" t="s">
        <v>67</v>
      </c>
      <c r="CE94" s="16" t="b">
        <f t="shared" si="113"/>
        <v>1</v>
      </c>
      <c r="CF94" s="16" t="str">
        <f t="shared" si="114"/>
        <v>ok</v>
      </c>
      <c r="CG94" s="78"/>
      <c r="CH94" s="78"/>
      <c r="CI94" s="77"/>
      <c r="CJ94" s="18">
        <v>0</v>
      </c>
      <c r="CK94" s="16" t="b">
        <v>1</v>
      </c>
      <c r="CL94" s="16" t="b">
        <v>1</v>
      </c>
      <c r="CM94" s="16" t="s">
        <v>3</v>
      </c>
      <c r="CN94" s="78"/>
      <c r="CO94" s="78" t="s">
        <v>78</v>
      </c>
      <c r="CP94" s="83" t="s">
        <v>78</v>
      </c>
      <c r="CQ94" s="16" t="b">
        <f t="shared" si="74"/>
        <v>1</v>
      </c>
      <c r="CR94" s="16" t="str">
        <f t="shared" si="75"/>
        <v>ok</v>
      </c>
      <c r="CS94" s="78"/>
      <c r="CT94" s="48" t="b">
        <v>0</v>
      </c>
      <c r="CU94" s="78"/>
      <c r="CV94" s="38" t="b">
        <v>0</v>
      </c>
      <c r="CW94" s="38"/>
      <c r="CX94" s="67"/>
      <c r="CY94" s="29"/>
      <c r="CZ94" s="419">
        <v>0</v>
      </c>
      <c r="DA94" s="24">
        <f t="shared" si="97"/>
        <v>1515.5687399999999</v>
      </c>
    </row>
    <row r="95" spans="1:105" ht="15" x14ac:dyDescent="0.25">
      <c r="A95" s="29"/>
      <c r="B95" s="48" t="s">
        <v>1483</v>
      </c>
      <c r="C95" s="48" t="s">
        <v>1484</v>
      </c>
      <c r="D95" s="48" t="s">
        <v>1485</v>
      </c>
      <c r="E95" s="48" t="s">
        <v>1486</v>
      </c>
      <c r="F95" s="75" t="s">
        <v>1487</v>
      </c>
      <c r="G95" s="48" t="s">
        <v>1488</v>
      </c>
      <c r="H95" s="48" t="s">
        <v>1489</v>
      </c>
      <c r="I95" s="48">
        <v>61181</v>
      </c>
      <c r="J95" s="48" t="s">
        <v>1490</v>
      </c>
      <c r="K95" s="48" t="s">
        <v>1491</v>
      </c>
      <c r="L95" s="48">
        <v>37</v>
      </c>
      <c r="M95" s="48" t="s">
        <v>1492</v>
      </c>
      <c r="N95" s="48" t="s">
        <v>1493</v>
      </c>
      <c r="O95" s="78" t="s">
        <v>105</v>
      </c>
      <c r="P95" s="77" t="s">
        <v>105</v>
      </c>
      <c r="Q95" s="16" t="b">
        <f t="shared" si="47"/>
        <v>1</v>
      </c>
      <c r="R95" s="16" t="str">
        <f t="shared" si="48"/>
        <v>ok</v>
      </c>
      <c r="S95" s="78"/>
      <c r="T95" s="13"/>
      <c r="U95" s="80">
        <v>0</v>
      </c>
      <c r="V95" s="18">
        <f t="shared" si="49"/>
        <v>0</v>
      </c>
      <c r="W95" s="18" t="b">
        <f t="shared" si="50"/>
        <v>1</v>
      </c>
      <c r="X95" s="16" t="str">
        <f>IF(W95,"ok","")</f>
        <v>ok</v>
      </c>
      <c r="Y95" s="78"/>
      <c r="Z95" s="88">
        <v>815360</v>
      </c>
      <c r="AA95" s="80">
        <v>784000</v>
      </c>
      <c r="AB95" s="18">
        <f t="shared" si="102"/>
        <v>0.04</v>
      </c>
      <c r="AC95" s="18" t="b">
        <f t="shared" si="53"/>
        <v>1</v>
      </c>
      <c r="AD95" s="18" t="str">
        <f t="shared" si="116"/>
        <v>ok</v>
      </c>
      <c r="AE95" s="81"/>
      <c r="AF95" s="88">
        <v>0</v>
      </c>
      <c r="AG95" s="80"/>
      <c r="AH95" s="18">
        <f t="shared" si="103"/>
        <v>0</v>
      </c>
      <c r="AI95" s="16" t="b">
        <f t="shared" si="104"/>
        <v>1</v>
      </c>
      <c r="AJ95" s="16" t="str">
        <f t="shared" si="84"/>
        <v>ok</v>
      </c>
      <c r="AK95" s="221"/>
      <c r="AL95" s="78"/>
      <c r="AM95" s="80"/>
      <c r="AN95" s="18">
        <f t="shared" si="105"/>
        <v>0</v>
      </c>
      <c r="AO95" s="16" t="b">
        <f t="shared" si="106"/>
        <v>1</v>
      </c>
      <c r="AP95" s="16" t="b">
        <f t="shared" si="107"/>
        <v>1</v>
      </c>
      <c r="AQ95" s="16" t="str">
        <f>IF(AND(AO95,AP95),"ok","")</f>
        <v>ok</v>
      </c>
      <c r="AR95" s="223"/>
      <c r="AS95" s="20">
        <v>305751</v>
      </c>
      <c r="AT95" s="20">
        <v>46461</v>
      </c>
      <c r="AU95" s="20" t="s">
        <v>3680</v>
      </c>
      <c r="AV95" s="241">
        <v>9.6159700000000008</v>
      </c>
      <c r="AW95" s="20">
        <v>447519</v>
      </c>
      <c r="AX95" s="20">
        <v>340880</v>
      </c>
      <c r="AY95" s="243">
        <v>3198628</v>
      </c>
      <c r="AZ95" s="243">
        <v>7205215</v>
      </c>
      <c r="BA95" s="18">
        <v>3277940</v>
      </c>
      <c r="BB95" s="18">
        <v>1269266</v>
      </c>
      <c r="BC95" s="273">
        <v>3032</v>
      </c>
      <c r="BD95" s="273">
        <v>1684163</v>
      </c>
      <c r="BE95" s="273">
        <f t="shared" si="99"/>
        <v>3368326</v>
      </c>
      <c r="BF95" s="273">
        <f t="shared" si="98"/>
        <v>2131682</v>
      </c>
      <c r="BG95" s="273">
        <f t="shared" si="87"/>
        <v>3815845</v>
      </c>
      <c r="BH95" s="78"/>
      <c r="BI95" s="81" t="s">
        <v>71</v>
      </c>
      <c r="BJ95" s="77" t="s">
        <v>71</v>
      </c>
      <c r="BK95" s="16" t="b">
        <f t="shared" si="60"/>
        <v>1</v>
      </c>
      <c r="BL95" s="16" t="str">
        <f t="shared" si="108"/>
        <v>ok</v>
      </c>
      <c r="BM95" s="82"/>
      <c r="BN95" s="78"/>
      <c r="BO95" s="77"/>
      <c r="BP95" s="16" t="b">
        <f>IF(BI95="Third-Party storage / Stockage chez un tiers",AND(BN95&lt;&gt;"",BN95=BO95),BN95="")</f>
        <v>1</v>
      </c>
      <c r="BQ95" s="16" t="str">
        <f>IF(BP95,"ok","")</f>
        <v>ok</v>
      </c>
      <c r="BR95" s="78"/>
      <c r="BS95" s="78" t="s">
        <v>128</v>
      </c>
      <c r="BT95" s="77" t="s">
        <v>128</v>
      </c>
      <c r="BU95" s="16" t="b">
        <f t="shared" si="109"/>
        <v>1</v>
      </c>
      <c r="BV95" s="16" t="str">
        <f t="shared" si="110"/>
        <v>ok</v>
      </c>
      <c r="BW95" s="78"/>
      <c r="BX95" s="78" t="s">
        <v>67</v>
      </c>
      <c r="BY95" s="77" t="s">
        <v>67</v>
      </c>
      <c r="BZ95" s="16" t="b">
        <f t="shared" si="111"/>
        <v>1</v>
      </c>
      <c r="CA95" s="16" t="str">
        <f t="shared" si="112"/>
        <v>ok</v>
      </c>
      <c r="CB95" s="78"/>
      <c r="CC95" s="78" t="s">
        <v>67</v>
      </c>
      <c r="CD95" s="77" t="s">
        <v>67</v>
      </c>
      <c r="CE95" s="16" t="b">
        <f t="shared" si="113"/>
        <v>1</v>
      </c>
      <c r="CF95" s="16" t="str">
        <f t="shared" si="114"/>
        <v>ok</v>
      </c>
      <c r="CG95" s="78"/>
      <c r="CH95" s="78"/>
      <c r="CI95" s="77">
        <v>0</v>
      </c>
      <c r="CJ95" s="18">
        <f>IF(CI95=0,IF(CH95=0,0,1),(CH95-CI95)/CI95)</f>
        <v>0</v>
      </c>
      <c r="CK95" s="16" t="b">
        <f>IFERROR(IF(CJ95=0,TRUE,FALSE),FALSE)</f>
        <v>1</v>
      </c>
      <c r="CL95" s="16" t="b">
        <f>IFERROR(IF(OR(CC95="No",CC95=0),CH95=0,CH95&gt;0),FALSE)</f>
        <v>1</v>
      </c>
      <c r="CM95" s="16" t="str">
        <f>IF(AND(CK95,CL95),"ok","")</f>
        <v>ok</v>
      </c>
      <c r="CN95" s="78"/>
      <c r="CO95" s="81" t="s">
        <v>78</v>
      </c>
      <c r="CP95" s="77" t="s">
        <v>78</v>
      </c>
      <c r="CQ95" s="16" t="b">
        <f t="shared" si="74"/>
        <v>1</v>
      </c>
      <c r="CR95" s="16" t="str">
        <f t="shared" si="75"/>
        <v>ok</v>
      </c>
      <c r="CS95" s="78"/>
      <c r="CT95" s="78" t="b">
        <f>AND(OR($BK95=TRUE,$BM95&lt;&gt;""),OR($BP95=TRUE,$BR95&lt;&gt;""),OR($BU95=TRUE,$BW95&lt;&gt;""),OR($Q95=TRUE,$S95&lt;&gt;""),OR($W95=TRUE,$Y95&lt;&gt;""),OR($BZ95=TRUE,$CB95&lt;&gt;""),OR($CE95=TRUE,$CG95&lt;&gt;""),OR($CK95=TRUE,$CN95&lt;&gt;""),$CL95=TRUE,OR($CQ95=TRUE,CS95&lt;&gt;""),OR(AC95=TRUE,AE95&lt;&gt;""),OR(AI95=TRUE,AK95&lt;&gt;""),OR(AO95=TRUE,AR95&lt;&gt;""),AP95=TRUE)</f>
        <v>1</v>
      </c>
      <c r="CU95" s="78"/>
      <c r="CV95" s="38" t="b">
        <f>AND(BL95="ok",BQ95="ok",BV95="ok",R95="ok",X95="ok",CA95="ok",CF95="ok",CM95="ok",CR95="ok",AD95="ok",AJ95="ok",AQ95="ok")</f>
        <v>1</v>
      </c>
      <c r="CW95" s="38"/>
      <c r="CX95" s="67"/>
      <c r="CY95" s="29"/>
      <c r="CZ95" s="419">
        <f>COUNTIF(CU:CU,"X")/(COUNTA(E:E)-1)</f>
        <v>5.6105610561056105E-2</v>
      </c>
      <c r="DA95" s="24">
        <f t="shared" si="97"/>
        <v>3101.5973100000001</v>
      </c>
    </row>
    <row r="96" spans="1:105" ht="15" x14ac:dyDescent="0.25">
      <c r="A96" s="29"/>
      <c r="B96" s="48" t="s">
        <v>1494</v>
      </c>
      <c r="C96" s="48" t="s">
        <v>1495</v>
      </c>
      <c r="D96" s="48" t="s">
        <v>1496</v>
      </c>
      <c r="E96" s="48" t="s">
        <v>1497</v>
      </c>
      <c r="F96" s="75" t="s">
        <v>1498</v>
      </c>
      <c r="G96" s="48" t="s">
        <v>1499</v>
      </c>
      <c r="H96" s="48" t="s">
        <v>1500</v>
      </c>
      <c r="I96" s="48">
        <v>79815</v>
      </c>
      <c r="J96" s="48" t="s">
        <v>1501</v>
      </c>
      <c r="K96" s="48" t="s">
        <v>1502</v>
      </c>
      <c r="L96" s="48">
        <v>99</v>
      </c>
      <c r="M96" s="48" t="s">
        <v>1503</v>
      </c>
      <c r="N96" s="48" t="s">
        <v>1504</v>
      </c>
      <c r="O96" s="78" t="s">
        <v>105</v>
      </c>
      <c r="P96" s="77" t="s">
        <v>105</v>
      </c>
      <c r="Q96" s="16" t="b">
        <f t="shared" si="47"/>
        <v>1</v>
      </c>
      <c r="R96" s="16" t="str">
        <f t="shared" si="48"/>
        <v>ok</v>
      </c>
      <c r="S96" s="78"/>
      <c r="T96" s="13"/>
      <c r="U96" s="80">
        <v>0</v>
      </c>
      <c r="V96" s="18">
        <f t="shared" si="49"/>
        <v>0</v>
      </c>
      <c r="W96" s="18" t="b">
        <f t="shared" si="50"/>
        <v>1</v>
      </c>
      <c r="X96" s="16" t="str">
        <f>IF(W96,"ok","")</f>
        <v>ok</v>
      </c>
      <c r="Y96" s="78"/>
      <c r="Z96" s="101">
        <v>777519</v>
      </c>
      <c r="AA96" s="80">
        <v>747615</v>
      </c>
      <c r="AB96" s="18">
        <f t="shared" si="102"/>
        <v>3.9999197447884272E-2</v>
      </c>
      <c r="AC96" s="18" t="b">
        <f t="shared" si="53"/>
        <v>1</v>
      </c>
      <c r="AD96" s="18" t="s">
        <v>3</v>
      </c>
      <c r="AE96" s="78"/>
      <c r="AF96" s="78"/>
      <c r="AG96" s="80">
        <v>0</v>
      </c>
      <c r="AH96" s="18">
        <f t="shared" si="103"/>
        <v>0</v>
      </c>
      <c r="AI96" s="16" t="b">
        <f t="shared" si="104"/>
        <v>1</v>
      </c>
      <c r="AJ96" s="16" t="str">
        <f t="shared" si="84"/>
        <v>ok</v>
      </c>
      <c r="AK96" s="78"/>
      <c r="AL96" s="78"/>
      <c r="AM96" s="80">
        <v>0</v>
      </c>
      <c r="AN96" s="18">
        <f t="shared" si="105"/>
        <v>0</v>
      </c>
      <c r="AO96" s="16" t="b">
        <f t="shared" si="106"/>
        <v>1</v>
      </c>
      <c r="AP96" s="16" t="b">
        <f t="shared" si="107"/>
        <v>1</v>
      </c>
      <c r="AQ96" s="16" t="str">
        <f>IF(AND(AO96,AP96),"ok","")</f>
        <v>ok</v>
      </c>
      <c r="AR96" s="78"/>
      <c r="AS96" s="20">
        <v>725097</v>
      </c>
      <c r="AT96" s="20">
        <v>375153</v>
      </c>
      <c r="AU96" s="20" t="s">
        <v>3681</v>
      </c>
      <c r="AV96" s="241">
        <v>2.1915</v>
      </c>
      <c r="AW96" s="20">
        <v>910703</v>
      </c>
      <c r="AX96" s="20">
        <v>946405</v>
      </c>
      <c r="AY96" s="243">
        <v>87658</v>
      </c>
      <c r="AZ96" s="243">
        <v>119410</v>
      </c>
      <c r="BA96" s="18">
        <v>149159</v>
      </c>
      <c r="BB96" s="18">
        <v>314401</v>
      </c>
      <c r="BC96" s="273">
        <v>1661</v>
      </c>
      <c r="BD96" s="273">
        <v>71536.567637335262</v>
      </c>
      <c r="BE96" s="273">
        <f t="shared" si="99"/>
        <v>143073.13527467052</v>
      </c>
      <c r="BF96" s="273">
        <f t="shared" si="98"/>
        <v>982240</v>
      </c>
      <c r="BG96" s="273">
        <f t="shared" si="87"/>
        <v>1053776.1352746706</v>
      </c>
      <c r="BH96" s="78"/>
      <c r="BI96" s="81" t="s">
        <v>71</v>
      </c>
      <c r="BJ96" s="77" t="s">
        <v>71</v>
      </c>
      <c r="BK96" s="16" t="b">
        <f t="shared" si="60"/>
        <v>1</v>
      </c>
      <c r="BL96" s="16" t="str">
        <f t="shared" si="108"/>
        <v>ok</v>
      </c>
      <c r="BM96" s="82"/>
      <c r="BN96" s="78"/>
      <c r="BO96" s="77"/>
      <c r="BP96" s="16" t="b">
        <f>IF(BI96="Third-Party storage / Stockage chez un tiers",AND(BN96&lt;&gt;"",BN96=BO96),BN96="")</f>
        <v>1</v>
      </c>
      <c r="BQ96" s="16" t="str">
        <f>IF(BP96,"ok","")</f>
        <v>ok</v>
      </c>
      <c r="BR96" s="78"/>
      <c r="BS96" s="78" t="s">
        <v>128</v>
      </c>
      <c r="BT96" s="77" t="s">
        <v>128</v>
      </c>
      <c r="BU96" s="16" t="b">
        <f t="shared" si="109"/>
        <v>1</v>
      </c>
      <c r="BV96" s="16" t="str">
        <f t="shared" si="110"/>
        <v>ok</v>
      </c>
      <c r="BW96" s="78"/>
      <c r="BX96" s="78" t="s">
        <v>67</v>
      </c>
      <c r="BY96" s="77" t="s">
        <v>67</v>
      </c>
      <c r="BZ96" s="16" t="b">
        <f t="shared" si="111"/>
        <v>1</v>
      </c>
      <c r="CA96" s="16" t="str">
        <f t="shared" si="112"/>
        <v>ok</v>
      </c>
      <c r="CB96" s="78"/>
      <c r="CC96" s="78" t="s">
        <v>67</v>
      </c>
      <c r="CD96" s="77" t="s">
        <v>67</v>
      </c>
      <c r="CE96" s="16" t="b">
        <f t="shared" si="113"/>
        <v>1</v>
      </c>
      <c r="CF96" s="16" t="str">
        <f t="shared" si="114"/>
        <v>ok</v>
      </c>
      <c r="CG96" s="78"/>
      <c r="CH96" s="78"/>
      <c r="CI96" s="77">
        <v>0</v>
      </c>
      <c r="CJ96" s="18">
        <f>IF(CI96=0,IF(CH96=0,0,1),(CH96-CI96)/CI96)</f>
        <v>0</v>
      </c>
      <c r="CK96" s="16" t="b">
        <f>IFERROR(IF(CJ96=0,TRUE,FALSE),FALSE)</f>
        <v>1</v>
      </c>
      <c r="CL96" s="16" t="b">
        <f>IFERROR(IF(OR(CC96="No",CC96=0),CH96=0,CH96&gt;0),FALSE)</f>
        <v>1</v>
      </c>
      <c r="CM96" s="16" t="str">
        <f>IF(AND(CK96,CL96),"ok","")</f>
        <v>ok</v>
      </c>
      <c r="CN96" s="78"/>
      <c r="CO96" s="81" t="s">
        <v>78</v>
      </c>
      <c r="CP96" s="83" t="s">
        <v>78</v>
      </c>
      <c r="CQ96" s="16" t="b">
        <f t="shared" si="74"/>
        <v>1</v>
      </c>
      <c r="CR96" s="16" t="str">
        <f t="shared" si="75"/>
        <v>ok</v>
      </c>
      <c r="CS96" s="78"/>
      <c r="CT96" s="78" t="b">
        <f>AND(OR($BK96=TRUE,$BM96&lt;&gt;""),OR($BP96=TRUE,$BR96&lt;&gt;""),OR($BU96=TRUE,$BW96&lt;&gt;""),OR($Q96=TRUE,$S96&lt;&gt;""),OR($W96=TRUE,$Y96&lt;&gt;""),OR($BZ96=TRUE,$CB96&lt;&gt;""),OR($CE96=TRUE,$CG96&lt;&gt;""),OR($CK96=TRUE,$CN96&lt;&gt;""),$CL96=TRUE,OR($CQ96=TRUE,CS96&lt;&gt;""),OR(AC96=TRUE,AE96&lt;&gt;""),OR(AI96=TRUE,AK96&lt;&gt;""),OR(AO96=TRUE,AR96&lt;&gt;""),AP96=TRUE)</f>
        <v>1</v>
      </c>
      <c r="CU96" s="78"/>
      <c r="CV96" s="38" t="b">
        <f>AND(BL96="ok",BQ96="ok",BV96="ok",R96="ok",X96="ok",CA96="ok",CF96="ok",CM96="ok",CR96="ok",AD96="ok",AJ96="ok",AQ96="ok")</f>
        <v>1</v>
      </c>
      <c r="CW96" s="38"/>
      <c r="CX96" s="38"/>
      <c r="CY96" s="29"/>
      <c r="CZ96" s="419">
        <f>COUNTIF(CU:CU,"X")/(COUNTA(E:E)-1)</f>
        <v>5.6105610561056105E-2</v>
      </c>
      <c r="DA96" s="24">
        <f t="shared" si="97"/>
        <v>1429.1592000000003</v>
      </c>
    </row>
    <row r="97" spans="1:105" ht="38.25" x14ac:dyDescent="0.25">
      <c r="A97" s="64"/>
      <c r="B97" s="48" t="s">
        <v>1505</v>
      </c>
      <c r="C97" s="48" t="s">
        <v>1506</v>
      </c>
      <c r="D97" s="48" t="s">
        <v>1507</v>
      </c>
      <c r="E97" s="48" t="s">
        <v>1508</v>
      </c>
      <c r="F97" s="11" t="s">
        <v>1509</v>
      </c>
      <c r="G97" s="10"/>
      <c r="H97" s="10"/>
      <c r="I97" s="10"/>
      <c r="J97" s="10"/>
      <c r="K97" s="10"/>
      <c r="L97" s="12"/>
      <c r="M97" s="48"/>
      <c r="N97" s="48"/>
      <c r="O97" s="78" t="s">
        <v>105</v>
      </c>
      <c r="P97" s="77"/>
      <c r="Q97" s="16"/>
      <c r="R97" s="16"/>
      <c r="S97" s="87"/>
      <c r="T97" s="13">
        <v>979305</v>
      </c>
      <c r="U97" s="80">
        <v>969609</v>
      </c>
      <c r="V97" s="18">
        <f t="shared" si="49"/>
        <v>9.9999071790794029E-3</v>
      </c>
      <c r="W97" s="18"/>
      <c r="X97" s="15"/>
      <c r="Y97" s="78"/>
      <c r="Z97" s="94">
        <v>692005</v>
      </c>
      <c r="AA97" s="80"/>
      <c r="AB97" s="18">
        <f t="shared" si="102"/>
        <v>1</v>
      </c>
      <c r="AC97" s="18"/>
      <c r="AD97" s="19"/>
      <c r="AE97" s="398"/>
      <c r="AF97" s="93">
        <v>0</v>
      </c>
      <c r="AG97" s="80"/>
      <c r="AH97" s="18">
        <f t="shared" si="103"/>
        <v>0</v>
      </c>
      <c r="AI97" s="16" t="b">
        <f t="shared" si="104"/>
        <v>1</v>
      </c>
      <c r="AJ97" s="16" t="str">
        <f t="shared" si="84"/>
        <v>ok</v>
      </c>
      <c r="AK97" s="78"/>
      <c r="AL97" s="93"/>
      <c r="AM97" s="80"/>
      <c r="AN97" s="18">
        <f t="shared" si="105"/>
        <v>0</v>
      </c>
      <c r="AO97" s="16" t="b">
        <f t="shared" si="106"/>
        <v>1</v>
      </c>
      <c r="AP97" s="16" t="b">
        <f t="shared" si="107"/>
        <v>1</v>
      </c>
      <c r="AQ97" s="16"/>
      <c r="AR97" s="78"/>
      <c r="AS97" s="20">
        <v>2073918</v>
      </c>
      <c r="AT97" s="20">
        <v>405233</v>
      </c>
      <c r="AU97" s="20" t="s">
        <v>3682</v>
      </c>
      <c r="AV97" s="241">
        <v>7.0750200000000003</v>
      </c>
      <c r="AW97" s="20">
        <v>7457113</v>
      </c>
      <c r="AX97" s="20">
        <v>983031</v>
      </c>
      <c r="AY97" s="243">
        <v>918011</v>
      </c>
      <c r="AZ97" s="243">
        <v>151598</v>
      </c>
      <c r="BA97" s="18">
        <v>8218198</v>
      </c>
      <c r="BB97" s="18">
        <v>9027876</v>
      </c>
      <c r="BC97" s="273">
        <v>6857</v>
      </c>
      <c r="BD97" s="273">
        <v>148628.87780460142</v>
      </c>
      <c r="BE97" s="273">
        <f t="shared" si="99"/>
        <v>297257.75560920284</v>
      </c>
      <c r="BF97" s="273">
        <f t="shared" si="98"/>
        <v>7605742</v>
      </c>
      <c r="BG97" s="273">
        <f t="shared" si="87"/>
        <v>7754370.7556092031</v>
      </c>
      <c r="BH97" s="78"/>
      <c r="BI97" s="78" t="s">
        <v>65</v>
      </c>
      <c r="BJ97" s="77"/>
      <c r="BK97" s="16" t="b">
        <f t="shared" si="60"/>
        <v>0</v>
      </c>
      <c r="BL97" s="16" t="str">
        <f t="shared" si="108"/>
        <v/>
      </c>
      <c r="BM97" s="98" t="s">
        <v>108</v>
      </c>
      <c r="BN97" s="78"/>
      <c r="BO97" s="77"/>
      <c r="BP97" s="16" t="b">
        <v>1</v>
      </c>
      <c r="BQ97" s="16" t="s">
        <v>3</v>
      </c>
      <c r="BR97" s="78"/>
      <c r="BS97" s="78" t="s">
        <v>79</v>
      </c>
      <c r="BT97" s="77"/>
      <c r="BU97" s="16" t="b">
        <f t="shared" si="109"/>
        <v>0</v>
      </c>
      <c r="BV97" s="16" t="str">
        <f t="shared" si="110"/>
        <v/>
      </c>
      <c r="BW97" s="81" t="s">
        <v>221</v>
      </c>
      <c r="BX97" s="78" t="s">
        <v>67</v>
      </c>
      <c r="BY97" s="77"/>
      <c r="BZ97" s="16" t="b">
        <f t="shared" si="111"/>
        <v>0</v>
      </c>
      <c r="CA97" s="16" t="str">
        <f t="shared" si="112"/>
        <v/>
      </c>
      <c r="CB97" s="81" t="s">
        <v>221</v>
      </c>
      <c r="CC97" s="78" t="s">
        <v>67</v>
      </c>
      <c r="CD97" s="77"/>
      <c r="CE97" s="16" t="b">
        <f t="shared" si="113"/>
        <v>0</v>
      </c>
      <c r="CF97" s="16" t="str">
        <f t="shared" si="114"/>
        <v/>
      </c>
      <c r="CG97" s="81" t="s">
        <v>221</v>
      </c>
      <c r="CH97" s="78"/>
      <c r="CI97" s="77"/>
      <c r="CJ97" s="18"/>
      <c r="CK97" s="16" t="b">
        <v>1</v>
      </c>
      <c r="CL97" s="16" t="b">
        <v>1</v>
      </c>
      <c r="CM97" s="16" t="s">
        <v>3</v>
      </c>
      <c r="CN97" s="81" t="s">
        <v>221</v>
      </c>
      <c r="CO97" s="78" t="s">
        <v>78</v>
      </c>
      <c r="CP97" s="83"/>
      <c r="CQ97" s="16"/>
      <c r="CR97" s="16"/>
      <c r="CS97" s="78"/>
      <c r="CT97" s="48"/>
      <c r="CU97" s="78"/>
      <c r="CV97" s="38"/>
      <c r="CW97" s="38"/>
      <c r="CX97" s="67"/>
      <c r="CY97" s="29"/>
      <c r="CZ97" s="419"/>
      <c r="DA97" s="24">
        <f t="shared" si="97"/>
        <v>11066.354610000002</v>
      </c>
    </row>
    <row r="98" spans="1:105" ht="15" x14ac:dyDescent="0.25">
      <c r="A98" s="64"/>
      <c r="B98" s="48" t="s">
        <v>1510</v>
      </c>
      <c r="C98" s="48" t="s">
        <v>1511</v>
      </c>
      <c r="D98" s="48" t="s">
        <v>1512</v>
      </c>
      <c r="E98" s="48">
        <v>71023</v>
      </c>
      <c r="F98" s="75" t="s">
        <v>1513</v>
      </c>
      <c r="G98" s="48" t="s">
        <v>1514</v>
      </c>
      <c r="H98" s="48">
        <v>12</v>
      </c>
      <c r="I98" s="48" t="s">
        <v>1515</v>
      </c>
      <c r="J98" s="48" t="s">
        <v>1516</v>
      </c>
      <c r="K98" s="48"/>
      <c r="L98" s="48"/>
      <c r="M98" s="48"/>
      <c r="N98" s="48"/>
      <c r="O98" s="78" t="s">
        <v>105</v>
      </c>
      <c r="P98" s="77" t="s">
        <v>105</v>
      </c>
      <c r="Q98" s="16" t="b">
        <f t="shared" ref="Q98:Q124" si="117">O98=P98</f>
        <v>1</v>
      </c>
      <c r="R98" s="16" t="str">
        <f t="shared" ref="R98:R124" si="118">IF(Q98,"ok","")</f>
        <v>ok</v>
      </c>
      <c r="S98" s="78"/>
      <c r="T98" s="13">
        <v>282000</v>
      </c>
      <c r="U98" s="80">
        <v>302000</v>
      </c>
      <c r="V98" s="18">
        <f t="shared" si="49"/>
        <v>-6.6225165562913912E-2</v>
      </c>
      <c r="W98" s="18" t="b">
        <f t="shared" ref="W98:W124" si="119">IFERROR(IF(AND(V98&gt;-0.15,V98&lt;0.15),TRUE,FALSE),FALSE)</f>
        <v>1</v>
      </c>
      <c r="X98" s="16" t="str">
        <f>IF(W98,"ok","")</f>
        <v>ok</v>
      </c>
      <c r="Y98" s="78"/>
      <c r="Z98" s="101">
        <v>687867</v>
      </c>
      <c r="AA98" s="80">
        <v>618142</v>
      </c>
      <c r="AB98" s="18">
        <f t="shared" si="102"/>
        <v>0.11279770667581235</v>
      </c>
      <c r="AC98" s="18" t="b">
        <f t="shared" ref="AC98:AC124" si="120">IFERROR(IF(AND(AB98&gt;-0.1,AB98&lt;0.1),TRUE,FALSE),FALSE)</f>
        <v>0</v>
      </c>
      <c r="AD98" s="18" t="s">
        <v>3</v>
      </c>
      <c r="AE98" s="81"/>
      <c r="AF98" s="101"/>
      <c r="AG98" s="80">
        <v>0</v>
      </c>
      <c r="AH98" s="18">
        <f t="shared" si="103"/>
        <v>0</v>
      </c>
      <c r="AI98" s="16" t="b">
        <f t="shared" si="104"/>
        <v>1</v>
      </c>
      <c r="AJ98" s="16" t="str">
        <f t="shared" si="84"/>
        <v>ok</v>
      </c>
      <c r="AK98" s="81"/>
      <c r="AL98" s="101"/>
      <c r="AM98" s="80">
        <v>0</v>
      </c>
      <c r="AN98" s="18">
        <f t="shared" si="105"/>
        <v>0</v>
      </c>
      <c r="AO98" s="16" t="b">
        <f t="shared" si="106"/>
        <v>1</v>
      </c>
      <c r="AP98" s="16" t="b">
        <f t="shared" si="107"/>
        <v>1</v>
      </c>
      <c r="AQ98" s="16" t="str">
        <f t="shared" ref="AQ98:AQ106" si="121">IF(AND(AO98,AP98),"ok","")</f>
        <v>ok</v>
      </c>
      <c r="AR98" s="81"/>
      <c r="AS98" s="20">
        <v>978536</v>
      </c>
      <c r="AT98" s="20">
        <v>370613</v>
      </c>
      <c r="AU98" s="20" t="s">
        <v>3683</v>
      </c>
      <c r="AV98" s="241">
        <v>0.80374999999999996</v>
      </c>
      <c r="AW98" s="20">
        <v>710216</v>
      </c>
      <c r="AX98" s="20">
        <v>667555</v>
      </c>
      <c r="AY98" s="243">
        <v>53146</v>
      </c>
      <c r="AZ98" s="243">
        <v>909535</v>
      </c>
      <c r="BA98" s="18">
        <v>5081798</v>
      </c>
      <c r="BB98" s="18">
        <v>3742346</v>
      </c>
      <c r="BC98" s="273">
        <v>8714</v>
      </c>
      <c r="BD98" s="273">
        <v>89233.77595238114</v>
      </c>
      <c r="BE98" s="273">
        <f t="shared" si="99"/>
        <v>178467.55190476228</v>
      </c>
      <c r="BF98" s="273">
        <f t="shared" si="98"/>
        <v>799450</v>
      </c>
      <c r="BG98" s="273">
        <f t="shared" si="87"/>
        <v>888683.55190476228</v>
      </c>
      <c r="BH98" s="78"/>
      <c r="BI98" s="81" t="s">
        <v>71</v>
      </c>
      <c r="BJ98" s="77" t="s">
        <v>71</v>
      </c>
      <c r="BK98" s="16" t="b">
        <f t="shared" si="60"/>
        <v>1</v>
      </c>
      <c r="BL98" s="16" t="str">
        <f t="shared" si="108"/>
        <v>ok</v>
      </c>
      <c r="BM98" s="82"/>
      <c r="BN98" s="78"/>
      <c r="BO98" s="77"/>
      <c r="BP98" s="16" t="b">
        <f t="shared" ref="BP98:BP124" si="122">IF(BI98="Third-Party storage / Stockage chez un tiers",AND(BN98&lt;&gt;"",BN98=BO98),BN98="")</f>
        <v>1</v>
      </c>
      <c r="BQ98" s="16" t="str">
        <f t="shared" ref="BQ98:BQ124" si="123">IF(BP98,"ok","")</f>
        <v>ok</v>
      </c>
      <c r="BR98" s="78"/>
      <c r="BS98" s="78" t="s">
        <v>128</v>
      </c>
      <c r="BT98" s="77" t="s">
        <v>128</v>
      </c>
      <c r="BU98" s="16" t="b">
        <f t="shared" si="109"/>
        <v>1</v>
      </c>
      <c r="BV98" s="16" t="str">
        <f t="shared" si="110"/>
        <v>ok</v>
      </c>
      <c r="BW98" s="78"/>
      <c r="BX98" s="78" t="s">
        <v>67</v>
      </c>
      <c r="BY98" s="77" t="s">
        <v>67</v>
      </c>
      <c r="BZ98" s="16" t="b">
        <f t="shared" si="111"/>
        <v>1</v>
      </c>
      <c r="CA98" s="16" t="str">
        <f t="shared" si="112"/>
        <v>ok</v>
      </c>
      <c r="CB98" s="78"/>
      <c r="CC98" s="78" t="s">
        <v>67</v>
      </c>
      <c r="CD98" s="77" t="s">
        <v>67</v>
      </c>
      <c r="CE98" s="16" t="b">
        <f t="shared" si="113"/>
        <v>1</v>
      </c>
      <c r="CF98" s="16" t="str">
        <f t="shared" si="114"/>
        <v>ok</v>
      </c>
      <c r="CG98" s="78"/>
      <c r="CH98" s="78"/>
      <c r="CI98" s="77">
        <v>0</v>
      </c>
      <c r="CJ98" s="18">
        <f t="shared" ref="CJ98:CJ124" si="124">IF(CI98=0,IF(CH98=0,0,1),(CH98-CI98)/CI98)</f>
        <v>0</v>
      </c>
      <c r="CK98" s="16" t="b">
        <f t="shared" ref="CK98:CK124" si="125">IFERROR(IF(CJ98=0,TRUE,FALSE),FALSE)</f>
        <v>1</v>
      </c>
      <c r="CL98" s="16" t="b">
        <f t="shared" ref="CL98:CL124" si="126">IFERROR(IF(OR(CC98="No",CC98=0),CH98=0,CH98&gt;0),FALSE)</f>
        <v>1</v>
      </c>
      <c r="CM98" s="16" t="str">
        <f t="shared" ref="CM98:CM124" si="127">IF(AND(CK98,CL98),"ok","")</f>
        <v>ok</v>
      </c>
      <c r="CN98" s="78"/>
      <c r="CO98" s="81" t="s">
        <v>78</v>
      </c>
      <c r="CP98" s="83" t="s">
        <v>78</v>
      </c>
      <c r="CQ98" s="16" t="b">
        <f t="shared" ref="CQ98:CQ124" si="128">CO98=CP98</f>
        <v>1</v>
      </c>
      <c r="CR98" s="16" t="str">
        <f t="shared" ref="CR98:CR124" si="129">IF(CQ98,"ok","")</f>
        <v>ok</v>
      </c>
      <c r="CS98" s="78"/>
      <c r="CT98" s="78" t="b">
        <f t="shared" ref="CT98:CT124" si="130">AND(OR($BK98=TRUE,$BM98&lt;&gt;""),OR($BP98=TRUE,$BR98&lt;&gt;""),OR($BU98=TRUE,$BW98&lt;&gt;""),OR($Q98=TRUE,$S98&lt;&gt;""),OR($W98=TRUE,$Y98&lt;&gt;""),OR($BZ98=TRUE,$CB98&lt;&gt;""),OR($CE98=TRUE,$CG98&lt;&gt;""),OR($CK98=TRUE,$CN98&lt;&gt;""),$CL98=TRUE,OR($CQ98=TRUE,CS98&lt;&gt;""),OR(AC98=TRUE,AE98&lt;&gt;""),OR(AI98=TRUE,AK98&lt;&gt;""),OR(AO98=TRUE,AR98&lt;&gt;""),AP98=TRUE)</f>
        <v>0</v>
      </c>
      <c r="CU98" s="78"/>
      <c r="CV98" s="38" t="b">
        <f t="shared" ref="CV98:CV124" si="131">AND(BL98="ok",BQ98="ok",BV98="ok",R98="ok",X98="ok",CA98="ok",CF98="ok",CM98="ok",CR98="ok",AD98="ok",AJ98="ok",AQ98="ok")</f>
        <v>1</v>
      </c>
      <c r="CW98" s="38"/>
      <c r="CX98" s="38"/>
      <c r="CY98" s="29"/>
      <c r="CZ98" s="419">
        <f>COUNTIF(CU:CU,"X")/(COUNTA(E:E)-1)</f>
        <v>5.6105610561056105E-2</v>
      </c>
      <c r="DA98" s="24">
        <f t="shared" si="97"/>
        <v>1163.19975</v>
      </c>
    </row>
    <row r="99" spans="1:105" ht="25.5" x14ac:dyDescent="0.25">
      <c r="A99" s="246"/>
      <c r="B99" s="36" t="s">
        <v>1517</v>
      </c>
      <c r="C99" s="10" t="s">
        <v>1518</v>
      </c>
      <c r="D99" s="48" t="s">
        <v>1519</v>
      </c>
      <c r="E99" s="10" t="s">
        <v>1520</v>
      </c>
      <c r="F99" s="11" t="s">
        <v>1521</v>
      </c>
      <c r="G99" s="10"/>
      <c r="H99" s="10"/>
      <c r="I99" s="10"/>
      <c r="J99" s="10"/>
      <c r="K99" s="10"/>
      <c r="L99" s="12"/>
      <c r="M99" s="10"/>
      <c r="N99" s="48"/>
      <c r="O99" s="13" t="s">
        <v>105</v>
      </c>
      <c r="P99" s="14" t="s">
        <v>105</v>
      </c>
      <c r="Q99" s="15" t="b">
        <f t="shared" si="117"/>
        <v>1</v>
      </c>
      <c r="R99" s="16" t="str">
        <f t="shared" si="118"/>
        <v>ok</v>
      </c>
      <c r="S99" s="13"/>
      <c r="T99" s="13">
        <v>0</v>
      </c>
      <c r="U99" s="17">
        <v>969609</v>
      </c>
      <c r="V99" s="18">
        <f t="shared" si="49"/>
        <v>-1</v>
      </c>
      <c r="W99" s="19" t="b">
        <f t="shared" si="119"/>
        <v>0</v>
      </c>
      <c r="X99" s="15" t="str">
        <f>IF(W99,"ok","")</f>
        <v/>
      </c>
      <c r="Y99" s="20"/>
      <c r="Z99" s="13">
        <v>665389</v>
      </c>
      <c r="AA99" s="17">
        <v>665389</v>
      </c>
      <c r="AB99" s="18">
        <f t="shared" si="102"/>
        <v>0</v>
      </c>
      <c r="AC99" s="19" t="b">
        <f t="shared" si="120"/>
        <v>1</v>
      </c>
      <c r="AD99" s="19" t="str">
        <f t="shared" ref="AD99:AD119" si="132">IF(AC99,"ok","")</f>
        <v>ok</v>
      </c>
      <c r="AE99" s="13"/>
      <c r="AF99" s="13"/>
      <c r="AG99" s="17"/>
      <c r="AH99" s="18">
        <f t="shared" si="103"/>
        <v>0</v>
      </c>
      <c r="AI99" s="15" t="b">
        <f t="shared" si="104"/>
        <v>1</v>
      </c>
      <c r="AJ99" s="15" t="str">
        <f t="shared" si="84"/>
        <v>ok</v>
      </c>
      <c r="AK99" s="13"/>
      <c r="AL99" s="13"/>
      <c r="AM99" s="17"/>
      <c r="AN99" s="18">
        <f t="shared" si="105"/>
        <v>0</v>
      </c>
      <c r="AO99" s="15" t="b">
        <f t="shared" si="106"/>
        <v>1</v>
      </c>
      <c r="AP99" s="15" t="b">
        <f t="shared" si="107"/>
        <v>1</v>
      </c>
      <c r="AQ99" s="15" t="str">
        <f t="shared" si="121"/>
        <v>ok</v>
      </c>
      <c r="AR99" s="13"/>
      <c r="AS99" s="20">
        <v>172005</v>
      </c>
      <c r="AT99" s="20">
        <v>5588634</v>
      </c>
      <c r="AU99" s="20" t="s">
        <v>3684</v>
      </c>
      <c r="AV99" s="241">
        <v>8.1490100000000005</v>
      </c>
      <c r="AW99" s="20">
        <v>815425</v>
      </c>
      <c r="AX99" s="20">
        <v>6633336</v>
      </c>
      <c r="AZ99" s="243" t="s">
        <v>3565</v>
      </c>
      <c r="BA99" s="18">
        <v>15829</v>
      </c>
      <c r="BB99" s="18">
        <v>46556</v>
      </c>
      <c r="BC99" s="273">
        <v>268</v>
      </c>
      <c r="BD99" s="273"/>
      <c r="BE99" s="273">
        <f t="shared" si="99"/>
        <v>0</v>
      </c>
      <c r="BF99" s="273">
        <f t="shared" si="98"/>
        <v>815425</v>
      </c>
      <c r="BG99" s="273">
        <f t="shared" si="87"/>
        <v>815425</v>
      </c>
      <c r="BH99" s="13"/>
      <c r="BI99" s="13" t="s">
        <v>71</v>
      </c>
      <c r="BJ99" s="14" t="s">
        <v>71</v>
      </c>
      <c r="BK99" s="15" t="b">
        <f t="shared" si="60"/>
        <v>1</v>
      </c>
      <c r="BL99" s="15" t="str">
        <f t="shared" si="108"/>
        <v>ok</v>
      </c>
      <c r="BM99" s="21"/>
      <c r="BN99" s="13"/>
      <c r="BO99" s="14"/>
      <c r="BP99" s="22" t="b">
        <f t="shared" si="122"/>
        <v>1</v>
      </c>
      <c r="BQ99" s="22" t="str">
        <f t="shared" si="123"/>
        <v>ok</v>
      </c>
      <c r="BR99" s="13"/>
      <c r="BS99" s="13" t="s">
        <v>79</v>
      </c>
      <c r="BT99" s="14" t="s">
        <v>79</v>
      </c>
      <c r="BU99" s="15" t="b">
        <f t="shared" si="109"/>
        <v>1</v>
      </c>
      <c r="BV99" s="15" t="str">
        <f t="shared" si="110"/>
        <v>ok</v>
      </c>
      <c r="BW99" s="13"/>
      <c r="BX99" s="13" t="s">
        <v>67</v>
      </c>
      <c r="BY99" s="14" t="s">
        <v>67</v>
      </c>
      <c r="BZ99" s="15" t="b">
        <f t="shared" si="111"/>
        <v>1</v>
      </c>
      <c r="CA99" s="15" t="str">
        <f t="shared" si="112"/>
        <v>ok</v>
      </c>
      <c r="CB99" s="13"/>
      <c r="CC99" s="13" t="s">
        <v>67</v>
      </c>
      <c r="CD99" s="14" t="s">
        <v>67</v>
      </c>
      <c r="CE99" s="15" t="b">
        <f t="shared" si="113"/>
        <v>1</v>
      </c>
      <c r="CF99" s="15" t="str">
        <f t="shared" si="114"/>
        <v>ok</v>
      </c>
      <c r="CG99" s="13"/>
      <c r="CH99" s="13"/>
      <c r="CI99" s="14"/>
      <c r="CJ99" s="19">
        <f t="shared" si="124"/>
        <v>0</v>
      </c>
      <c r="CK99" s="15" t="b">
        <f t="shared" si="125"/>
        <v>1</v>
      </c>
      <c r="CL99" s="15" t="b">
        <f t="shared" si="126"/>
        <v>1</v>
      </c>
      <c r="CM99" s="15" t="str">
        <f t="shared" si="127"/>
        <v>ok</v>
      </c>
      <c r="CN99" s="13"/>
      <c r="CO99" s="13" t="s">
        <v>78</v>
      </c>
      <c r="CP99" s="14" t="s">
        <v>78</v>
      </c>
      <c r="CQ99" s="15" t="b">
        <f t="shared" si="128"/>
        <v>1</v>
      </c>
      <c r="CR99" s="15" t="str">
        <f t="shared" si="129"/>
        <v>ok</v>
      </c>
      <c r="CS99" s="13"/>
      <c r="CT99" s="13" t="b">
        <f t="shared" si="130"/>
        <v>0</v>
      </c>
      <c r="CU99" s="13"/>
      <c r="CV99" s="12" t="b">
        <f t="shared" si="131"/>
        <v>0</v>
      </c>
      <c r="CW99" s="12"/>
      <c r="CX99" s="12"/>
      <c r="CY99" s="8" t="s">
        <v>222</v>
      </c>
      <c r="CZ99" s="419">
        <v>0</v>
      </c>
      <c r="DA99" s="24">
        <f t="shared" si="97"/>
        <v>1186.4433750000001</v>
      </c>
    </row>
    <row r="100" spans="1:105" ht="51" x14ac:dyDescent="0.25">
      <c r="A100" s="64"/>
      <c r="B100" s="203" t="s">
        <v>1522</v>
      </c>
      <c r="C100" s="48" t="s">
        <v>1523</v>
      </c>
      <c r="D100" s="48" t="s">
        <v>1524</v>
      </c>
      <c r="E100" s="48">
        <v>89576</v>
      </c>
      <c r="F100" s="75" t="s">
        <v>1525</v>
      </c>
      <c r="G100" s="48" t="s">
        <v>1526</v>
      </c>
      <c r="H100" s="48">
        <v>55</v>
      </c>
      <c r="I100" s="48" t="s">
        <v>1527</v>
      </c>
      <c r="J100" s="48" t="s">
        <v>1528</v>
      </c>
      <c r="K100" s="48"/>
      <c r="L100" s="48"/>
      <c r="M100" s="48"/>
      <c r="N100" s="48"/>
      <c r="O100" s="78" t="s">
        <v>105</v>
      </c>
      <c r="P100" s="77" t="s">
        <v>105</v>
      </c>
      <c r="Q100" s="16" t="b">
        <f t="shared" si="117"/>
        <v>1</v>
      </c>
      <c r="R100" s="16" t="str">
        <f t="shared" si="118"/>
        <v>ok</v>
      </c>
      <c r="S100" s="78"/>
      <c r="T100" s="13"/>
      <c r="U100" s="80"/>
      <c r="V100" s="18"/>
      <c r="W100" s="18" t="b">
        <f t="shared" si="119"/>
        <v>1</v>
      </c>
      <c r="X100" s="15"/>
      <c r="Y100" s="78"/>
      <c r="Z100" s="94">
        <v>607807</v>
      </c>
      <c r="AA100" s="80">
        <v>546930</v>
      </c>
      <c r="AB100" s="18">
        <f t="shared" si="102"/>
        <v>0.11130674857842868</v>
      </c>
      <c r="AC100" s="18" t="b">
        <f t="shared" si="120"/>
        <v>0</v>
      </c>
      <c r="AD100" s="19" t="str">
        <f t="shared" si="132"/>
        <v/>
      </c>
      <c r="AE100" s="78"/>
      <c r="AF100" s="93">
        <v>0</v>
      </c>
      <c r="AG100" s="80">
        <v>0</v>
      </c>
      <c r="AH100" s="18">
        <f t="shared" si="103"/>
        <v>0</v>
      </c>
      <c r="AI100" s="16" t="b">
        <f t="shared" si="104"/>
        <v>1</v>
      </c>
      <c r="AJ100" s="16" t="str">
        <f t="shared" si="84"/>
        <v>ok</v>
      </c>
      <c r="AK100" s="78"/>
      <c r="AL100" s="93">
        <v>0</v>
      </c>
      <c r="AM100" s="80">
        <v>0</v>
      </c>
      <c r="AN100" s="18">
        <f t="shared" si="105"/>
        <v>0</v>
      </c>
      <c r="AO100" s="16" t="b">
        <f t="shared" si="106"/>
        <v>1</v>
      </c>
      <c r="AP100" s="16" t="b">
        <f t="shared" si="107"/>
        <v>1</v>
      </c>
      <c r="AQ100" s="16" t="str">
        <f t="shared" si="121"/>
        <v>ok</v>
      </c>
      <c r="AR100" s="78"/>
      <c r="AS100" s="20">
        <v>554147</v>
      </c>
      <c r="AT100" s="20">
        <v>425798</v>
      </c>
      <c r="AU100" s="20" t="s">
        <v>3685</v>
      </c>
      <c r="AV100" s="241">
        <v>1.9259500000000001</v>
      </c>
      <c r="AW100" s="20">
        <v>841704</v>
      </c>
      <c r="AX100" s="20">
        <v>585039</v>
      </c>
      <c r="AY100" s="243">
        <v>91382</v>
      </c>
      <c r="AZ100" s="243">
        <v>71267</v>
      </c>
      <c r="BA100" s="18">
        <v>433849</v>
      </c>
      <c r="BB100" s="18">
        <v>867552</v>
      </c>
      <c r="BC100" s="273">
        <v>133</v>
      </c>
      <c r="BD100" s="273">
        <v>21778.001016607726</v>
      </c>
      <c r="BE100" s="273">
        <f t="shared" si="99"/>
        <v>43556.002033215453</v>
      </c>
      <c r="BF100" s="273">
        <f t="shared" si="98"/>
        <v>863482</v>
      </c>
      <c r="BG100" s="273">
        <f t="shared" si="87"/>
        <v>885260.00203321548</v>
      </c>
      <c r="BH100" s="78"/>
      <c r="BI100" s="81" t="s">
        <v>215</v>
      </c>
      <c r="BJ100" s="77" t="s">
        <v>215</v>
      </c>
      <c r="BK100" s="16" t="b">
        <f t="shared" si="60"/>
        <v>1</v>
      </c>
      <c r="BL100" s="16" t="str">
        <f t="shared" si="108"/>
        <v>ok</v>
      </c>
      <c r="BM100" s="95"/>
      <c r="BN100" s="81" t="s">
        <v>112</v>
      </c>
      <c r="BO100" s="83" t="s">
        <v>112</v>
      </c>
      <c r="BP100" s="16" t="b">
        <f t="shared" si="122"/>
        <v>1</v>
      </c>
      <c r="BQ100" s="16" t="str">
        <f t="shared" si="123"/>
        <v>ok</v>
      </c>
      <c r="BR100" s="78"/>
      <c r="BS100" s="78" t="s">
        <v>128</v>
      </c>
      <c r="BT100" s="77" t="s">
        <v>128</v>
      </c>
      <c r="BU100" s="16" t="b">
        <f t="shared" si="109"/>
        <v>1</v>
      </c>
      <c r="BV100" s="16" t="str">
        <f t="shared" si="110"/>
        <v>ok</v>
      </c>
      <c r="BW100" s="78"/>
      <c r="BX100" s="78" t="s">
        <v>67</v>
      </c>
      <c r="BY100" s="77" t="s">
        <v>67</v>
      </c>
      <c r="BZ100" s="16" t="b">
        <f t="shared" si="111"/>
        <v>1</v>
      </c>
      <c r="CA100" s="16" t="str">
        <f t="shared" si="112"/>
        <v>ok</v>
      </c>
      <c r="CB100" s="78"/>
      <c r="CC100" s="78" t="s">
        <v>67</v>
      </c>
      <c r="CD100" s="77" t="s">
        <v>67</v>
      </c>
      <c r="CE100" s="16" t="b">
        <f t="shared" si="113"/>
        <v>1</v>
      </c>
      <c r="CF100" s="16" t="str">
        <f t="shared" si="114"/>
        <v>ok</v>
      </c>
      <c r="CG100" s="78"/>
      <c r="CH100" s="78"/>
      <c r="CI100" s="77"/>
      <c r="CJ100" s="18">
        <f t="shared" si="124"/>
        <v>0</v>
      </c>
      <c r="CK100" s="16" t="b">
        <f t="shared" si="125"/>
        <v>1</v>
      </c>
      <c r="CL100" s="16" t="b">
        <f t="shared" si="126"/>
        <v>1</v>
      </c>
      <c r="CM100" s="16" t="str">
        <f t="shared" si="127"/>
        <v>ok</v>
      </c>
      <c r="CN100" s="78"/>
      <c r="CO100" s="78" t="s">
        <v>78</v>
      </c>
      <c r="CP100" s="83" t="s">
        <v>78</v>
      </c>
      <c r="CQ100" s="16" t="b">
        <f t="shared" si="128"/>
        <v>1</v>
      </c>
      <c r="CR100" s="16" t="str">
        <f t="shared" si="129"/>
        <v>ok</v>
      </c>
      <c r="CS100" s="78"/>
      <c r="CT100" s="48" t="b">
        <f t="shared" si="130"/>
        <v>0</v>
      </c>
      <c r="CU100" s="78"/>
      <c r="CV100" s="38" t="b">
        <f t="shared" si="131"/>
        <v>0</v>
      </c>
      <c r="CW100" s="38"/>
      <c r="CX100" s="38"/>
      <c r="CY100" s="29"/>
      <c r="CZ100" s="419">
        <f>COUNTIF(CU:CU,"X")/(COUNTA(E:E)-1)</f>
        <v>5.6105610561056105E-2</v>
      </c>
      <c r="DA100" s="24">
        <f t="shared" si="97"/>
        <v>1256.3663100000001</v>
      </c>
    </row>
    <row r="101" spans="1:105" ht="24.95" customHeight="1" x14ac:dyDescent="0.25">
      <c r="A101" s="64"/>
      <c r="B101" s="203" t="s">
        <v>1529</v>
      </c>
      <c r="C101" s="48" t="s">
        <v>1530</v>
      </c>
      <c r="D101" s="48" t="s">
        <v>1531</v>
      </c>
      <c r="E101" s="48" t="s">
        <v>1532</v>
      </c>
      <c r="F101" s="75" t="s">
        <v>1533</v>
      </c>
      <c r="G101" s="48"/>
      <c r="H101" s="48"/>
      <c r="I101" s="48"/>
      <c r="J101" s="48"/>
      <c r="K101" s="48"/>
      <c r="L101" s="48"/>
      <c r="M101" s="48"/>
      <c r="N101" s="48"/>
      <c r="O101" s="78" t="s">
        <v>105</v>
      </c>
      <c r="P101" s="77" t="s">
        <v>105</v>
      </c>
      <c r="Q101" s="16" t="b">
        <f t="shared" si="117"/>
        <v>1</v>
      </c>
      <c r="R101" s="16" t="str">
        <f t="shared" si="118"/>
        <v>ok</v>
      </c>
      <c r="S101" s="78"/>
      <c r="T101" s="24">
        <v>251450</v>
      </c>
      <c r="U101" s="80">
        <v>246495</v>
      </c>
      <c r="V101" s="18">
        <f t="shared" ref="V101:V124" si="133">IF(U101=0,IF(T101=0,0,1),(T101-U101)/U101)</f>
        <v>2.0101827623278362E-2</v>
      </c>
      <c r="W101" s="18" t="b">
        <f t="shared" si="119"/>
        <v>1</v>
      </c>
      <c r="X101" s="15" t="str">
        <f t="shared" ref="X101:X124" si="134">IF(W101,"ok","")</f>
        <v>ok</v>
      </c>
      <c r="Y101" s="78"/>
      <c r="Z101" s="93">
        <v>602039</v>
      </c>
      <c r="AA101" s="80">
        <v>578884</v>
      </c>
      <c r="AB101" s="18">
        <f t="shared" si="102"/>
        <v>3.9999378113749907E-2</v>
      </c>
      <c r="AC101" s="18" t="b">
        <f t="shared" si="120"/>
        <v>1</v>
      </c>
      <c r="AD101" s="19" t="str">
        <f t="shared" si="132"/>
        <v>ok</v>
      </c>
      <c r="AE101" s="78"/>
      <c r="AF101" s="93"/>
      <c r="AG101" s="80">
        <v>0</v>
      </c>
      <c r="AH101" s="18">
        <f t="shared" si="103"/>
        <v>0</v>
      </c>
      <c r="AI101" s="16" t="b">
        <f t="shared" si="104"/>
        <v>1</v>
      </c>
      <c r="AJ101" s="16" t="str">
        <f t="shared" si="84"/>
        <v>ok</v>
      </c>
      <c r="AK101" s="78"/>
      <c r="AL101" s="93"/>
      <c r="AM101" s="80">
        <v>0</v>
      </c>
      <c r="AN101" s="18">
        <f t="shared" si="105"/>
        <v>0</v>
      </c>
      <c r="AO101" s="16" t="b">
        <f t="shared" si="106"/>
        <v>1</v>
      </c>
      <c r="AP101" s="16" t="b">
        <f t="shared" si="107"/>
        <v>1</v>
      </c>
      <c r="AQ101" s="16" t="str">
        <f t="shared" si="121"/>
        <v>ok</v>
      </c>
      <c r="AR101" s="78"/>
      <c r="AS101" s="20">
        <v>598634</v>
      </c>
      <c r="AT101" s="20">
        <v>355689</v>
      </c>
      <c r="AU101" s="20" t="s">
        <v>3686</v>
      </c>
      <c r="AV101" s="241">
        <v>1.3218399999999999</v>
      </c>
      <c r="AW101" s="20">
        <v>336399</v>
      </c>
      <c r="AX101" s="20">
        <v>943557</v>
      </c>
      <c r="AY101" s="243">
        <v>82792</v>
      </c>
      <c r="AZ101" s="243">
        <v>83565</v>
      </c>
      <c r="BA101" s="18">
        <v>14711</v>
      </c>
      <c r="BB101" s="18">
        <v>8132215</v>
      </c>
      <c r="BC101" s="273">
        <v>5448</v>
      </c>
      <c r="BD101" s="273">
        <v>75900.408834130983</v>
      </c>
      <c r="BE101" s="273">
        <f t="shared" si="99"/>
        <v>151800.81766826197</v>
      </c>
      <c r="BF101" s="278">
        <f t="shared" si="98"/>
        <v>412299</v>
      </c>
      <c r="BG101" s="278">
        <f t="shared" ref="BG101:BG132" si="135">AW101+BE101</f>
        <v>488199.81766826194</v>
      </c>
      <c r="BH101" s="78"/>
      <c r="BI101" s="78" t="s">
        <v>65</v>
      </c>
      <c r="BJ101" s="77" t="s">
        <v>65</v>
      </c>
      <c r="BK101" s="16" t="b">
        <f t="shared" si="60"/>
        <v>1</v>
      </c>
      <c r="BL101" s="16" t="str">
        <f t="shared" si="108"/>
        <v>ok</v>
      </c>
      <c r="BM101" s="82"/>
      <c r="BN101" s="78"/>
      <c r="BO101" s="77"/>
      <c r="BP101" s="16" t="b">
        <f t="shared" si="122"/>
        <v>1</v>
      </c>
      <c r="BQ101" s="16" t="str">
        <f t="shared" si="123"/>
        <v>ok</v>
      </c>
      <c r="BR101" s="78"/>
      <c r="BS101" s="81" t="s">
        <v>83</v>
      </c>
      <c r="BT101" s="77" t="s">
        <v>83</v>
      </c>
      <c r="BU101" s="16" t="b">
        <f t="shared" si="109"/>
        <v>1</v>
      </c>
      <c r="BV101" s="16" t="str">
        <f t="shared" si="110"/>
        <v>ok</v>
      </c>
      <c r="BW101" s="78"/>
      <c r="BX101" s="78" t="s">
        <v>67</v>
      </c>
      <c r="BY101" s="77" t="s">
        <v>67</v>
      </c>
      <c r="BZ101" s="16" t="b">
        <f t="shared" si="111"/>
        <v>1</v>
      </c>
      <c r="CA101" s="16" t="str">
        <f t="shared" si="112"/>
        <v>ok</v>
      </c>
      <c r="CB101" s="78"/>
      <c r="CC101" s="78" t="s">
        <v>67</v>
      </c>
      <c r="CD101" s="77" t="s">
        <v>67</v>
      </c>
      <c r="CE101" s="16" t="b">
        <f t="shared" si="113"/>
        <v>1</v>
      </c>
      <c r="CF101" s="16" t="str">
        <f t="shared" si="114"/>
        <v>ok</v>
      </c>
      <c r="CG101" s="78"/>
      <c r="CH101" s="78"/>
      <c r="CI101" s="77"/>
      <c r="CJ101" s="18">
        <f t="shared" si="124"/>
        <v>0</v>
      </c>
      <c r="CK101" s="16" t="b">
        <f t="shared" si="125"/>
        <v>1</v>
      </c>
      <c r="CL101" s="16" t="b">
        <f t="shared" si="126"/>
        <v>1</v>
      </c>
      <c r="CM101" s="16" t="str">
        <f t="shared" si="127"/>
        <v>ok</v>
      </c>
      <c r="CN101" s="78"/>
      <c r="CO101" s="78" t="s">
        <v>78</v>
      </c>
      <c r="CP101" s="83" t="s">
        <v>78</v>
      </c>
      <c r="CQ101" s="16" t="b">
        <f t="shared" si="128"/>
        <v>1</v>
      </c>
      <c r="CR101" s="16" t="str">
        <f t="shared" si="129"/>
        <v>ok</v>
      </c>
      <c r="CS101" s="78"/>
      <c r="CT101" s="48" t="b">
        <f t="shared" si="130"/>
        <v>1</v>
      </c>
      <c r="CU101" s="78"/>
      <c r="CV101" s="38" t="b">
        <f t="shared" si="131"/>
        <v>1</v>
      </c>
      <c r="CW101" s="38"/>
      <c r="CX101" s="38"/>
      <c r="CY101" s="29"/>
      <c r="CZ101" s="419">
        <f>COUNTIF(CU:CU,"X")/(COUNTA(E:E)-1)</f>
        <v>5.6105610561056105E-2</v>
      </c>
      <c r="DA101" s="24">
        <f t="shared" si="97"/>
        <v>599.8950450000001</v>
      </c>
    </row>
    <row r="102" spans="1:105" ht="25.5" x14ac:dyDescent="0.25">
      <c r="A102" s="64"/>
      <c r="B102" s="48" t="s">
        <v>1534</v>
      </c>
      <c r="C102" s="48" t="s">
        <v>1535</v>
      </c>
      <c r="D102" s="48" t="s">
        <v>1536</v>
      </c>
      <c r="E102" s="48">
        <v>31627</v>
      </c>
      <c r="F102" s="75" t="s">
        <v>1537</v>
      </c>
      <c r="G102" s="48" t="s">
        <v>1538</v>
      </c>
      <c r="H102" s="48">
        <v>51</v>
      </c>
      <c r="I102" s="48" t="s">
        <v>1539</v>
      </c>
      <c r="J102" s="48" t="s">
        <v>1540</v>
      </c>
      <c r="K102" s="48"/>
      <c r="L102" s="48"/>
      <c r="M102" s="48"/>
      <c r="N102" s="48"/>
      <c r="O102" s="78" t="s">
        <v>105</v>
      </c>
      <c r="P102" s="77" t="s">
        <v>105</v>
      </c>
      <c r="Q102" s="16" t="b">
        <f t="shared" si="117"/>
        <v>1</v>
      </c>
      <c r="R102" s="16" t="str">
        <f t="shared" si="118"/>
        <v>ok</v>
      </c>
      <c r="S102" s="78"/>
      <c r="T102" s="24">
        <v>605864</v>
      </c>
      <c r="U102" s="80">
        <v>593925</v>
      </c>
      <c r="V102" s="18">
        <f t="shared" si="133"/>
        <v>2.0101864713558109E-2</v>
      </c>
      <c r="W102" s="18" t="b">
        <f t="shared" si="119"/>
        <v>1</v>
      </c>
      <c r="X102" s="15" t="str">
        <f t="shared" si="134"/>
        <v>ok</v>
      </c>
      <c r="Y102" s="78"/>
      <c r="Z102" s="93">
        <v>440668</v>
      </c>
      <c r="AA102" s="80">
        <v>421796</v>
      </c>
      <c r="AB102" s="18">
        <f t="shared" si="102"/>
        <v>4.4742007984902653E-2</v>
      </c>
      <c r="AC102" s="18" t="b">
        <f t="shared" si="120"/>
        <v>1</v>
      </c>
      <c r="AD102" s="19" t="str">
        <f t="shared" si="132"/>
        <v>ok</v>
      </c>
      <c r="AE102" s="78"/>
      <c r="AF102" s="93">
        <v>188511</v>
      </c>
      <c r="AG102" s="80">
        <v>171750</v>
      </c>
      <c r="AH102" s="18">
        <f t="shared" si="103"/>
        <v>9.7589519650655016E-2</v>
      </c>
      <c r="AI102" s="16" t="b">
        <f t="shared" si="104"/>
        <v>1</v>
      </c>
      <c r="AJ102" s="16" t="str">
        <f t="shared" si="84"/>
        <v>ok</v>
      </c>
      <c r="AK102" s="78"/>
      <c r="AL102" s="93">
        <v>387681</v>
      </c>
      <c r="AM102" s="80">
        <v>386437</v>
      </c>
      <c r="AN102" s="18">
        <f t="shared" si="105"/>
        <v>3.2191534454516519E-3</v>
      </c>
      <c r="AO102" s="16" t="b">
        <f t="shared" si="106"/>
        <v>1</v>
      </c>
      <c r="AP102" s="16" t="b">
        <f t="shared" si="107"/>
        <v>1</v>
      </c>
      <c r="AQ102" s="16" t="str">
        <f t="shared" si="121"/>
        <v>ok</v>
      </c>
      <c r="AR102" s="81"/>
      <c r="AS102" s="20" t="s">
        <v>3687</v>
      </c>
      <c r="AT102" s="20" t="s">
        <v>3688</v>
      </c>
      <c r="AU102" s="20" t="s">
        <v>3689</v>
      </c>
      <c r="AV102" s="241">
        <v>2.6172800000000001</v>
      </c>
      <c r="AW102" s="20">
        <v>9281843</v>
      </c>
      <c r="AX102" s="20">
        <v>2864677</v>
      </c>
      <c r="AY102" s="243">
        <v>341242</v>
      </c>
      <c r="AZ102" s="243">
        <v>87947</v>
      </c>
      <c r="BA102" s="18">
        <v>2378707</v>
      </c>
      <c r="BB102" s="18">
        <v>9218133</v>
      </c>
      <c r="BC102" s="273">
        <v>2442</v>
      </c>
      <c r="BD102" s="273">
        <v>109831.84156764954</v>
      </c>
      <c r="BE102" s="273">
        <f t="shared" si="99"/>
        <v>219663.68313529907</v>
      </c>
      <c r="BF102" s="278">
        <f t="shared" si="98"/>
        <v>9391675</v>
      </c>
      <c r="BG102" s="278">
        <f t="shared" si="135"/>
        <v>9501506.683135299</v>
      </c>
      <c r="BH102" s="78"/>
      <c r="BI102" s="78" t="s">
        <v>65</v>
      </c>
      <c r="BJ102" s="77" t="s">
        <v>65</v>
      </c>
      <c r="BK102" s="16" t="b">
        <f t="shared" si="60"/>
        <v>1</v>
      </c>
      <c r="BL102" s="16" t="str">
        <f t="shared" si="108"/>
        <v>ok</v>
      </c>
      <c r="BM102" s="82"/>
      <c r="BN102" s="78"/>
      <c r="BO102" s="77"/>
      <c r="BP102" s="16" t="b">
        <f t="shared" si="122"/>
        <v>1</v>
      </c>
      <c r="BQ102" s="16" t="str">
        <f t="shared" si="123"/>
        <v>ok</v>
      </c>
      <c r="BR102" s="78"/>
      <c r="BS102" s="81" t="s">
        <v>83</v>
      </c>
      <c r="BT102" s="77" t="s">
        <v>83</v>
      </c>
      <c r="BU102" s="16" t="b">
        <f t="shared" si="109"/>
        <v>1</v>
      </c>
      <c r="BV102" s="16" t="str">
        <f t="shared" si="110"/>
        <v>ok</v>
      </c>
      <c r="BW102" s="78"/>
      <c r="BX102" s="78" t="s">
        <v>67</v>
      </c>
      <c r="BY102" s="77" t="s">
        <v>67</v>
      </c>
      <c r="BZ102" s="16" t="b">
        <f t="shared" si="111"/>
        <v>1</v>
      </c>
      <c r="CA102" s="16" t="str">
        <f t="shared" si="112"/>
        <v>ok</v>
      </c>
      <c r="CB102" s="78"/>
      <c r="CC102" s="78" t="s">
        <v>67</v>
      </c>
      <c r="CD102" s="77" t="s">
        <v>67</v>
      </c>
      <c r="CE102" s="16" t="b">
        <f t="shared" si="113"/>
        <v>1</v>
      </c>
      <c r="CF102" s="16" t="str">
        <f t="shared" si="114"/>
        <v>ok</v>
      </c>
      <c r="CG102" s="78"/>
      <c r="CH102" s="78"/>
      <c r="CI102" s="77"/>
      <c r="CJ102" s="18">
        <f t="shared" si="124"/>
        <v>0</v>
      </c>
      <c r="CK102" s="16" t="b">
        <f t="shared" si="125"/>
        <v>1</v>
      </c>
      <c r="CL102" s="16" t="b">
        <f t="shared" si="126"/>
        <v>1</v>
      </c>
      <c r="CM102" s="16" t="str">
        <f t="shared" si="127"/>
        <v>ok</v>
      </c>
      <c r="CN102" s="78"/>
      <c r="CO102" s="78" t="s">
        <v>78</v>
      </c>
      <c r="CP102" s="83" t="s">
        <v>78</v>
      </c>
      <c r="CQ102" s="16" t="b">
        <f t="shared" si="128"/>
        <v>1</v>
      </c>
      <c r="CR102" s="16" t="str">
        <f t="shared" si="129"/>
        <v>ok</v>
      </c>
      <c r="CS102" s="78"/>
      <c r="CT102" s="48" t="b">
        <f t="shared" si="130"/>
        <v>1</v>
      </c>
      <c r="CU102" s="78"/>
      <c r="CV102" s="38" t="b">
        <f t="shared" si="131"/>
        <v>1</v>
      </c>
      <c r="CW102" s="38"/>
      <c r="CX102" s="38"/>
      <c r="CY102" s="29"/>
      <c r="CZ102" s="419">
        <f>COUNTIF(CU:CU,"X")/(COUNTA(E:E)-1)</f>
        <v>5.6105610561056105E-2</v>
      </c>
      <c r="DA102" s="24">
        <f t="shared" si="97"/>
        <v>13664.887124999999</v>
      </c>
    </row>
    <row r="103" spans="1:105" ht="25.5" x14ac:dyDescent="0.25">
      <c r="A103" s="64"/>
      <c r="B103" s="203" t="s">
        <v>1541</v>
      </c>
      <c r="C103" s="48" t="s">
        <v>1542</v>
      </c>
      <c r="D103" s="48" t="s">
        <v>1543</v>
      </c>
      <c r="E103" s="48" t="s">
        <v>1544</v>
      </c>
      <c r="F103" s="75" t="s">
        <v>1545</v>
      </c>
      <c r="G103" s="48" t="s">
        <v>1546</v>
      </c>
      <c r="H103" s="48" t="s">
        <v>1547</v>
      </c>
      <c r="I103" s="48">
        <v>17752</v>
      </c>
      <c r="J103" s="48" t="s">
        <v>1548</v>
      </c>
      <c r="K103" s="48" t="s">
        <v>1549</v>
      </c>
      <c r="L103" s="48">
        <v>46</v>
      </c>
      <c r="M103" s="48" t="s">
        <v>1550</v>
      </c>
      <c r="N103" s="48" t="s">
        <v>1551</v>
      </c>
      <c r="O103" s="78" t="s">
        <v>105</v>
      </c>
      <c r="P103" s="77" t="s">
        <v>105</v>
      </c>
      <c r="Q103" s="16" t="b">
        <f t="shared" si="117"/>
        <v>1</v>
      </c>
      <c r="R103" s="16" t="str">
        <f t="shared" si="118"/>
        <v>ok</v>
      </c>
      <c r="S103" s="78"/>
      <c r="T103" s="24">
        <v>529204</v>
      </c>
      <c r="U103" s="80">
        <v>518776</v>
      </c>
      <c r="V103" s="18">
        <f t="shared" si="133"/>
        <v>2.0101161194812405E-2</v>
      </c>
      <c r="W103" s="18" t="b">
        <f t="shared" si="119"/>
        <v>1</v>
      </c>
      <c r="X103" s="15" t="str">
        <f t="shared" si="134"/>
        <v>ok</v>
      </c>
      <c r="Y103" s="78"/>
      <c r="Z103" s="93">
        <v>387149</v>
      </c>
      <c r="AA103" s="80">
        <v>368259</v>
      </c>
      <c r="AB103" s="18">
        <f t="shared" si="102"/>
        <v>5.1295419799651874E-2</v>
      </c>
      <c r="AC103" s="18" t="b">
        <f t="shared" si="120"/>
        <v>1</v>
      </c>
      <c r="AD103" s="19" t="str">
        <f t="shared" si="132"/>
        <v>ok</v>
      </c>
      <c r="AE103" s="78"/>
      <c r="AF103" s="93">
        <v>82145</v>
      </c>
      <c r="AG103" s="80">
        <v>0</v>
      </c>
      <c r="AH103" s="18">
        <f t="shared" si="103"/>
        <v>1</v>
      </c>
      <c r="AI103" s="16" t="b">
        <f t="shared" si="104"/>
        <v>0</v>
      </c>
      <c r="AJ103" s="16" t="str">
        <f t="shared" si="84"/>
        <v/>
      </c>
      <c r="AK103" s="81"/>
      <c r="AL103" s="93">
        <v>129291</v>
      </c>
      <c r="AM103" s="80">
        <v>0</v>
      </c>
      <c r="AN103" s="18">
        <f t="shared" si="105"/>
        <v>1</v>
      </c>
      <c r="AO103" s="16" t="b">
        <f t="shared" si="106"/>
        <v>0</v>
      </c>
      <c r="AP103" s="16" t="b">
        <f t="shared" si="107"/>
        <v>1</v>
      </c>
      <c r="AQ103" s="16" t="str">
        <f t="shared" si="121"/>
        <v/>
      </c>
      <c r="AR103" s="81"/>
      <c r="AS103" s="20">
        <v>72875</v>
      </c>
      <c r="AT103" s="20">
        <v>811086</v>
      </c>
      <c r="AU103" s="20" t="s">
        <v>3690</v>
      </c>
      <c r="AV103" s="241">
        <v>9.8352900000000005</v>
      </c>
      <c r="AW103" s="20">
        <v>733011</v>
      </c>
      <c r="AX103" s="20">
        <v>849323</v>
      </c>
      <c r="AY103" s="243">
        <v>53342</v>
      </c>
      <c r="AZ103" s="243">
        <v>893835</v>
      </c>
      <c r="BA103" s="18">
        <v>9777165</v>
      </c>
      <c r="BB103" s="18">
        <v>1737330</v>
      </c>
      <c r="BC103" s="273">
        <v>8014</v>
      </c>
      <c r="BD103" s="273">
        <v>88795.996691301378</v>
      </c>
      <c r="BE103" s="273">
        <f t="shared" si="99"/>
        <v>177591.99338260276</v>
      </c>
      <c r="BF103" s="273">
        <f t="shared" si="98"/>
        <v>821807</v>
      </c>
      <c r="BG103" s="273">
        <f t="shared" si="135"/>
        <v>910602.9933826027</v>
      </c>
      <c r="BH103" s="78"/>
      <c r="BI103" s="78" t="s">
        <v>65</v>
      </c>
      <c r="BJ103" s="77" t="s">
        <v>65</v>
      </c>
      <c r="BK103" s="16" t="b">
        <f t="shared" si="60"/>
        <v>1</v>
      </c>
      <c r="BL103" s="16" t="str">
        <f t="shared" si="108"/>
        <v>ok</v>
      </c>
      <c r="BM103" s="82"/>
      <c r="BN103" s="78"/>
      <c r="BO103" s="77"/>
      <c r="BP103" s="16" t="b">
        <f t="shared" si="122"/>
        <v>1</v>
      </c>
      <c r="BQ103" s="16" t="str">
        <f t="shared" si="123"/>
        <v>ok</v>
      </c>
      <c r="BR103" s="78"/>
      <c r="BS103" s="81" t="s">
        <v>83</v>
      </c>
      <c r="BT103" s="77" t="s">
        <v>83</v>
      </c>
      <c r="BU103" s="16" t="b">
        <f t="shared" si="109"/>
        <v>1</v>
      </c>
      <c r="BV103" s="16" t="str">
        <f t="shared" si="110"/>
        <v>ok</v>
      </c>
      <c r="BW103" s="78"/>
      <c r="BX103" s="78" t="s">
        <v>67</v>
      </c>
      <c r="BY103" s="77" t="s">
        <v>67</v>
      </c>
      <c r="BZ103" s="16" t="b">
        <f t="shared" si="111"/>
        <v>1</v>
      </c>
      <c r="CA103" s="16" t="str">
        <f t="shared" si="112"/>
        <v>ok</v>
      </c>
      <c r="CB103" s="78"/>
      <c r="CC103" s="78" t="s">
        <v>67</v>
      </c>
      <c r="CD103" s="77" t="s">
        <v>67</v>
      </c>
      <c r="CE103" s="16" t="b">
        <f t="shared" si="113"/>
        <v>1</v>
      </c>
      <c r="CF103" s="16" t="str">
        <f t="shared" si="114"/>
        <v>ok</v>
      </c>
      <c r="CG103" s="78"/>
      <c r="CH103" s="78"/>
      <c r="CI103" s="77"/>
      <c r="CJ103" s="18">
        <f t="shared" si="124"/>
        <v>0</v>
      </c>
      <c r="CK103" s="16" t="b">
        <f t="shared" si="125"/>
        <v>1</v>
      </c>
      <c r="CL103" s="16" t="b">
        <f t="shared" si="126"/>
        <v>1</v>
      </c>
      <c r="CM103" s="16" t="str">
        <f t="shared" si="127"/>
        <v>ok</v>
      </c>
      <c r="CN103" s="78"/>
      <c r="CO103" s="78" t="s">
        <v>78</v>
      </c>
      <c r="CP103" s="83" t="s">
        <v>78</v>
      </c>
      <c r="CQ103" s="16" t="b">
        <f t="shared" si="128"/>
        <v>1</v>
      </c>
      <c r="CR103" s="16" t="str">
        <f t="shared" si="129"/>
        <v>ok</v>
      </c>
      <c r="CS103" s="78"/>
      <c r="CT103" s="48" t="b">
        <f t="shared" si="130"/>
        <v>0</v>
      </c>
      <c r="CU103" s="78"/>
      <c r="CV103" s="38" t="b">
        <f t="shared" si="131"/>
        <v>0</v>
      </c>
      <c r="CW103" s="38"/>
      <c r="CX103" s="38"/>
      <c r="CY103" s="29"/>
      <c r="CZ103" s="419">
        <f>COUNTIF(CU:CU,"X")/(COUNTA(E:E)-1)</f>
        <v>5.6105610561056105E-2</v>
      </c>
      <c r="DA103" s="24">
        <f t="shared" si="97"/>
        <v>1195.7291850000001</v>
      </c>
    </row>
    <row r="104" spans="1:105" ht="25.5" x14ac:dyDescent="0.25">
      <c r="A104" s="60"/>
      <c r="B104" s="36" t="s">
        <v>1552</v>
      </c>
      <c r="C104" s="10" t="s">
        <v>1553</v>
      </c>
      <c r="D104" s="48" t="s">
        <v>1554</v>
      </c>
      <c r="E104" s="10" t="s">
        <v>1555</v>
      </c>
      <c r="F104" s="11" t="s">
        <v>1556</v>
      </c>
      <c r="G104" s="10" t="s">
        <v>1557</v>
      </c>
      <c r="H104" s="10" t="s">
        <v>1558</v>
      </c>
      <c r="I104" s="10">
        <v>88718</v>
      </c>
      <c r="J104" s="10" t="s">
        <v>1559</v>
      </c>
      <c r="K104" s="10" t="s">
        <v>1560</v>
      </c>
      <c r="L104" s="10">
        <v>95</v>
      </c>
      <c r="M104" s="10" t="s">
        <v>1561</v>
      </c>
      <c r="N104" s="48" t="s">
        <v>1562</v>
      </c>
      <c r="O104" s="13" t="s">
        <v>105</v>
      </c>
      <c r="P104" s="14" t="s">
        <v>105</v>
      </c>
      <c r="Q104" s="15" t="b">
        <f t="shared" si="117"/>
        <v>1</v>
      </c>
      <c r="R104" s="16" t="str">
        <f t="shared" si="118"/>
        <v>ok</v>
      </c>
      <c r="S104" s="13"/>
      <c r="T104" s="13"/>
      <c r="U104" s="17"/>
      <c r="V104" s="18">
        <f t="shared" si="133"/>
        <v>0</v>
      </c>
      <c r="W104" s="19" t="b">
        <f t="shared" si="119"/>
        <v>1</v>
      </c>
      <c r="X104" s="15" t="str">
        <f t="shared" si="134"/>
        <v>ok</v>
      </c>
      <c r="Y104" s="13"/>
      <c r="Z104" s="13">
        <v>384247</v>
      </c>
      <c r="AA104" s="17">
        <v>369469</v>
      </c>
      <c r="AB104" s="18">
        <f t="shared" si="102"/>
        <v>3.9997942993864166E-2</v>
      </c>
      <c r="AC104" s="19" t="b">
        <f t="shared" si="120"/>
        <v>1</v>
      </c>
      <c r="AD104" s="19" t="str">
        <f t="shared" si="132"/>
        <v>ok</v>
      </c>
      <c r="AE104" s="13"/>
      <c r="AF104" s="13">
        <v>219716</v>
      </c>
      <c r="AG104" s="17">
        <v>526251</v>
      </c>
      <c r="AH104" s="18">
        <f t="shared" si="103"/>
        <v>-0.58248820429794912</v>
      </c>
      <c r="AI104" s="15" t="b">
        <f t="shared" si="104"/>
        <v>0</v>
      </c>
      <c r="AJ104" s="15" t="str">
        <f t="shared" si="84"/>
        <v/>
      </c>
      <c r="AK104" s="20"/>
      <c r="AL104" s="13">
        <v>1020043</v>
      </c>
      <c r="AM104" s="17">
        <v>1021220</v>
      </c>
      <c r="AN104" s="18">
        <f t="shared" si="105"/>
        <v>-1.1525430367599538E-3</v>
      </c>
      <c r="AO104" s="15" t="b">
        <f t="shared" si="106"/>
        <v>1</v>
      </c>
      <c r="AP104" s="15" t="b">
        <f t="shared" si="107"/>
        <v>1</v>
      </c>
      <c r="AQ104" s="15" t="str">
        <f t="shared" si="121"/>
        <v>ok</v>
      </c>
      <c r="AR104" s="20"/>
      <c r="AS104" s="20">
        <v>47438</v>
      </c>
      <c r="AT104" s="20">
        <v>664345</v>
      </c>
      <c r="AU104" s="20" t="s">
        <v>3691</v>
      </c>
      <c r="AV104" s="241">
        <v>3.9403999999999999</v>
      </c>
      <c r="AW104" s="20">
        <v>208979</v>
      </c>
      <c r="AX104" s="20">
        <v>628241</v>
      </c>
      <c r="AZ104" s="243" t="s">
        <v>3565</v>
      </c>
      <c r="BA104" s="18">
        <v>436660</v>
      </c>
      <c r="BB104" s="18">
        <v>292177</v>
      </c>
      <c r="BC104" s="273">
        <v>168</v>
      </c>
      <c r="BD104" s="273"/>
      <c r="BE104" s="273">
        <f t="shared" si="99"/>
        <v>0</v>
      </c>
      <c r="BF104" s="273">
        <f t="shared" si="98"/>
        <v>208979</v>
      </c>
      <c r="BG104" s="273">
        <f t="shared" si="135"/>
        <v>208979</v>
      </c>
      <c r="BH104" s="13"/>
      <c r="BI104" s="13" t="s">
        <v>71</v>
      </c>
      <c r="BJ104" s="14" t="s">
        <v>71</v>
      </c>
      <c r="BK104" s="15" t="b">
        <f t="shared" si="60"/>
        <v>1</v>
      </c>
      <c r="BL104" s="15" t="str">
        <f t="shared" si="108"/>
        <v>ok</v>
      </c>
      <c r="BM104" s="21"/>
      <c r="BN104" s="13" t="s">
        <v>226</v>
      </c>
      <c r="BO104" s="14"/>
      <c r="BP104" s="22" t="b">
        <f t="shared" si="122"/>
        <v>0</v>
      </c>
      <c r="BQ104" s="22" t="str">
        <f t="shared" si="123"/>
        <v/>
      </c>
      <c r="BR104" s="13"/>
      <c r="BS104" s="13" t="s">
        <v>83</v>
      </c>
      <c r="BT104" s="14" t="s">
        <v>83</v>
      </c>
      <c r="BU104" s="15" t="b">
        <f t="shared" si="109"/>
        <v>1</v>
      </c>
      <c r="BV104" s="15" t="str">
        <f t="shared" si="110"/>
        <v>ok</v>
      </c>
      <c r="BW104" s="13"/>
      <c r="BX104" s="13" t="s">
        <v>67</v>
      </c>
      <c r="BY104" s="14" t="s">
        <v>67</v>
      </c>
      <c r="BZ104" s="15" t="b">
        <f t="shared" si="111"/>
        <v>1</v>
      </c>
      <c r="CA104" s="15" t="str">
        <f t="shared" si="112"/>
        <v>ok</v>
      </c>
      <c r="CB104" s="13"/>
      <c r="CC104" s="13" t="s">
        <v>67</v>
      </c>
      <c r="CD104" s="14" t="s">
        <v>67</v>
      </c>
      <c r="CE104" s="15" t="b">
        <f t="shared" si="113"/>
        <v>1</v>
      </c>
      <c r="CF104" s="15" t="str">
        <f t="shared" si="114"/>
        <v>ok</v>
      </c>
      <c r="CG104" s="13"/>
      <c r="CH104" s="13"/>
      <c r="CI104" s="14"/>
      <c r="CJ104" s="19">
        <f t="shared" si="124"/>
        <v>0</v>
      </c>
      <c r="CK104" s="15" t="b">
        <f t="shared" si="125"/>
        <v>1</v>
      </c>
      <c r="CL104" s="15" t="b">
        <f t="shared" si="126"/>
        <v>1</v>
      </c>
      <c r="CM104" s="15" t="str">
        <f t="shared" si="127"/>
        <v>ok</v>
      </c>
      <c r="CN104" s="13"/>
      <c r="CO104" s="13" t="s">
        <v>78</v>
      </c>
      <c r="CP104" s="14" t="s">
        <v>78</v>
      </c>
      <c r="CQ104" s="15" t="b">
        <f t="shared" si="128"/>
        <v>1</v>
      </c>
      <c r="CR104" s="15" t="str">
        <f t="shared" si="129"/>
        <v>ok</v>
      </c>
      <c r="CS104" s="13"/>
      <c r="CT104" s="13" t="b">
        <f t="shared" si="130"/>
        <v>0</v>
      </c>
      <c r="CU104" s="13"/>
      <c r="CV104" s="12" t="b">
        <f t="shared" si="131"/>
        <v>0</v>
      </c>
      <c r="CW104" s="12"/>
      <c r="CX104" s="12"/>
      <c r="CY104" s="24"/>
      <c r="CZ104" s="419">
        <v>0</v>
      </c>
      <c r="DA104" s="24">
        <f t="shared" si="97"/>
        <v>304.06444500000003</v>
      </c>
    </row>
    <row r="105" spans="1:105" ht="25.5" x14ac:dyDescent="0.25">
      <c r="A105" s="64"/>
      <c r="B105" s="203" t="s">
        <v>1563</v>
      </c>
      <c r="C105" s="48" t="s">
        <v>1564</v>
      </c>
      <c r="D105" s="48" t="s">
        <v>1565</v>
      </c>
      <c r="E105" s="48" t="s">
        <v>1566</v>
      </c>
      <c r="F105" s="75" t="s">
        <v>1567</v>
      </c>
      <c r="G105" s="48"/>
      <c r="H105" s="48"/>
      <c r="I105" s="48"/>
      <c r="J105" s="48"/>
      <c r="K105" s="48"/>
      <c r="L105" s="48"/>
      <c r="M105" s="48"/>
      <c r="N105" s="48"/>
      <c r="O105" s="78" t="s">
        <v>105</v>
      </c>
      <c r="P105" s="77" t="s">
        <v>105</v>
      </c>
      <c r="Q105" s="16" t="b">
        <f t="shared" si="117"/>
        <v>1</v>
      </c>
      <c r="R105" s="16" t="str">
        <f t="shared" si="118"/>
        <v>ok</v>
      </c>
      <c r="S105" s="78"/>
      <c r="T105" s="24">
        <v>523965</v>
      </c>
      <c r="U105" s="80">
        <v>518777</v>
      </c>
      <c r="V105" s="18">
        <f t="shared" si="133"/>
        <v>1.0000443350418388E-2</v>
      </c>
      <c r="W105" s="18" t="b">
        <f t="shared" si="119"/>
        <v>1</v>
      </c>
      <c r="X105" s="15" t="str">
        <f t="shared" si="134"/>
        <v>ok</v>
      </c>
      <c r="Y105" s="78"/>
      <c r="Z105" s="93">
        <v>382989</v>
      </c>
      <c r="AA105" s="80">
        <v>368259</v>
      </c>
      <c r="AB105" s="18">
        <f t="shared" si="102"/>
        <v>3.9999022427150456E-2</v>
      </c>
      <c r="AC105" s="18" t="b">
        <f t="shared" si="120"/>
        <v>1</v>
      </c>
      <c r="AD105" s="19" t="str">
        <f t="shared" si="132"/>
        <v>ok</v>
      </c>
      <c r="AE105" s="78"/>
      <c r="AF105" s="93">
        <v>0</v>
      </c>
      <c r="AG105" s="80">
        <v>44236</v>
      </c>
      <c r="AH105" s="18">
        <f t="shared" si="103"/>
        <v>-1</v>
      </c>
      <c r="AI105" s="16" t="b">
        <f t="shared" si="104"/>
        <v>0</v>
      </c>
      <c r="AJ105" s="16" t="str">
        <f t="shared" si="84"/>
        <v/>
      </c>
      <c r="AK105" s="81"/>
      <c r="AL105" s="93">
        <v>0</v>
      </c>
      <c r="AM105" s="80">
        <v>326359</v>
      </c>
      <c r="AN105" s="18">
        <f t="shared" si="105"/>
        <v>-1</v>
      </c>
      <c r="AO105" s="16" t="b">
        <f t="shared" si="106"/>
        <v>0</v>
      </c>
      <c r="AP105" s="16" t="b">
        <f t="shared" si="107"/>
        <v>1</v>
      </c>
      <c r="AQ105" s="16" t="str">
        <f t="shared" si="121"/>
        <v/>
      </c>
      <c r="AR105" s="81"/>
      <c r="AS105" s="20">
        <v>906058</v>
      </c>
      <c r="AT105" s="20">
        <v>990356</v>
      </c>
      <c r="AU105" s="20" t="s">
        <v>3692</v>
      </c>
      <c r="AV105" s="241">
        <v>6.6266499999999997</v>
      </c>
      <c r="AW105" s="20">
        <v>88079</v>
      </c>
      <c r="AX105" s="20">
        <v>795162</v>
      </c>
      <c r="AY105" s="243">
        <v>12310</v>
      </c>
      <c r="AZ105" s="243">
        <v>379680</v>
      </c>
      <c r="BA105" s="18">
        <v>353307</v>
      </c>
      <c r="BB105" s="18">
        <v>8340300</v>
      </c>
      <c r="BC105" s="273">
        <v>3759</v>
      </c>
      <c r="BD105" s="273">
        <v>80655.028235572376</v>
      </c>
      <c r="BE105" s="273">
        <f t="shared" si="99"/>
        <v>161310.05647114475</v>
      </c>
      <c r="BF105" s="273">
        <f t="shared" si="98"/>
        <v>168734</v>
      </c>
      <c r="BG105" s="273">
        <f t="shared" si="135"/>
        <v>249389.05647114475</v>
      </c>
      <c r="BH105" s="78"/>
      <c r="BI105" s="78" t="s">
        <v>65</v>
      </c>
      <c r="BJ105" s="77" t="s">
        <v>65</v>
      </c>
      <c r="BK105" s="16" t="b">
        <f t="shared" si="60"/>
        <v>1</v>
      </c>
      <c r="BL105" s="16" t="str">
        <f t="shared" si="108"/>
        <v>ok</v>
      </c>
      <c r="BM105" s="82"/>
      <c r="BN105" s="78"/>
      <c r="BO105" s="77"/>
      <c r="BP105" s="16" t="b">
        <f t="shared" si="122"/>
        <v>1</v>
      </c>
      <c r="BQ105" s="16" t="str">
        <f t="shared" si="123"/>
        <v>ok</v>
      </c>
      <c r="BR105" s="78"/>
      <c r="BS105" s="81" t="s">
        <v>83</v>
      </c>
      <c r="BT105" s="77" t="s">
        <v>83</v>
      </c>
      <c r="BU105" s="16" t="b">
        <f t="shared" si="109"/>
        <v>1</v>
      </c>
      <c r="BV105" s="16" t="str">
        <f t="shared" si="110"/>
        <v>ok</v>
      </c>
      <c r="BW105" s="78"/>
      <c r="BX105" s="78" t="s">
        <v>67</v>
      </c>
      <c r="BY105" s="77" t="s">
        <v>67</v>
      </c>
      <c r="BZ105" s="16" t="b">
        <f t="shared" si="111"/>
        <v>1</v>
      </c>
      <c r="CA105" s="16" t="str">
        <f t="shared" si="112"/>
        <v>ok</v>
      </c>
      <c r="CB105" s="78"/>
      <c r="CC105" s="78" t="s">
        <v>67</v>
      </c>
      <c r="CD105" s="77" t="s">
        <v>67</v>
      </c>
      <c r="CE105" s="16" t="b">
        <f t="shared" si="113"/>
        <v>1</v>
      </c>
      <c r="CF105" s="16" t="str">
        <f t="shared" si="114"/>
        <v>ok</v>
      </c>
      <c r="CG105" s="78"/>
      <c r="CH105" s="78"/>
      <c r="CI105" s="77"/>
      <c r="CJ105" s="18">
        <f t="shared" si="124"/>
        <v>0</v>
      </c>
      <c r="CK105" s="16" t="b">
        <f t="shared" si="125"/>
        <v>1</v>
      </c>
      <c r="CL105" s="16" t="b">
        <f t="shared" si="126"/>
        <v>1</v>
      </c>
      <c r="CM105" s="16" t="str">
        <f t="shared" si="127"/>
        <v>ok</v>
      </c>
      <c r="CN105" s="78"/>
      <c r="CO105" s="78" t="s">
        <v>78</v>
      </c>
      <c r="CP105" s="83" t="s">
        <v>78</v>
      </c>
      <c r="CQ105" s="16" t="b">
        <f t="shared" si="128"/>
        <v>1</v>
      </c>
      <c r="CR105" s="16" t="str">
        <f t="shared" si="129"/>
        <v>ok</v>
      </c>
      <c r="CS105" s="78"/>
      <c r="CT105" s="48" t="b">
        <f t="shared" si="130"/>
        <v>0</v>
      </c>
      <c r="CU105" s="78"/>
      <c r="CV105" s="38" t="b">
        <f t="shared" si="131"/>
        <v>0</v>
      </c>
      <c r="CW105" s="38"/>
      <c r="CX105" s="38"/>
      <c r="CY105" s="29"/>
      <c r="CZ105" s="419">
        <f>COUNTIF(CU:CU,"X")/(COUNTA(E:E)-1)</f>
        <v>5.6105610561056105E-2</v>
      </c>
      <c r="DA105" s="24">
        <f t="shared" si="97"/>
        <v>245.50797</v>
      </c>
    </row>
    <row r="106" spans="1:105" ht="25.5" x14ac:dyDescent="0.25">
      <c r="A106" s="64"/>
      <c r="B106" s="203" t="s">
        <v>1568</v>
      </c>
      <c r="C106" s="48" t="s">
        <v>1569</v>
      </c>
      <c r="D106" s="48" t="s">
        <v>1570</v>
      </c>
      <c r="E106" s="48">
        <v>78117</v>
      </c>
      <c r="F106" s="75" t="s">
        <v>1571</v>
      </c>
      <c r="G106" s="48" t="s">
        <v>1572</v>
      </c>
      <c r="H106" s="48">
        <v>671</v>
      </c>
      <c r="I106" s="48" t="s">
        <v>1573</v>
      </c>
      <c r="J106" s="48" t="s">
        <v>1574</v>
      </c>
      <c r="K106" s="48"/>
      <c r="L106" s="48"/>
      <c r="M106" s="48"/>
      <c r="N106" s="48"/>
      <c r="O106" s="78" t="s">
        <v>105</v>
      </c>
      <c r="P106" s="77" t="s">
        <v>105</v>
      </c>
      <c r="Q106" s="16" t="b">
        <f t="shared" si="117"/>
        <v>1</v>
      </c>
      <c r="R106" s="16" t="str">
        <f t="shared" si="118"/>
        <v>ok</v>
      </c>
      <c r="S106" s="78"/>
      <c r="T106" s="13">
        <v>3033172</v>
      </c>
      <c r="U106" s="80">
        <v>3003141.12</v>
      </c>
      <c r="V106" s="18">
        <f t="shared" si="133"/>
        <v>9.9998231185352646E-3</v>
      </c>
      <c r="W106" s="18" t="b">
        <f t="shared" si="119"/>
        <v>1</v>
      </c>
      <c r="X106" s="16" t="str">
        <f t="shared" si="134"/>
        <v>ok</v>
      </c>
      <c r="Y106" s="78"/>
      <c r="Z106" s="93">
        <v>361871</v>
      </c>
      <c r="AA106" s="80">
        <v>347953</v>
      </c>
      <c r="AB106" s="18">
        <f t="shared" si="102"/>
        <v>3.9999655125835962E-2</v>
      </c>
      <c r="AC106" s="18" t="b">
        <f t="shared" si="120"/>
        <v>1</v>
      </c>
      <c r="AD106" s="19" t="str">
        <f t="shared" si="132"/>
        <v>ok</v>
      </c>
      <c r="AE106" s="78"/>
      <c r="AF106" s="93">
        <v>833593</v>
      </c>
      <c r="AG106" s="80">
        <v>779153</v>
      </c>
      <c r="AH106" s="18">
        <f t="shared" si="103"/>
        <v>6.9870744256904607E-2</v>
      </c>
      <c r="AI106" s="16" t="b">
        <f t="shared" si="104"/>
        <v>1</v>
      </c>
      <c r="AJ106" s="16" t="str">
        <f t="shared" si="84"/>
        <v>ok</v>
      </c>
      <c r="AK106" s="78"/>
      <c r="AL106" s="93">
        <v>1034270</v>
      </c>
      <c r="AM106" s="80">
        <v>937224</v>
      </c>
      <c r="AN106" s="18">
        <f t="shared" si="105"/>
        <v>0.10354621733971815</v>
      </c>
      <c r="AO106" s="16" t="b">
        <f t="shared" si="106"/>
        <v>0</v>
      </c>
      <c r="AP106" s="16" t="b">
        <f t="shared" si="107"/>
        <v>1</v>
      </c>
      <c r="AQ106" s="16" t="str">
        <f t="shared" si="121"/>
        <v/>
      </c>
      <c r="AR106" s="78"/>
      <c r="AS106" s="20">
        <v>6273967</v>
      </c>
      <c r="AT106" s="20">
        <v>8430779</v>
      </c>
      <c r="AU106" s="20" t="s">
        <v>3693</v>
      </c>
      <c r="AV106" s="241">
        <v>7.1622899999999996</v>
      </c>
      <c r="AW106" s="20">
        <v>8688372</v>
      </c>
      <c r="AX106" s="20">
        <v>5745579</v>
      </c>
      <c r="AY106" s="243">
        <v>572241</v>
      </c>
      <c r="AZ106" s="243">
        <v>156966</v>
      </c>
      <c r="BA106" s="18">
        <v>9642728</v>
      </c>
      <c r="BB106" s="18">
        <v>2732264</v>
      </c>
      <c r="BC106" s="273">
        <v>5969</v>
      </c>
      <c r="BD106" s="273">
        <v>151513.94950512913</v>
      </c>
      <c r="BE106" s="273">
        <f t="shared" si="99"/>
        <v>303027.89901025826</v>
      </c>
      <c r="BF106" s="278">
        <f t="shared" ref="BF106:BF137" si="136">ROUND((AW106+BD106),0)</f>
        <v>8839886</v>
      </c>
      <c r="BG106" s="278">
        <f t="shared" si="135"/>
        <v>8991399.8990102578</v>
      </c>
      <c r="BH106" s="78"/>
      <c r="BI106" s="78" t="s">
        <v>65</v>
      </c>
      <c r="BJ106" s="77" t="s">
        <v>65</v>
      </c>
      <c r="BK106" s="16" t="b">
        <f t="shared" si="60"/>
        <v>1</v>
      </c>
      <c r="BL106" s="16" t="str">
        <f t="shared" si="108"/>
        <v>ok</v>
      </c>
      <c r="BM106" s="82"/>
      <c r="BN106" s="78"/>
      <c r="BO106" s="77"/>
      <c r="BP106" s="16" t="b">
        <f t="shared" si="122"/>
        <v>1</v>
      </c>
      <c r="BQ106" s="16" t="str">
        <f t="shared" si="123"/>
        <v>ok</v>
      </c>
      <c r="BR106" s="78"/>
      <c r="BS106" s="81" t="s">
        <v>83</v>
      </c>
      <c r="BT106" s="77" t="s">
        <v>83</v>
      </c>
      <c r="BU106" s="16" t="b">
        <f t="shared" si="109"/>
        <v>1</v>
      </c>
      <c r="BV106" s="16" t="str">
        <f t="shared" si="110"/>
        <v>ok</v>
      </c>
      <c r="BW106" s="78"/>
      <c r="BX106" s="78" t="s">
        <v>67</v>
      </c>
      <c r="BY106" s="77" t="s">
        <v>67</v>
      </c>
      <c r="BZ106" s="16" t="b">
        <f t="shared" si="111"/>
        <v>1</v>
      </c>
      <c r="CA106" s="16" t="str">
        <f t="shared" si="112"/>
        <v>ok</v>
      </c>
      <c r="CB106" s="78"/>
      <c r="CC106" s="78" t="s">
        <v>67</v>
      </c>
      <c r="CD106" s="77" t="s">
        <v>67</v>
      </c>
      <c r="CE106" s="16" t="b">
        <f t="shared" si="113"/>
        <v>1</v>
      </c>
      <c r="CF106" s="16" t="str">
        <f t="shared" si="114"/>
        <v>ok</v>
      </c>
      <c r="CG106" s="78"/>
      <c r="CH106" s="78"/>
      <c r="CI106" s="77"/>
      <c r="CJ106" s="18">
        <f t="shared" si="124"/>
        <v>0</v>
      </c>
      <c r="CK106" s="16" t="b">
        <f t="shared" si="125"/>
        <v>1</v>
      </c>
      <c r="CL106" s="16" t="b">
        <f t="shared" si="126"/>
        <v>1</v>
      </c>
      <c r="CM106" s="16" t="str">
        <f t="shared" si="127"/>
        <v>ok</v>
      </c>
      <c r="CN106" s="78"/>
      <c r="CO106" s="78" t="s">
        <v>78</v>
      </c>
      <c r="CP106" s="83" t="s">
        <v>78</v>
      </c>
      <c r="CQ106" s="16" t="b">
        <f t="shared" si="128"/>
        <v>1</v>
      </c>
      <c r="CR106" s="16" t="str">
        <f t="shared" si="129"/>
        <v>ok</v>
      </c>
      <c r="CS106" s="78"/>
      <c r="CT106" s="48" t="b">
        <f t="shared" si="130"/>
        <v>0</v>
      </c>
      <c r="CU106" s="78"/>
      <c r="CV106" s="38" t="b">
        <f t="shared" si="131"/>
        <v>0</v>
      </c>
      <c r="CW106" s="38"/>
      <c r="CX106" s="38"/>
      <c r="CY106" s="29"/>
      <c r="CZ106" s="419">
        <f>COUNTIF(CU:CU,"X")/(COUNTA(E:E)-1)</f>
        <v>5.6105610561056105E-2</v>
      </c>
      <c r="DA106" s="24">
        <f t="shared" si="97"/>
        <v>12862.03413</v>
      </c>
    </row>
    <row r="107" spans="1:105" ht="15" x14ac:dyDescent="0.25">
      <c r="A107" s="64"/>
      <c r="B107" s="48" t="s">
        <v>1575</v>
      </c>
      <c r="C107" s="48" t="s">
        <v>1576</v>
      </c>
      <c r="D107" s="48" t="s">
        <v>1577</v>
      </c>
      <c r="E107" s="48" t="s">
        <v>1578</v>
      </c>
      <c r="F107" s="75" t="s">
        <v>1579</v>
      </c>
      <c r="G107" s="48" t="s">
        <v>1580</v>
      </c>
      <c r="H107" s="48" t="s">
        <v>1581</v>
      </c>
      <c r="I107" s="48">
        <v>50109</v>
      </c>
      <c r="J107" s="48" t="s">
        <v>1582</v>
      </c>
      <c r="K107" s="48" t="s">
        <v>1583</v>
      </c>
      <c r="L107" s="48">
        <v>91</v>
      </c>
      <c r="M107" s="48" t="s">
        <v>1584</v>
      </c>
      <c r="N107" s="48" t="s">
        <v>1585</v>
      </c>
      <c r="O107" s="76" t="s">
        <v>105</v>
      </c>
      <c r="P107" s="77" t="s">
        <v>105</v>
      </c>
      <c r="Q107" s="16" t="b">
        <f t="shared" si="117"/>
        <v>1</v>
      </c>
      <c r="R107" s="16" t="str">
        <f t="shared" si="118"/>
        <v>ok</v>
      </c>
      <c r="S107" s="78"/>
      <c r="T107" s="13"/>
      <c r="U107" s="80">
        <v>0</v>
      </c>
      <c r="V107" s="18">
        <f t="shared" si="133"/>
        <v>0</v>
      </c>
      <c r="W107" s="18" t="b">
        <f t="shared" si="119"/>
        <v>1</v>
      </c>
      <c r="X107" s="16" t="str">
        <f t="shared" si="134"/>
        <v>ok</v>
      </c>
      <c r="Y107" s="78"/>
      <c r="Z107" s="79">
        <v>338910</v>
      </c>
      <c r="AA107" s="80">
        <v>338910</v>
      </c>
      <c r="AB107" s="18">
        <f t="shared" si="102"/>
        <v>0</v>
      </c>
      <c r="AC107" s="18" t="b">
        <f t="shared" si="120"/>
        <v>1</v>
      </c>
      <c r="AD107" s="18" t="str">
        <f t="shared" si="132"/>
        <v>ok</v>
      </c>
      <c r="AE107" s="78"/>
      <c r="AF107" s="79">
        <v>1339886</v>
      </c>
      <c r="AG107" s="80">
        <v>1409709.14</v>
      </c>
      <c r="AH107" s="18">
        <f t="shared" si="103"/>
        <v>-4.9530174713912904E-2</v>
      </c>
      <c r="AI107" s="16" t="b">
        <f t="shared" si="104"/>
        <v>1</v>
      </c>
      <c r="AJ107" s="16" t="str">
        <f t="shared" si="84"/>
        <v>ok</v>
      </c>
      <c r="AK107" s="78"/>
      <c r="AL107" s="79">
        <v>2662751</v>
      </c>
      <c r="AM107" s="80">
        <v>2839546.25</v>
      </c>
      <c r="AN107" s="18">
        <f t="shared" si="105"/>
        <v>-6.2261796228886924E-2</v>
      </c>
      <c r="AO107" s="16" t="b">
        <f t="shared" si="106"/>
        <v>1</v>
      </c>
      <c r="AP107" s="16" t="b">
        <f t="shared" si="107"/>
        <v>1</v>
      </c>
      <c r="AQ107" s="16" t="str">
        <f>IF(AP107,"ok","")</f>
        <v>ok</v>
      </c>
      <c r="AR107" s="78"/>
      <c r="AS107" s="20">
        <v>3000008</v>
      </c>
      <c r="AT107" s="20">
        <v>9601682</v>
      </c>
      <c r="AU107" s="20" t="s">
        <v>3694</v>
      </c>
      <c r="AV107" s="241">
        <v>0.33926000000000001</v>
      </c>
      <c r="AW107" s="20">
        <v>3458638</v>
      </c>
      <c r="AX107" s="20">
        <v>6996538</v>
      </c>
      <c r="AZ107" s="243" t="s">
        <v>3565</v>
      </c>
      <c r="BA107" s="18" t="s">
        <v>3695</v>
      </c>
      <c r="BB107" s="18">
        <v>8505899</v>
      </c>
      <c r="BC107" s="273">
        <v>8862</v>
      </c>
      <c r="BD107" s="273"/>
      <c r="BE107" s="273">
        <f t="shared" si="99"/>
        <v>0</v>
      </c>
      <c r="BF107" s="273">
        <f t="shared" si="136"/>
        <v>3458638</v>
      </c>
      <c r="BG107" s="273">
        <f t="shared" si="135"/>
        <v>3458638</v>
      </c>
      <c r="BH107" s="78"/>
      <c r="BI107" s="81" t="s">
        <v>71</v>
      </c>
      <c r="BJ107" s="77" t="s">
        <v>71</v>
      </c>
      <c r="BK107" s="16" t="b">
        <f t="shared" si="60"/>
        <v>1</v>
      </c>
      <c r="BL107" s="16" t="str">
        <f t="shared" si="108"/>
        <v>ok</v>
      </c>
      <c r="BM107" s="82"/>
      <c r="BN107" s="78"/>
      <c r="BO107" s="77"/>
      <c r="BP107" s="16" t="b">
        <f t="shared" si="122"/>
        <v>1</v>
      </c>
      <c r="BQ107" s="16" t="str">
        <f t="shared" si="123"/>
        <v>ok</v>
      </c>
      <c r="BR107" s="78"/>
      <c r="BS107" s="78" t="s">
        <v>83</v>
      </c>
      <c r="BT107" s="77" t="s">
        <v>83</v>
      </c>
      <c r="BU107" s="16" t="b">
        <f t="shared" si="109"/>
        <v>1</v>
      </c>
      <c r="BV107" s="16" t="str">
        <f t="shared" si="110"/>
        <v>ok</v>
      </c>
      <c r="BW107" s="78"/>
      <c r="BX107" s="78" t="s">
        <v>68</v>
      </c>
      <c r="BY107" s="77" t="s">
        <v>68</v>
      </c>
      <c r="BZ107" s="16" t="b">
        <f t="shared" si="111"/>
        <v>1</v>
      </c>
      <c r="CA107" s="16" t="str">
        <f t="shared" si="112"/>
        <v>ok</v>
      </c>
      <c r="CB107" s="78"/>
      <c r="CC107" s="78" t="s">
        <v>67</v>
      </c>
      <c r="CD107" s="77" t="s">
        <v>67</v>
      </c>
      <c r="CE107" s="16" t="b">
        <f t="shared" si="113"/>
        <v>1</v>
      </c>
      <c r="CF107" s="16" t="str">
        <f t="shared" si="114"/>
        <v>ok</v>
      </c>
      <c r="CG107" s="78"/>
      <c r="CH107" s="78"/>
      <c r="CI107" s="77">
        <v>0</v>
      </c>
      <c r="CJ107" s="18">
        <f t="shared" si="124"/>
        <v>0</v>
      </c>
      <c r="CK107" s="16" t="b">
        <f t="shared" si="125"/>
        <v>1</v>
      </c>
      <c r="CL107" s="16" t="b">
        <f t="shared" si="126"/>
        <v>1</v>
      </c>
      <c r="CM107" s="16" t="str">
        <f t="shared" si="127"/>
        <v>ok</v>
      </c>
      <c r="CN107" s="78"/>
      <c r="CO107" s="78" t="s">
        <v>78</v>
      </c>
      <c r="CP107" s="83" t="s">
        <v>78</v>
      </c>
      <c r="CQ107" s="16" t="b">
        <f t="shared" si="128"/>
        <v>1</v>
      </c>
      <c r="CR107" s="16" t="str">
        <f t="shared" si="129"/>
        <v>ok</v>
      </c>
      <c r="CS107" s="78"/>
      <c r="CT107" s="78" t="b">
        <f t="shared" si="130"/>
        <v>1</v>
      </c>
      <c r="CU107" s="78"/>
      <c r="CV107" s="38" t="b">
        <f t="shared" si="131"/>
        <v>1</v>
      </c>
      <c r="CW107" s="38"/>
      <c r="CX107" s="67"/>
      <c r="CY107" s="42"/>
      <c r="CZ107" s="419">
        <f>COUNTIF(CU:CU,"X")/(COUNTA(E:E)-1)</f>
        <v>5.6105610561056105E-2</v>
      </c>
      <c r="DA107" s="24">
        <f t="shared" si="97"/>
        <v>5032.3182900000002</v>
      </c>
    </row>
    <row r="108" spans="1:105" ht="25.5" x14ac:dyDescent="0.25">
      <c r="A108" s="64"/>
      <c r="B108" s="48" t="s">
        <v>1586</v>
      </c>
      <c r="C108" s="48" t="s">
        <v>1587</v>
      </c>
      <c r="D108" s="48" t="s">
        <v>1588</v>
      </c>
      <c r="E108" s="48" t="s">
        <v>1589</v>
      </c>
      <c r="F108" s="75" t="s">
        <v>1590</v>
      </c>
      <c r="G108" s="48" t="s">
        <v>1591</v>
      </c>
      <c r="H108" s="48" t="s">
        <v>1592</v>
      </c>
      <c r="I108" s="48">
        <v>84310</v>
      </c>
      <c r="J108" s="48" t="s">
        <v>1593</v>
      </c>
      <c r="K108" s="48" t="s">
        <v>1594</v>
      </c>
      <c r="L108" s="48">
        <v>52</v>
      </c>
      <c r="M108" s="48" t="s">
        <v>1595</v>
      </c>
      <c r="N108" s="48" t="s">
        <v>1596</v>
      </c>
      <c r="O108" s="78" t="s">
        <v>105</v>
      </c>
      <c r="P108" s="77" t="s">
        <v>105</v>
      </c>
      <c r="Q108" s="16" t="b">
        <f t="shared" si="117"/>
        <v>1</v>
      </c>
      <c r="R108" s="16" t="str">
        <f t="shared" si="118"/>
        <v>ok</v>
      </c>
      <c r="S108" s="78"/>
      <c r="T108" s="24">
        <v>741795</v>
      </c>
      <c r="U108" s="80">
        <v>734450</v>
      </c>
      <c r="V108" s="18">
        <f t="shared" si="133"/>
        <v>1.0000680781537204E-2</v>
      </c>
      <c r="W108" s="18" t="b">
        <f t="shared" si="119"/>
        <v>1</v>
      </c>
      <c r="X108" s="15" t="str">
        <f t="shared" si="134"/>
        <v>ok</v>
      </c>
      <c r="Y108" s="78"/>
      <c r="Z108" s="93">
        <v>323025</v>
      </c>
      <c r="AA108" s="80">
        <v>310601</v>
      </c>
      <c r="AB108" s="18">
        <f t="shared" si="102"/>
        <v>3.9999871217413982E-2</v>
      </c>
      <c r="AC108" s="18" t="b">
        <f t="shared" si="120"/>
        <v>1</v>
      </c>
      <c r="AD108" s="19" t="str">
        <f t="shared" si="132"/>
        <v>ok</v>
      </c>
      <c r="AE108" s="78"/>
      <c r="AF108" s="93"/>
      <c r="AG108" s="80">
        <v>0</v>
      </c>
      <c r="AH108" s="18">
        <f t="shared" si="103"/>
        <v>0</v>
      </c>
      <c r="AI108" s="16" t="b">
        <f t="shared" si="104"/>
        <v>1</v>
      </c>
      <c r="AJ108" s="16" t="str">
        <f t="shared" si="84"/>
        <v>ok</v>
      </c>
      <c r="AK108" s="78"/>
      <c r="AL108" s="93"/>
      <c r="AM108" s="80">
        <v>0</v>
      </c>
      <c r="AN108" s="18">
        <f t="shared" si="105"/>
        <v>0</v>
      </c>
      <c r="AO108" s="16" t="b">
        <f t="shared" si="106"/>
        <v>1</v>
      </c>
      <c r="AP108" s="16" t="b">
        <f t="shared" si="107"/>
        <v>1</v>
      </c>
      <c r="AQ108" s="16" t="str">
        <f>IF(AND(AO108,AP108),"ok","")</f>
        <v>ok</v>
      </c>
      <c r="AR108" s="78"/>
      <c r="AS108" s="20">
        <v>1000035</v>
      </c>
      <c r="AT108" s="20">
        <v>8777906</v>
      </c>
      <c r="AU108" s="20" t="s">
        <v>3696</v>
      </c>
      <c r="AV108" s="241">
        <v>9.4433100000000003</v>
      </c>
      <c r="AW108" s="20">
        <v>3119532</v>
      </c>
      <c r="AX108" s="20">
        <v>2518215</v>
      </c>
      <c r="AY108" s="243">
        <v>98521</v>
      </c>
      <c r="AZ108" s="243">
        <v>919845</v>
      </c>
      <c r="BA108" s="18">
        <v>3009633</v>
      </c>
      <c r="BB108" s="18">
        <v>9132839</v>
      </c>
      <c r="BC108" s="273">
        <v>6522</v>
      </c>
      <c r="BD108" s="273">
        <v>94693.983560138862</v>
      </c>
      <c r="BE108" s="273">
        <f t="shared" si="99"/>
        <v>189387.96712027772</v>
      </c>
      <c r="BF108" s="273">
        <f t="shared" si="136"/>
        <v>3214226</v>
      </c>
      <c r="BG108" s="273">
        <f t="shared" si="135"/>
        <v>3308919.9671202777</v>
      </c>
      <c r="BH108" s="78"/>
      <c r="BI108" s="78" t="s">
        <v>65</v>
      </c>
      <c r="BJ108" s="77" t="s">
        <v>65</v>
      </c>
      <c r="BK108" s="16" t="b">
        <f t="shared" si="60"/>
        <v>1</v>
      </c>
      <c r="BL108" s="16" t="str">
        <f t="shared" si="108"/>
        <v>ok</v>
      </c>
      <c r="BM108" s="82"/>
      <c r="BN108" s="78"/>
      <c r="BO108" s="77"/>
      <c r="BP108" s="16" t="b">
        <f t="shared" si="122"/>
        <v>1</v>
      </c>
      <c r="BQ108" s="16" t="str">
        <f t="shared" si="123"/>
        <v>ok</v>
      </c>
      <c r="BR108" s="78"/>
      <c r="BS108" s="81" t="s">
        <v>83</v>
      </c>
      <c r="BT108" s="77" t="s">
        <v>83</v>
      </c>
      <c r="BU108" s="16" t="b">
        <f t="shared" si="109"/>
        <v>1</v>
      </c>
      <c r="BV108" s="16" t="str">
        <f t="shared" si="110"/>
        <v>ok</v>
      </c>
      <c r="BW108" s="78"/>
      <c r="BX108" s="78" t="s">
        <v>67</v>
      </c>
      <c r="BY108" s="77" t="s">
        <v>67</v>
      </c>
      <c r="BZ108" s="16" t="b">
        <f t="shared" si="111"/>
        <v>1</v>
      </c>
      <c r="CA108" s="16" t="str">
        <f t="shared" si="112"/>
        <v>ok</v>
      </c>
      <c r="CB108" s="78"/>
      <c r="CC108" s="78" t="s">
        <v>67</v>
      </c>
      <c r="CD108" s="77" t="s">
        <v>67</v>
      </c>
      <c r="CE108" s="16" t="b">
        <f t="shared" si="113"/>
        <v>1</v>
      </c>
      <c r="CF108" s="16" t="str">
        <f t="shared" si="114"/>
        <v>ok</v>
      </c>
      <c r="CG108" s="78"/>
      <c r="CH108" s="78"/>
      <c r="CI108" s="77"/>
      <c r="CJ108" s="18">
        <f t="shared" si="124"/>
        <v>0</v>
      </c>
      <c r="CK108" s="16" t="b">
        <f t="shared" si="125"/>
        <v>1</v>
      </c>
      <c r="CL108" s="16" t="b">
        <f t="shared" si="126"/>
        <v>1</v>
      </c>
      <c r="CM108" s="16" t="str">
        <f t="shared" si="127"/>
        <v>ok</v>
      </c>
      <c r="CN108" s="78"/>
      <c r="CO108" s="78" t="s">
        <v>78</v>
      </c>
      <c r="CP108" s="83" t="s">
        <v>78</v>
      </c>
      <c r="CQ108" s="16" t="b">
        <f t="shared" si="128"/>
        <v>1</v>
      </c>
      <c r="CR108" s="16" t="str">
        <f t="shared" si="129"/>
        <v>ok</v>
      </c>
      <c r="CS108" s="78"/>
      <c r="CT108" s="48" t="b">
        <f t="shared" si="130"/>
        <v>1</v>
      </c>
      <c r="CU108" s="78"/>
      <c r="CV108" s="38" t="b">
        <f t="shared" si="131"/>
        <v>1</v>
      </c>
      <c r="CW108" s="38"/>
      <c r="CX108" s="38"/>
      <c r="CY108" s="29"/>
      <c r="CZ108" s="419">
        <f>COUNTIF(CU:CU,"X")/(COUNTA(E:E)-1)</f>
        <v>5.6105610561056105E-2</v>
      </c>
      <c r="DA108" s="24">
        <f t="shared" si="97"/>
        <v>4676.6988300000003</v>
      </c>
    </row>
    <row r="109" spans="1:105" x14ac:dyDescent="0.25">
      <c r="A109" s="56"/>
      <c r="B109" s="48" t="s">
        <v>1597</v>
      </c>
      <c r="C109" s="48" t="s">
        <v>1598</v>
      </c>
      <c r="D109" s="48" t="s">
        <v>1599</v>
      </c>
      <c r="E109" s="48" t="s">
        <v>1600</v>
      </c>
      <c r="F109" s="75" t="s">
        <v>1601</v>
      </c>
      <c r="G109" s="48" t="s">
        <v>1602</v>
      </c>
      <c r="H109" s="48" t="s">
        <v>1603</v>
      </c>
      <c r="I109" s="48">
        <v>81369</v>
      </c>
      <c r="J109" s="48" t="s">
        <v>1604</v>
      </c>
      <c r="K109" s="48" t="s">
        <v>1605</v>
      </c>
      <c r="L109" s="48">
        <v>28</v>
      </c>
      <c r="M109" s="48" t="s">
        <v>1606</v>
      </c>
      <c r="N109" s="48" t="s">
        <v>1607</v>
      </c>
      <c r="O109" s="78" t="s">
        <v>105</v>
      </c>
      <c r="P109" s="77" t="s">
        <v>105</v>
      </c>
      <c r="Q109" s="16" t="b">
        <f t="shared" si="117"/>
        <v>1</v>
      </c>
      <c r="R109" s="16" t="str">
        <f t="shared" si="118"/>
        <v>ok</v>
      </c>
      <c r="S109" s="78"/>
      <c r="T109" s="13">
        <v>1872000</v>
      </c>
      <c r="U109" s="80">
        <v>3144528</v>
      </c>
      <c r="V109" s="18">
        <f t="shared" si="133"/>
        <v>-0.40468013005449466</v>
      </c>
      <c r="W109" s="18" t="b">
        <f t="shared" si="119"/>
        <v>0</v>
      </c>
      <c r="X109" s="16" t="str">
        <f t="shared" si="134"/>
        <v/>
      </c>
      <c r="Y109" s="81"/>
      <c r="Z109" s="88">
        <v>248400</v>
      </c>
      <c r="AA109" s="80">
        <v>248400</v>
      </c>
      <c r="AB109" s="18">
        <f t="shared" si="102"/>
        <v>0</v>
      </c>
      <c r="AC109" s="18" t="b">
        <f t="shared" si="120"/>
        <v>1</v>
      </c>
      <c r="AD109" s="18" t="str">
        <f t="shared" si="132"/>
        <v>ok</v>
      </c>
      <c r="AE109" s="81"/>
      <c r="AF109" s="88"/>
      <c r="AG109" s="80"/>
      <c r="AH109" s="18">
        <f t="shared" si="103"/>
        <v>0</v>
      </c>
      <c r="AI109" s="16" t="b">
        <f t="shared" si="104"/>
        <v>1</v>
      </c>
      <c r="AJ109" s="16" t="s">
        <v>3</v>
      </c>
      <c r="AK109" s="78"/>
      <c r="AL109" s="88"/>
      <c r="AM109" s="119"/>
      <c r="AN109" s="18">
        <f t="shared" si="105"/>
        <v>0</v>
      </c>
      <c r="AO109" s="16" t="b">
        <f t="shared" si="106"/>
        <v>1</v>
      </c>
      <c r="AP109" s="16" t="b">
        <f t="shared" si="107"/>
        <v>1</v>
      </c>
      <c r="AQ109" s="16" t="s">
        <v>3</v>
      </c>
      <c r="AR109" s="78"/>
      <c r="AS109" s="20">
        <v>3508711</v>
      </c>
      <c r="AT109" s="20" t="s">
        <v>3697</v>
      </c>
      <c r="AU109" s="20" t="s">
        <v>3698</v>
      </c>
      <c r="AV109" s="241">
        <v>9.0247899999999994</v>
      </c>
      <c r="AW109" s="20">
        <v>9718827</v>
      </c>
      <c r="AX109" s="20">
        <v>3660543</v>
      </c>
      <c r="AZ109" s="243" t="s">
        <v>3565</v>
      </c>
      <c r="BA109" s="18">
        <v>2093133</v>
      </c>
      <c r="BB109" s="18">
        <v>1321049</v>
      </c>
      <c r="BC109" s="273">
        <v>5323</v>
      </c>
      <c r="BD109" s="273"/>
      <c r="BE109" s="273">
        <f t="shared" si="99"/>
        <v>0</v>
      </c>
      <c r="BF109" s="273">
        <f t="shared" si="136"/>
        <v>9718827</v>
      </c>
      <c r="BG109" s="273">
        <f t="shared" si="135"/>
        <v>9718827</v>
      </c>
      <c r="BH109" s="78"/>
      <c r="BI109" s="78" t="s">
        <v>65</v>
      </c>
      <c r="BJ109" s="77" t="s">
        <v>65</v>
      </c>
      <c r="BK109" s="16" t="b">
        <f t="shared" si="60"/>
        <v>1</v>
      </c>
      <c r="BL109" s="16" t="str">
        <f t="shared" si="108"/>
        <v>ok</v>
      </c>
      <c r="BM109" s="82"/>
      <c r="BN109" s="78"/>
      <c r="BO109" s="16"/>
      <c r="BP109" s="16" t="b">
        <f t="shared" si="122"/>
        <v>1</v>
      </c>
      <c r="BQ109" s="16" t="str">
        <f t="shared" si="123"/>
        <v>ok</v>
      </c>
      <c r="BR109" s="78"/>
      <c r="BS109" s="78" t="s">
        <v>79</v>
      </c>
      <c r="BT109" s="77" t="s">
        <v>79</v>
      </c>
      <c r="BU109" s="16" t="b">
        <f t="shared" si="109"/>
        <v>1</v>
      </c>
      <c r="BV109" s="16" t="str">
        <f t="shared" si="110"/>
        <v>ok</v>
      </c>
      <c r="BW109" s="78"/>
      <c r="BX109" s="78" t="s">
        <v>68</v>
      </c>
      <c r="BY109" s="77" t="s">
        <v>68</v>
      </c>
      <c r="BZ109" s="16" t="b">
        <f t="shared" si="111"/>
        <v>1</v>
      </c>
      <c r="CA109" s="16" t="str">
        <f t="shared" si="112"/>
        <v>ok</v>
      </c>
      <c r="CB109" s="78"/>
      <c r="CC109" s="78" t="s">
        <v>67</v>
      </c>
      <c r="CD109" s="77" t="s">
        <v>67</v>
      </c>
      <c r="CE109" s="16" t="b">
        <f t="shared" si="113"/>
        <v>1</v>
      </c>
      <c r="CF109" s="16" t="str">
        <f t="shared" si="114"/>
        <v>ok</v>
      </c>
      <c r="CG109" s="78"/>
      <c r="CH109" s="78"/>
      <c r="CI109" s="77"/>
      <c r="CJ109" s="18">
        <f t="shared" si="124"/>
        <v>0</v>
      </c>
      <c r="CK109" s="16" t="b">
        <f t="shared" si="125"/>
        <v>1</v>
      </c>
      <c r="CL109" s="16" t="b">
        <f t="shared" si="126"/>
        <v>1</v>
      </c>
      <c r="CM109" s="16" t="str">
        <f t="shared" si="127"/>
        <v>ok</v>
      </c>
      <c r="CN109" s="78"/>
      <c r="CO109" s="78" t="s">
        <v>78</v>
      </c>
      <c r="CP109" s="83" t="s">
        <v>78</v>
      </c>
      <c r="CQ109" s="16" t="b">
        <f t="shared" si="128"/>
        <v>1</v>
      </c>
      <c r="CR109" s="16" t="str">
        <f t="shared" si="129"/>
        <v>ok</v>
      </c>
      <c r="CS109" s="78"/>
      <c r="CT109" s="78" t="b">
        <f t="shared" si="130"/>
        <v>0</v>
      </c>
      <c r="CU109" s="78"/>
      <c r="CV109" s="38" t="b">
        <f t="shared" si="131"/>
        <v>0</v>
      </c>
      <c r="CW109" s="38"/>
      <c r="CX109" s="38"/>
      <c r="CY109" s="29"/>
      <c r="CZ109" s="420"/>
      <c r="DA109" s="24">
        <f t="shared" si="97"/>
        <v>14140.893285</v>
      </c>
    </row>
    <row r="110" spans="1:105" ht="25.5" x14ac:dyDescent="0.25">
      <c r="A110" s="29"/>
      <c r="B110" s="48" t="s">
        <v>1608</v>
      </c>
      <c r="C110" s="48"/>
      <c r="D110" s="48" t="s">
        <v>1609</v>
      </c>
      <c r="E110" s="48" t="s">
        <v>1610</v>
      </c>
      <c r="F110" s="75" t="s">
        <v>1611</v>
      </c>
      <c r="G110" s="48"/>
      <c r="H110" s="48"/>
      <c r="I110" s="48"/>
      <c r="J110" s="48"/>
      <c r="K110" s="48"/>
      <c r="L110" s="48"/>
      <c r="M110" s="48"/>
      <c r="N110" s="48"/>
      <c r="O110" s="78" t="s">
        <v>105</v>
      </c>
      <c r="P110" s="77" t="s">
        <v>105</v>
      </c>
      <c r="Q110" s="16" t="b">
        <f t="shared" si="117"/>
        <v>1</v>
      </c>
      <c r="R110" s="16" t="str">
        <f t="shared" si="118"/>
        <v>ok</v>
      </c>
      <c r="S110" s="78"/>
      <c r="T110" s="13">
        <v>1976974</v>
      </c>
      <c r="U110" s="80">
        <v>1957400.4</v>
      </c>
      <c r="V110" s="18">
        <f t="shared" si="133"/>
        <v>9.9997936038023153E-3</v>
      </c>
      <c r="W110" s="18" t="b">
        <f t="shared" si="119"/>
        <v>1</v>
      </c>
      <c r="X110" s="15" t="str">
        <f t="shared" si="134"/>
        <v>ok</v>
      </c>
      <c r="Y110" s="78"/>
      <c r="Z110" s="93">
        <v>230008</v>
      </c>
      <c r="AA110" s="80">
        <v>221162</v>
      </c>
      <c r="AB110" s="18">
        <f t="shared" si="102"/>
        <v>3.9997829645237425E-2</v>
      </c>
      <c r="AC110" s="18" t="b">
        <f t="shared" si="120"/>
        <v>1</v>
      </c>
      <c r="AD110" s="19" t="str">
        <f t="shared" si="132"/>
        <v>ok</v>
      </c>
      <c r="AE110" s="78"/>
      <c r="AF110" s="93">
        <v>769931</v>
      </c>
      <c r="AG110" s="80">
        <v>726279</v>
      </c>
      <c r="AH110" s="18">
        <f t="shared" si="103"/>
        <v>6.0103624089365107E-2</v>
      </c>
      <c r="AI110" s="16" t="b">
        <f t="shared" si="104"/>
        <v>1</v>
      </c>
      <c r="AJ110" s="16" t="str">
        <f t="shared" ref="AJ110:AJ149" si="137">IF(AI110,"ok","")</f>
        <v>ok</v>
      </c>
      <c r="AK110" s="78"/>
      <c r="AL110" s="93">
        <v>980926</v>
      </c>
      <c r="AM110" s="80">
        <v>885669</v>
      </c>
      <c r="AN110" s="18">
        <f t="shared" si="105"/>
        <v>0.10755372492432275</v>
      </c>
      <c r="AO110" s="16" t="b">
        <f t="shared" si="106"/>
        <v>0</v>
      </c>
      <c r="AP110" s="16" t="b">
        <f t="shared" si="107"/>
        <v>1</v>
      </c>
      <c r="AQ110" s="16" t="str">
        <f>IF(AND(AO110,AP110),"ok","")</f>
        <v/>
      </c>
      <c r="AR110" s="78"/>
      <c r="AS110" s="20">
        <v>6005362</v>
      </c>
      <c r="AT110" s="20">
        <v>3136238</v>
      </c>
      <c r="AU110" s="20" t="s">
        <v>3699</v>
      </c>
      <c r="AV110" s="241">
        <v>5.8257599999999998</v>
      </c>
      <c r="AW110" s="20">
        <v>4888510</v>
      </c>
      <c r="AX110" s="20">
        <v>1383362</v>
      </c>
      <c r="AY110" s="243">
        <v>188553</v>
      </c>
      <c r="AZ110" s="243">
        <v>685931</v>
      </c>
      <c r="BA110" s="18">
        <v>6530971</v>
      </c>
      <c r="BB110" s="18" t="s">
        <v>3700</v>
      </c>
      <c r="BC110" s="273">
        <v>4535</v>
      </c>
      <c r="BD110" s="273">
        <v>106664.14559284897</v>
      </c>
      <c r="BE110" s="273">
        <f t="shared" ref="BE110:BE141" si="138">IF(N110="JACQUET BROSSARD",BD110*(18/12),BD110*2)</f>
        <v>213328.29118569795</v>
      </c>
      <c r="BF110" s="273">
        <f t="shared" si="136"/>
        <v>4995174</v>
      </c>
      <c r="BG110" s="273">
        <f t="shared" si="135"/>
        <v>5101838.2911856975</v>
      </c>
      <c r="BH110" s="78"/>
      <c r="BI110" s="78" t="s">
        <v>65</v>
      </c>
      <c r="BJ110" s="77" t="s">
        <v>65</v>
      </c>
      <c r="BK110" s="16" t="b">
        <f t="shared" si="60"/>
        <v>1</v>
      </c>
      <c r="BL110" s="16" t="str">
        <f t="shared" si="108"/>
        <v>ok</v>
      </c>
      <c r="BM110" s="82"/>
      <c r="BN110" s="78"/>
      <c r="BO110" s="77"/>
      <c r="BP110" s="16" t="b">
        <f t="shared" si="122"/>
        <v>1</v>
      </c>
      <c r="BQ110" s="16" t="str">
        <f t="shared" si="123"/>
        <v>ok</v>
      </c>
      <c r="BR110" s="78"/>
      <c r="BS110" s="81" t="s">
        <v>83</v>
      </c>
      <c r="BT110" s="77" t="s">
        <v>83</v>
      </c>
      <c r="BU110" s="16" t="b">
        <f t="shared" si="109"/>
        <v>1</v>
      </c>
      <c r="BV110" s="16" t="str">
        <f t="shared" si="110"/>
        <v>ok</v>
      </c>
      <c r="BW110" s="78"/>
      <c r="BX110" s="78" t="s">
        <v>67</v>
      </c>
      <c r="BY110" s="77" t="s">
        <v>67</v>
      </c>
      <c r="BZ110" s="16" t="b">
        <f t="shared" si="111"/>
        <v>1</v>
      </c>
      <c r="CA110" s="16" t="str">
        <f t="shared" si="112"/>
        <v>ok</v>
      </c>
      <c r="CB110" s="78"/>
      <c r="CC110" s="78" t="s">
        <v>67</v>
      </c>
      <c r="CD110" s="77" t="s">
        <v>67</v>
      </c>
      <c r="CE110" s="16" t="b">
        <f t="shared" si="113"/>
        <v>1</v>
      </c>
      <c r="CF110" s="16" t="str">
        <f t="shared" si="114"/>
        <v>ok</v>
      </c>
      <c r="CG110" s="78"/>
      <c r="CH110" s="78"/>
      <c r="CI110" s="77"/>
      <c r="CJ110" s="18">
        <f t="shared" si="124"/>
        <v>0</v>
      </c>
      <c r="CK110" s="16" t="b">
        <f t="shared" si="125"/>
        <v>1</v>
      </c>
      <c r="CL110" s="16" t="b">
        <f t="shared" si="126"/>
        <v>1</v>
      </c>
      <c r="CM110" s="16" t="str">
        <f t="shared" si="127"/>
        <v>ok</v>
      </c>
      <c r="CN110" s="78"/>
      <c r="CO110" s="78" t="s">
        <v>78</v>
      </c>
      <c r="CP110" s="83" t="s">
        <v>78</v>
      </c>
      <c r="CQ110" s="16" t="b">
        <f t="shared" si="128"/>
        <v>1</v>
      </c>
      <c r="CR110" s="16" t="str">
        <f t="shared" si="129"/>
        <v>ok</v>
      </c>
      <c r="CS110" s="78"/>
      <c r="CT110" s="48" t="b">
        <f t="shared" si="130"/>
        <v>0</v>
      </c>
      <c r="CU110" s="78"/>
      <c r="CV110" s="38" t="b">
        <f t="shared" si="131"/>
        <v>0</v>
      </c>
      <c r="CW110" s="38"/>
      <c r="CX110" s="38"/>
      <c r="CY110" s="29"/>
      <c r="CZ110" s="419">
        <f>COUNTIF(CU:CU,"X")/(COUNTA(E:E)-1)</f>
        <v>5.6105610561056105E-2</v>
      </c>
      <c r="DA110" s="24">
        <f t="shared" si="97"/>
        <v>7267.9781700000003</v>
      </c>
    </row>
    <row r="111" spans="1:105" ht="25.5" x14ac:dyDescent="0.25">
      <c r="A111" s="29"/>
      <c r="B111" s="48" t="s">
        <v>1612</v>
      </c>
      <c r="C111" s="48" t="s">
        <v>1613</v>
      </c>
      <c r="D111" s="48" t="s">
        <v>1614</v>
      </c>
      <c r="E111" s="48">
        <v>70155</v>
      </c>
      <c r="F111" s="75" t="s">
        <v>1615</v>
      </c>
      <c r="G111" s="48" t="s">
        <v>1616</v>
      </c>
      <c r="H111" s="48">
        <v>78</v>
      </c>
      <c r="I111" s="48" t="s">
        <v>1617</v>
      </c>
      <c r="J111" s="48" t="s">
        <v>1618</v>
      </c>
      <c r="K111" s="48"/>
      <c r="L111" s="48"/>
      <c r="M111" s="48"/>
      <c r="N111" s="48"/>
      <c r="O111" s="78" t="s">
        <v>105</v>
      </c>
      <c r="P111" s="77" t="s">
        <v>105</v>
      </c>
      <c r="Q111" s="16" t="b">
        <f t="shared" si="117"/>
        <v>1</v>
      </c>
      <c r="R111" s="16" t="str">
        <f t="shared" si="118"/>
        <v>ok</v>
      </c>
      <c r="S111" s="78"/>
      <c r="T111" s="24">
        <v>505367</v>
      </c>
      <c r="U111" s="80">
        <v>500363</v>
      </c>
      <c r="V111" s="18">
        <f t="shared" si="133"/>
        <v>1.0000739463149753E-2</v>
      </c>
      <c r="W111" s="18" t="b">
        <f t="shared" si="119"/>
        <v>1</v>
      </c>
      <c r="X111" s="15" t="str">
        <f t="shared" si="134"/>
        <v>ok</v>
      </c>
      <c r="Y111" s="78"/>
      <c r="Z111" s="93">
        <v>208684</v>
      </c>
      <c r="AA111" s="80">
        <v>200658</v>
      </c>
      <c r="AB111" s="18">
        <f t="shared" si="102"/>
        <v>3.9998405246738228E-2</v>
      </c>
      <c r="AC111" s="18" t="b">
        <f t="shared" si="120"/>
        <v>1</v>
      </c>
      <c r="AD111" s="19" t="str">
        <f t="shared" si="132"/>
        <v>ok</v>
      </c>
      <c r="AE111" s="78"/>
      <c r="AF111" s="93">
        <v>0</v>
      </c>
      <c r="AG111" s="80">
        <v>107343</v>
      </c>
      <c r="AH111" s="18">
        <f t="shared" si="103"/>
        <v>-1</v>
      </c>
      <c r="AI111" s="16" t="b">
        <f t="shared" si="104"/>
        <v>0</v>
      </c>
      <c r="AJ111" s="16" t="str">
        <f t="shared" si="137"/>
        <v/>
      </c>
      <c r="AK111" s="81"/>
      <c r="AL111" s="93">
        <v>0</v>
      </c>
      <c r="AM111" s="80">
        <v>268359</v>
      </c>
      <c r="AN111" s="18">
        <f t="shared" si="105"/>
        <v>-1</v>
      </c>
      <c r="AO111" s="16" t="b">
        <f t="shared" si="106"/>
        <v>0</v>
      </c>
      <c r="AP111" s="16" t="b">
        <f t="shared" si="107"/>
        <v>1</v>
      </c>
      <c r="AQ111" s="16" t="str">
        <f>IF(AND(AO111,AP111),"ok","")</f>
        <v/>
      </c>
      <c r="AR111" s="81"/>
      <c r="AS111" s="20">
        <v>709023</v>
      </c>
      <c r="AT111" s="20">
        <v>547836</v>
      </c>
      <c r="AU111" s="20" t="s">
        <v>3701</v>
      </c>
      <c r="AV111" s="241">
        <v>1.6916100000000001</v>
      </c>
      <c r="AW111" s="20">
        <v>941029</v>
      </c>
      <c r="AX111" s="20">
        <v>44846</v>
      </c>
      <c r="AY111" s="243">
        <v>67967</v>
      </c>
      <c r="AZ111" s="243">
        <v>464379</v>
      </c>
      <c r="BA111" s="18">
        <v>718190</v>
      </c>
      <c r="BB111" s="18">
        <v>537966</v>
      </c>
      <c r="BC111" s="273">
        <v>4021</v>
      </c>
      <c r="BD111" s="273">
        <v>63500.247605323646</v>
      </c>
      <c r="BE111" s="273">
        <f t="shared" si="138"/>
        <v>127000.49521064729</v>
      </c>
      <c r="BF111" s="273">
        <f t="shared" si="136"/>
        <v>1004529</v>
      </c>
      <c r="BG111" s="273">
        <f t="shared" si="135"/>
        <v>1068029.4952106474</v>
      </c>
      <c r="BH111" s="78"/>
      <c r="BI111" s="78" t="s">
        <v>65</v>
      </c>
      <c r="BJ111" s="77" t="s">
        <v>65</v>
      </c>
      <c r="BK111" s="16" t="b">
        <f t="shared" si="60"/>
        <v>1</v>
      </c>
      <c r="BL111" s="16" t="str">
        <f t="shared" si="108"/>
        <v>ok</v>
      </c>
      <c r="BM111" s="82"/>
      <c r="BN111" s="78"/>
      <c r="BO111" s="77"/>
      <c r="BP111" s="16" t="b">
        <f t="shared" si="122"/>
        <v>1</v>
      </c>
      <c r="BQ111" s="16" t="str">
        <f t="shared" si="123"/>
        <v>ok</v>
      </c>
      <c r="BR111" s="78"/>
      <c r="BS111" s="81" t="s">
        <v>83</v>
      </c>
      <c r="BT111" s="77" t="s">
        <v>83</v>
      </c>
      <c r="BU111" s="16" t="b">
        <f t="shared" si="109"/>
        <v>1</v>
      </c>
      <c r="BV111" s="16" t="str">
        <f t="shared" si="110"/>
        <v>ok</v>
      </c>
      <c r="BW111" s="78"/>
      <c r="BX111" s="78" t="s">
        <v>67</v>
      </c>
      <c r="BY111" s="77" t="s">
        <v>67</v>
      </c>
      <c r="BZ111" s="16" t="b">
        <f t="shared" si="111"/>
        <v>1</v>
      </c>
      <c r="CA111" s="16" t="str">
        <f t="shared" si="112"/>
        <v>ok</v>
      </c>
      <c r="CB111" s="78"/>
      <c r="CC111" s="78" t="s">
        <v>67</v>
      </c>
      <c r="CD111" s="77" t="s">
        <v>67</v>
      </c>
      <c r="CE111" s="16" t="b">
        <f t="shared" si="113"/>
        <v>1</v>
      </c>
      <c r="CF111" s="16" t="str">
        <f t="shared" si="114"/>
        <v>ok</v>
      </c>
      <c r="CG111" s="78"/>
      <c r="CH111" s="78"/>
      <c r="CI111" s="77"/>
      <c r="CJ111" s="18">
        <f t="shared" si="124"/>
        <v>0</v>
      </c>
      <c r="CK111" s="16" t="b">
        <f t="shared" si="125"/>
        <v>1</v>
      </c>
      <c r="CL111" s="16" t="b">
        <f t="shared" si="126"/>
        <v>1</v>
      </c>
      <c r="CM111" s="16" t="str">
        <f t="shared" si="127"/>
        <v>ok</v>
      </c>
      <c r="CN111" s="78"/>
      <c r="CO111" s="78" t="s">
        <v>78</v>
      </c>
      <c r="CP111" s="83" t="s">
        <v>78</v>
      </c>
      <c r="CQ111" s="16" t="b">
        <f t="shared" si="128"/>
        <v>1</v>
      </c>
      <c r="CR111" s="16" t="str">
        <f t="shared" si="129"/>
        <v>ok</v>
      </c>
      <c r="CS111" s="78"/>
      <c r="CT111" s="48" t="b">
        <f t="shared" si="130"/>
        <v>0</v>
      </c>
      <c r="CU111" s="78"/>
      <c r="CV111" s="38" t="b">
        <f t="shared" si="131"/>
        <v>0</v>
      </c>
      <c r="CW111" s="38"/>
      <c r="CX111" s="38"/>
      <c r="CY111" s="29"/>
      <c r="CZ111" s="419">
        <f>COUNTIF(CU:CU,"X")/(COUNTA(E:E)-1)</f>
        <v>5.6105610561056105E-2</v>
      </c>
      <c r="DA111" s="24">
        <f t="shared" si="97"/>
        <v>1461.5896950000001</v>
      </c>
    </row>
    <row r="112" spans="1:105" ht="25.5" x14ac:dyDescent="0.25">
      <c r="A112" s="29"/>
      <c r="B112" s="48" t="s">
        <v>1619</v>
      </c>
      <c r="C112" s="48" t="s">
        <v>1620</v>
      </c>
      <c r="D112" s="48" t="s">
        <v>1621</v>
      </c>
      <c r="E112" s="48" t="s">
        <v>1622</v>
      </c>
      <c r="F112" s="75" t="s">
        <v>1623</v>
      </c>
      <c r="G112" s="203" t="s">
        <v>1624</v>
      </c>
      <c r="H112" s="203" t="s">
        <v>1625</v>
      </c>
      <c r="I112" s="48">
        <v>98010</v>
      </c>
      <c r="J112" s="48" t="s">
        <v>1626</v>
      </c>
      <c r="K112" s="48" t="s">
        <v>1627</v>
      </c>
      <c r="L112" s="48"/>
      <c r="M112" s="48" t="s">
        <v>1628</v>
      </c>
      <c r="N112" s="48" t="s">
        <v>1629</v>
      </c>
      <c r="O112" s="78" t="s">
        <v>105</v>
      </c>
      <c r="P112" s="77" t="s">
        <v>105</v>
      </c>
      <c r="Q112" s="16" t="b">
        <f t="shared" si="117"/>
        <v>1</v>
      </c>
      <c r="R112" s="16" t="str">
        <f t="shared" si="118"/>
        <v>ok</v>
      </c>
      <c r="S112" s="78"/>
      <c r="T112" s="13">
        <v>1170719</v>
      </c>
      <c r="U112" s="80">
        <v>1159128</v>
      </c>
      <c r="V112" s="18">
        <f t="shared" si="133"/>
        <v>9.9997584391024984E-3</v>
      </c>
      <c r="W112" s="18" t="b">
        <f t="shared" si="119"/>
        <v>1</v>
      </c>
      <c r="X112" s="15" t="str">
        <f t="shared" si="134"/>
        <v>ok</v>
      </c>
      <c r="Y112" s="78"/>
      <c r="Z112" s="93">
        <v>200995</v>
      </c>
      <c r="AA112" s="80">
        <v>193265</v>
      </c>
      <c r="AB112" s="18">
        <f t="shared" si="102"/>
        <v>3.9996895454427861E-2</v>
      </c>
      <c r="AC112" s="18" t="b">
        <f t="shared" si="120"/>
        <v>1</v>
      </c>
      <c r="AD112" s="19" t="str">
        <f t="shared" si="132"/>
        <v>ok</v>
      </c>
      <c r="AE112" s="78"/>
      <c r="AF112" s="93">
        <v>480682</v>
      </c>
      <c r="AG112" s="80">
        <v>446643</v>
      </c>
      <c r="AH112" s="18">
        <f t="shared" si="103"/>
        <v>7.6210754450422372E-2</v>
      </c>
      <c r="AI112" s="16" t="b">
        <f t="shared" si="104"/>
        <v>1</v>
      </c>
      <c r="AJ112" s="16" t="str">
        <f t="shared" si="137"/>
        <v>ok</v>
      </c>
      <c r="AK112" s="78"/>
      <c r="AL112" s="93">
        <v>581315</v>
      </c>
      <c r="AM112" s="80">
        <v>577515</v>
      </c>
      <c r="AN112" s="18">
        <f t="shared" si="105"/>
        <v>6.5799156731859779E-3</v>
      </c>
      <c r="AO112" s="16" t="b">
        <f t="shared" si="106"/>
        <v>1</v>
      </c>
      <c r="AP112" s="16" t="b">
        <f t="shared" si="107"/>
        <v>1</v>
      </c>
      <c r="AQ112" s="16" t="str">
        <f>IF(AND(AO112,AP112),"ok","")</f>
        <v>ok</v>
      </c>
      <c r="AR112" s="78"/>
      <c r="AS112" s="20">
        <v>6287181</v>
      </c>
      <c r="AT112" s="20">
        <v>3187105</v>
      </c>
      <c r="AU112" s="20" t="s">
        <v>3702</v>
      </c>
      <c r="AV112" s="241">
        <v>8.5901599999999991</v>
      </c>
      <c r="AW112" s="20">
        <v>5492107</v>
      </c>
      <c r="AX112" s="20">
        <v>5373313</v>
      </c>
      <c r="AY112" s="243">
        <v>80025</v>
      </c>
      <c r="AZ112" s="243">
        <v>821808</v>
      </c>
      <c r="BA112" s="18">
        <v>4991787</v>
      </c>
      <c r="BB112" s="18">
        <v>9741728</v>
      </c>
      <c r="BC112" s="273" t="s">
        <v>3703</v>
      </c>
      <c r="BD112" s="273">
        <v>66372.190466974032</v>
      </c>
      <c r="BE112" s="273">
        <f t="shared" si="138"/>
        <v>132744.38093394806</v>
      </c>
      <c r="BF112" s="273">
        <f t="shared" si="136"/>
        <v>5558479</v>
      </c>
      <c r="BG112" s="273">
        <f t="shared" si="135"/>
        <v>5624851.3809339479</v>
      </c>
      <c r="BH112" s="78"/>
      <c r="BI112" s="78" t="s">
        <v>65</v>
      </c>
      <c r="BJ112" s="77" t="s">
        <v>65</v>
      </c>
      <c r="BK112" s="16" t="b">
        <f t="shared" si="60"/>
        <v>1</v>
      </c>
      <c r="BL112" s="16" t="str">
        <f t="shared" si="108"/>
        <v>ok</v>
      </c>
      <c r="BM112" s="82"/>
      <c r="BN112" s="78"/>
      <c r="BO112" s="77"/>
      <c r="BP112" s="16" t="b">
        <f t="shared" si="122"/>
        <v>1</v>
      </c>
      <c r="BQ112" s="16" t="str">
        <f t="shared" si="123"/>
        <v>ok</v>
      </c>
      <c r="BR112" s="78"/>
      <c r="BS112" s="81" t="s">
        <v>83</v>
      </c>
      <c r="BT112" s="77" t="s">
        <v>83</v>
      </c>
      <c r="BU112" s="16" t="b">
        <f t="shared" si="109"/>
        <v>1</v>
      </c>
      <c r="BV112" s="16" t="str">
        <f t="shared" si="110"/>
        <v>ok</v>
      </c>
      <c r="BW112" s="78"/>
      <c r="BX112" s="78" t="s">
        <v>67</v>
      </c>
      <c r="BY112" s="77" t="s">
        <v>67</v>
      </c>
      <c r="BZ112" s="16" t="b">
        <f t="shared" si="111"/>
        <v>1</v>
      </c>
      <c r="CA112" s="16" t="str">
        <f t="shared" si="112"/>
        <v>ok</v>
      </c>
      <c r="CB112" s="78"/>
      <c r="CC112" s="78" t="s">
        <v>67</v>
      </c>
      <c r="CD112" s="77" t="s">
        <v>67</v>
      </c>
      <c r="CE112" s="16" t="b">
        <f t="shared" si="113"/>
        <v>1</v>
      </c>
      <c r="CF112" s="16" t="str">
        <f t="shared" si="114"/>
        <v>ok</v>
      </c>
      <c r="CG112" s="78"/>
      <c r="CH112" s="78"/>
      <c r="CI112" s="77"/>
      <c r="CJ112" s="18">
        <f t="shared" si="124"/>
        <v>0</v>
      </c>
      <c r="CK112" s="16" t="b">
        <f t="shared" si="125"/>
        <v>1</v>
      </c>
      <c r="CL112" s="16" t="b">
        <f t="shared" si="126"/>
        <v>1</v>
      </c>
      <c r="CM112" s="16" t="str">
        <f t="shared" si="127"/>
        <v>ok</v>
      </c>
      <c r="CN112" s="78"/>
      <c r="CO112" s="78" t="s">
        <v>78</v>
      </c>
      <c r="CP112" s="83" t="s">
        <v>78</v>
      </c>
      <c r="CQ112" s="16" t="b">
        <f t="shared" si="128"/>
        <v>1</v>
      </c>
      <c r="CR112" s="16" t="str">
        <f t="shared" si="129"/>
        <v>ok</v>
      </c>
      <c r="CS112" s="78"/>
      <c r="CT112" s="48" t="b">
        <f t="shared" si="130"/>
        <v>1</v>
      </c>
      <c r="CU112" s="78"/>
      <c r="CV112" s="38" t="b">
        <f t="shared" si="131"/>
        <v>1</v>
      </c>
      <c r="CW112" s="38"/>
      <c r="CX112" s="38"/>
      <c r="CY112" s="29"/>
      <c r="CZ112" s="419">
        <f>COUNTIF(CU:CU,"X")/(COUNTA(E:E)-1)</f>
        <v>5.6105610561056105E-2</v>
      </c>
      <c r="DA112" s="24">
        <f t="shared" si="97"/>
        <v>8087.586945</v>
      </c>
    </row>
    <row r="113" spans="1:105" ht="25.5" x14ac:dyDescent="0.25">
      <c r="A113" s="29"/>
      <c r="B113" s="48" t="s">
        <v>1630</v>
      </c>
      <c r="C113" s="48" t="s">
        <v>1631</v>
      </c>
      <c r="D113" s="48" t="s">
        <v>1632</v>
      </c>
      <c r="E113" s="48" t="s">
        <v>1633</v>
      </c>
      <c r="F113" s="75" t="s">
        <v>1634</v>
      </c>
      <c r="G113" s="48" t="s">
        <v>1635</v>
      </c>
      <c r="H113" s="48" t="s">
        <v>1636</v>
      </c>
      <c r="I113" s="48">
        <v>24479</v>
      </c>
      <c r="J113" s="48" t="s">
        <v>1637</v>
      </c>
      <c r="K113" s="48" t="s">
        <v>1638</v>
      </c>
      <c r="L113" s="48">
        <v>59</v>
      </c>
      <c r="M113" s="48" t="s">
        <v>1639</v>
      </c>
      <c r="N113" s="48" t="s">
        <v>1640</v>
      </c>
      <c r="O113" s="78" t="s">
        <v>105</v>
      </c>
      <c r="P113" s="77" t="s">
        <v>105</v>
      </c>
      <c r="Q113" s="16" t="b">
        <f t="shared" si="117"/>
        <v>1</v>
      </c>
      <c r="R113" s="16" t="str">
        <f t="shared" si="118"/>
        <v>ok</v>
      </c>
      <c r="S113" s="91"/>
      <c r="T113" s="43">
        <v>956808</v>
      </c>
      <c r="U113" s="80">
        <v>947335.2</v>
      </c>
      <c r="V113" s="18">
        <f t="shared" si="133"/>
        <v>9.9994173129004885E-3</v>
      </c>
      <c r="W113" s="18" t="b">
        <f t="shared" si="119"/>
        <v>1</v>
      </c>
      <c r="X113" s="15" t="str">
        <f t="shared" si="134"/>
        <v>ok</v>
      </c>
      <c r="Y113" s="78"/>
      <c r="Z113" s="93">
        <v>180740</v>
      </c>
      <c r="AA113" s="80">
        <v>173788</v>
      </c>
      <c r="AB113" s="18">
        <f t="shared" si="102"/>
        <v>4.0002761985867837E-2</v>
      </c>
      <c r="AC113" s="18" t="b">
        <f t="shared" si="120"/>
        <v>1</v>
      </c>
      <c r="AD113" s="19" t="str">
        <f t="shared" si="132"/>
        <v>ok</v>
      </c>
      <c r="AE113" s="78"/>
      <c r="AF113" s="93">
        <v>565215</v>
      </c>
      <c r="AG113" s="80">
        <v>529700</v>
      </c>
      <c r="AH113" s="18">
        <f t="shared" si="103"/>
        <v>6.7047385312441005E-2</v>
      </c>
      <c r="AI113" s="16" t="b">
        <f t="shared" si="104"/>
        <v>1</v>
      </c>
      <c r="AJ113" s="16" t="str">
        <f t="shared" si="137"/>
        <v>ok</v>
      </c>
      <c r="AK113" s="78"/>
      <c r="AL113" s="93">
        <v>661301</v>
      </c>
      <c r="AM113" s="80">
        <v>630210</v>
      </c>
      <c r="AN113" s="18">
        <f t="shared" si="105"/>
        <v>4.9334348867837705E-2</v>
      </c>
      <c r="AO113" s="16" t="b">
        <f t="shared" si="106"/>
        <v>1</v>
      </c>
      <c r="AP113" s="16" t="b">
        <f t="shared" si="107"/>
        <v>1</v>
      </c>
      <c r="AQ113" s="16" t="str">
        <f>IF(AND(AO113,AP113),"ok","")</f>
        <v>ok</v>
      </c>
      <c r="AR113" s="78"/>
      <c r="AS113" s="20" t="s">
        <v>3704</v>
      </c>
      <c r="AT113" s="20">
        <v>3430672</v>
      </c>
      <c r="AU113" s="20" t="s">
        <v>3705</v>
      </c>
      <c r="AV113" s="241">
        <v>4.1657999999999999</v>
      </c>
      <c r="AW113" s="20">
        <v>5529328</v>
      </c>
      <c r="AX113" s="20">
        <v>5829892</v>
      </c>
      <c r="AY113" s="243">
        <v>2797</v>
      </c>
      <c r="AZ113" s="243">
        <v>305869</v>
      </c>
      <c r="BA113" s="18">
        <v>1614199</v>
      </c>
      <c r="BB113" s="18">
        <v>7843490</v>
      </c>
      <c r="BC113" s="273">
        <v>6664</v>
      </c>
      <c r="BD113" s="273">
        <v>61010.772079034992</v>
      </c>
      <c r="BE113" s="273">
        <f t="shared" si="138"/>
        <v>122021.54415806998</v>
      </c>
      <c r="BF113" s="273">
        <f t="shared" si="136"/>
        <v>5590339</v>
      </c>
      <c r="BG113" s="273">
        <f t="shared" si="135"/>
        <v>5651349.5441580703</v>
      </c>
      <c r="BH113" s="78"/>
      <c r="BI113" s="78" t="s">
        <v>71</v>
      </c>
      <c r="BJ113" s="77" t="s">
        <v>71</v>
      </c>
      <c r="BK113" s="16" t="b">
        <f t="shared" si="60"/>
        <v>1</v>
      </c>
      <c r="BL113" s="16" t="str">
        <f t="shared" si="108"/>
        <v>ok</v>
      </c>
      <c r="BM113" s="82"/>
      <c r="BN113" s="78"/>
      <c r="BO113" s="77"/>
      <c r="BP113" s="16" t="b">
        <f t="shared" si="122"/>
        <v>1</v>
      </c>
      <c r="BQ113" s="16" t="str">
        <f t="shared" si="123"/>
        <v>ok</v>
      </c>
      <c r="BR113" s="78"/>
      <c r="BS113" s="81" t="s">
        <v>83</v>
      </c>
      <c r="BT113" s="77" t="s">
        <v>83</v>
      </c>
      <c r="BU113" s="16" t="b">
        <f t="shared" si="109"/>
        <v>1</v>
      </c>
      <c r="BV113" s="16" t="str">
        <f t="shared" si="110"/>
        <v>ok</v>
      </c>
      <c r="BW113" s="78"/>
      <c r="BX113" s="78" t="s">
        <v>67</v>
      </c>
      <c r="BY113" s="77" t="s">
        <v>67</v>
      </c>
      <c r="BZ113" s="16" t="b">
        <f t="shared" si="111"/>
        <v>1</v>
      </c>
      <c r="CA113" s="16" t="str">
        <f t="shared" si="112"/>
        <v>ok</v>
      </c>
      <c r="CB113" s="78"/>
      <c r="CC113" s="78" t="s">
        <v>67</v>
      </c>
      <c r="CD113" s="77" t="s">
        <v>67</v>
      </c>
      <c r="CE113" s="16" t="b">
        <f t="shared" si="113"/>
        <v>1</v>
      </c>
      <c r="CF113" s="16" t="str">
        <f t="shared" si="114"/>
        <v>ok</v>
      </c>
      <c r="CG113" s="78"/>
      <c r="CH113" s="78"/>
      <c r="CI113" s="77"/>
      <c r="CJ113" s="18">
        <f t="shared" si="124"/>
        <v>0</v>
      </c>
      <c r="CK113" s="16" t="b">
        <f t="shared" si="125"/>
        <v>1</v>
      </c>
      <c r="CL113" s="16" t="b">
        <f t="shared" si="126"/>
        <v>1</v>
      </c>
      <c r="CM113" s="16" t="str">
        <f t="shared" si="127"/>
        <v>ok</v>
      </c>
      <c r="CN113" s="78"/>
      <c r="CO113" s="78" t="s">
        <v>78</v>
      </c>
      <c r="CP113" s="83" t="s">
        <v>78</v>
      </c>
      <c r="CQ113" s="16" t="b">
        <f t="shared" si="128"/>
        <v>1</v>
      </c>
      <c r="CR113" s="16" t="str">
        <f t="shared" si="129"/>
        <v>ok</v>
      </c>
      <c r="CS113" s="78"/>
      <c r="CT113" s="48" t="b">
        <f t="shared" si="130"/>
        <v>1</v>
      </c>
      <c r="CU113" s="78"/>
      <c r="CV113" s="38" t="b">
        <f t="shared" si="131"/>
        <v>1</v>
      </c>
      <c r="CW113" s="38"/>
      <c r="CX113" s="38"/>
      <c r="CY113" s="29"/>
      <c r="CZ113" s="419">
        <f>COUNTIF(CU:CU,"X")/(COUNTA(E:E)-1)</f>
        <v>5.6105610561056105E-2</v>
      </c>
      <c r="DA113" s="24">
        <f t="shared" si="97"/>
        <v>8133.9432450000004</v>
      </c>
    </row>
    <row r="114" spans="1:105" ht="15" x14ac:dyDescent="0.25">
      <c r="A114" s="24"/>
      <c r="B114" s="10" t="s">
        <v>1641</v>
      </c>
      <c r="C114" s="10" t="s">
        <v>1642</v>
      </c>
      <c r="D114" s="48" t="s">
        <v>1643</v>
      </c>
      <c r="E114" s="10" t="s">
        <v>1644</v>
      </c>
      <c r="F114" s="11" t="s">
        <v>1645</v>
      </c>
      <c r="G114" s="10" t="s">
        <v>1646</v>
      </c>
      <c r="H114" s="10" t="s">
        <v>1647</v>
      </c>
      <c r="I114" s="10">
        <v>14500</v>
      </c>
      <c r="J114" s="10" t="s">
        <v>1648</v>
      </c>
      <c r="K114" s="10" t="s">
        <v>1649</v>
      </c>
      <c r="L114" s="28">
        <v>15</v>
      </c>
      <c r="M114" s="10" t="s">
        <v>1650</v>
      </c>
      <c r="N114" s="48" t="s">
        <v>1651</v>
      </c>
      <c r="O114" s="13" t="s">
        <v>105</v>
      </c>
      <c r="P114" s="14" t="s">
        <v>105</v>
      </c>
      <c r="Q114" s="15" t="b">
        <f t="shared" si="117"/>
        <v>1</v>
      </c>
      <c r="R114" s="16" t="str">
        <f t="shared" si="118"/>
        <v>ok</v>
      </c>
      <c r="S114" s="55"/>
      <c r="T114" s="13"/>
      <c r="U114" s="17"/>
      <c r="V114" s="18">
        <f t="shared" si="133"/>
        <v>0</v>
      </c>
      <c r="W114" s="19" t="b">
        <f t="shared" si="119"/>
        <v>1</v>
      </c>
      <c r="X114" s="15" t="str">
        <f t="shared" si="134"/>
        <v>ok</v>
      </c>
      <c r="Y114" s="13"/>
      <c r="Z114" s="13">
        <v>175219</v>
      </c>
      <c r="AA114" s="17">
        <v>168480</v>
      </c>
      <c r="AB114" s="18">
        <f t="shared" si="102"/>
        <v>3.9998812915479583E-2</v>
      </c>
      <c r="AC114" s="19" t="b">
        <f t="shared" si="120"/>
        <v>1</v>
      </c>
      <c r="AD114" s="19" t="str">
        <f t="shared" si="132"/>
        <v>ok</v>
      </c>
      <c r="AE114" s="13"/>
      <c r="AF114" s="13"/>
      <c r="AG114" s="17"/>
      <c r="AH114" s="18">
        <f t="shared" si="103"/>
        <v>0</v>
      </c>
      <c r="AI114" s="15" t="b">
        <f t="shared" si="104"/>
        <v>1</v>
      </c>
      <c r="AJ114" s="15" t="str">
        <f t="shared" si="137"/>
        <v>ok</v>
      </c>
      <c r="AK114" s="13"/>
      <c r="AL114" s="13"/>
      <c r="AM114" s="17"/>
      <c r="AN114" s="18">
        <f t="shared" si="105"/>
        <v>0</v>
      </c>
      <c r="AO114" s="15" t="b">
        <f t="shared" si="106"/>
        <v>1</v>
      </c>
      <c r="AP114" s="15" t="b">
        <f t="shared" si="107"/>
        <v>1</v>
      </c>
      <c r="AQ114" s="15" t="str">
        <f>IF(AND(AO114,AP114),"ok","")</f>
        <v>ok</v>
      </c>
      <c r="AR114" s="13"/>
      <c r="AS114" s="20">
        <v>78240</v>
      </c>
      <c r="AT114" s="20">
        <v>676652</v>
      </c>
      <c r="AU114" s="20" t="s">
        <v>3706</v>
      </c>
      <c r="AV114" s="241">
        <v>6.1209600000000002</v>
      </c>
      <c r="AW114" s="20">
        <v>481853</v>
      </c>
      <c r="AX114" s="20">
        <v>968243</v>
      </c>
      <c r="AZ114" s="243" t="s">
        <v>3565</v>
      </c>
      <c r="BA114" s="18">
        <v>353770</v>
      </c>
      <c r="BB114" s="18">
        <v>181166</v>
      </c>
      <c r="BC114" s="273">
        <v>113</v>
      </c>
      <c r="BD114" s="273"/>
      <c r="BE114" s="273">
        <f t="shared" si="138"/>
        <v>0</v>
      </c>
      <c r="BF114" s="273">
        <f t="shared" si="136"/>
        <v>481853</v>
      </c>
      <c r="BG114" s="273">
        <f t="shared" si="135"/>
        <v>481853</v>
      </c>
      <c r="BH114" s="13"/>
      <c r="BI114" s="13" t="s">
        <v>71</v>
      </c>
      <c r="BJ114" s="14" t="s">
        <v>71</v>
      </c>
      <c r="BK114" s="15" t="b">
        <f t="shared" si="60"/>
        <v>1</v>
      </c>
      <c r="BL114" s="15" t="str">
        <f t="shared" si="108"/>
        <v>ok</v>
      </c>
      <c r="BM114" s="21"/>
      <c r="BN114" s="13"/>
      <c r="BO114" s="14"/>
      <c r="BP114" s="22" t="b">
        <f t="shared" si="122"/>
        <v>1</v>
      </c>
      <c r="BQ114" s="22" t="str">
        <f t="shared" si="123"/>
        <v>ok</v>
      </c>
      <c r="BR114" s="13"/>
      <c r="BS114" s="13" t="s">
        <v>83</v>
      </c>
      <c r="BT114" s="14" t="s">
        <v>83</v>
      </c>
      <c r="BU114" s="15" t="b">
        <f t="shared" si="109"/>
        <v>1</v>
      </c>
      <c r="BV114" s="15" t="str">
        <f t="shared" si="110"/>
        <v>ok</v>
      </c>
      <c r="BW114" s="391"/>
      <c r="BX114" s="13" t="s">
        <v>67</v>
      </c>
      <c r="BY114" s="14" t="s">
        <v>67</v>
      </c>
      <c r="BZ114" s="15" t="b">
        <f t="shared" si="111"/>
        <v>1</v>
      </c>
      <c r="CA114" s="15" t="str">
        <f t="shared" si="112"/>
        <v>ok</v>
      </c>
      <c r="CB114" s="13"/>
      <c r="CC114" s="13" t="s">
        <v>67</v>
      </c>
      <c r="CD114" s="14" t="s">
        <v>67</v>
      </c>
      <c r="CE114" s="15" t="b">
        <f t="shared" si="113"/>
        <v>1</v>
      </c>
      <c r="CF114" s="15" t="str">
        <f t="shared" si="114"/>
        <v>ok</v>
      </c>
      <c r="CG114" s="13"/>
      <c r="CH114" s="13"/>
      <c r="CI114" s="14"/>
      <c r="CJ114" s="19">
        <f t="shared" si="124"/>
        <v>0</v>
      </c>
      <c r="CK114" s="15" t="b">
        <f t="shared" si="125"/>
        <v>1</v>
      </c>
      <c r="CL114" s="15" t="b">
        <f t="shared" si="126"/>
        <v>1</v>
      </c>
      <c r="CM114" s="15" t="str">
        <f t="shared" si="127"/>
        <v>ok</v>
      </c>
      <c r="CN114" s="13"/>
      <c r="CO114" s="13" t="s">
        <v>78</v>
      </c>
      <c r="CP114" s="14" t="s">
        <v>78</v>
      </c>
      <c r="CQ114" s="15" t="b">
        <f t="shared" si="128"/>
        <v>1</v>
      </c>
      <c r="CR114" s="15" t="str">
        <f t="shared" si="129"/>
        <v>ok</v>
      </c>
      <c r="CS114" s="13"/>
      <c r="CT114" s="13" t="b">
        <f t="shared" si="130"/>
        <v>1</v>
      </c>
      <c r="CU114" s="13"/>
      <c r="CV114" s="12" t="b">
        <f t="shared" si="131"/>
        <v>1</v>
      </c>
      <c r="CW114" s="12"/>
      <c r="CX114" s="12"/>
      <c r="CY114" s="24"/>
      <c r="CZ114" s="419">
        <v>0</v>
      </c>
      <c r="DA114" s="24">
        <f t="shared" si="97"/>
        <v>701.09611499999994</v>
      </c>
    </row>
    <row r="115" spans="1:105" ht="15" x14ac:dyDescent="0.25">
      <c r="B115" s="48" t="s">
        <v>1652</v>
      </c>
      <c r="C115" s="48" t="s">
        <v>1653</v>
      </c>
      <c r="D115" s="48" t="s">
        <v>1654</v>
      </c>
      <c r="E115" s="48" t="s">
        <v>1655</v>
      </c>
      <c r="F115" s="75" t="s">
        <v>1656</v>
      </c>
      <c r="G115" s="48" t="s">
        <v>1657</v>
      </c>
      <c r="H115" s="48" t="s">
        <v>1658</v>
      </c>
      <c r="I115" s="48">
        <v>56288</v>
      </c>
      <c r="J115" s="48" t="s">
        <v>1659</v>
      </c>
      <c r="K115" s="48" t="s">
        <v>1660</v>
      </c>
      <c r="L115" s="48">
        <v>96</v>
      </c>
      <c r="M115" s="48" t="s">
        <v>1661</v>
      </c>
      <c r="N115" s="48" t="s">
        <v>1662</v>
      </c>
      <c r="O115" s="76" t="s">
        <v>105</v>
      </c>
      <c r="P115" s="77" t="s">
        <v>105</v>
      </c>
      <c r="Q115" s="16" t="b">
        <f t="shared" si="117"/>
        <v>1</v>
      </c>
      <c r="R115" s="16" t="str">
        <f t="shared" si="118"/>
        <v>ok</v>
      </c>
      <c r="S115" s="89"/>
      <c r="T115" s="13"/>
      <c r="U115" s="80"/>
      <c r="V115" s="18">
        <f t="shared" si="133"/>
        <v>0</v>
      </c>
      <c r="W115" s="18" t="b">
        <f t="shared" si="119"/>
        <v>1</v>
      </c>
      <c r="X115" s="16" t="str">
        <f t="shared" si="134"/>
        <v>ok</v>
      </c>
      <c r="Y115" s="78"/>
      <c r="Z115" s="79">
        <v>172051</v>
      </c>
      <c r="AA115" s="80">
        <v>158126</v>
      </c>
      <c r="AB115" s="18">
        <f t="shared" si="102"/>
        <v>8.806268418855849E-2</v>
      </c>
      <c r="AC115" s="18" t="b">
        <f t="shared" si="120"/>
        <v>1</v>
      </c>
      <c r="AD115" s="18" t="str">
        <f t="shared" si="132"/>
        <v>ok</v>
      </c>
      <c r="AE115" s="78"/>
      <c r="AF115" s="79"/>
      <c r="AG115" s="80"/>
      <c r="AH115" s="18">
        <f t="shared" si="103"/>
        <v>0</v>
      </c>
      <c r="AI115" s="16" t="b">
        <f t="shared" si="104"/>
        <v>1</v>
      </c>
      <c r="AJ115" s="16" t="str">
        <f t="shared" si="137"/>
        <v>ok</v>
      </c>
      <c r="AK115" s="78"/>
      <c r="AL115" s="79"/>
      <c r="AM115" s="80"/>
      <c r="AN115" s="18">
        <f t="shared" si="105"/>
        <v>0</v>
      </c>
      <c r="AO115" s="16" t="b">
        <f t="shared" si="106"/>
        <v>1</v>
      </c>
      <c r="AP115" s="16" t="b">
        <f t="shared" si="107"/>
        <v>1</v>
      </c>
      <c r="AQ115" s="16" t="str">
        <f>IF(AP115,"ok","")</f>
        <v>ok</v>
      </c>
      <c r="AR115" s="78"/>
      <c r="AS115" s="20">
        <v>611422</v>
      </c>
      <c r="AT115" s="20">
        <v>787742</v>
      </c>
      <c r="AU115" s="20" t="s">
        <v>3707</v>
      </c>
      <c r="AV115" s="241">
        <v>1.39821</v>
      </c>
      <c r="AW115" s="20">
        <v>822504</v>
      </c>
      <c r="AX115" s="20">
        <v>779172</v>
      </c>
      <c r="AZ115" s="243" t="s">
        <v>3565</v>
      </c>
      <c r="BA115" s="18">
        <v>965858</v>
      </c>
      <c r="BB115" s="18">
        <v>778668</v>
      </c>
      <c r="BC115" s="273">
        <v>397</v>
      </c>
      <c r="BD115" s="273"/>
      <c r="BE115" s="273">
        <f t="shared" si="138"/>
        <v>0</v>
      </c>
      <c r="BF115" s="273">
        <f t="shared" si="136"/>
        <v>822504</v>
      </c>
      <c r="BG115" s="273">
        <f t="shared" si="135"/>
        <v>822504</v>
      </c>
      <c r="BH115" s="78"/>
      <c r="BI115" s="81" t="s">
        <v>71</v>
      </c>
      <c r="BJ115" s="77" t="s">
        <v>71</v>
      </c>
      <c r="BK115" s="16" t="b">
        <f t="shared" si="60"/>
        <v>1</v>
      </c>
      <c r="BL115" s="16" t="str">
        <f t="shared" si="108"/>
        <v>ok</v>
      </c>
      <c r="BM115" s="82"/>
      <c r="BN115" s="78"/>
      <c r="BO115" s="77"/>
      <c r="BP115" s="16" t="b">
        <f t="shared" si="122"/>
        <v>1</v>
      </c>
      <c r="BQ115" s="16" t="str">
        <f t="shared" si="123"/>
        <v>ok</v>
      </c>
      <c r="BR115" s="78"/>
      <c r="BS115" s="78" t="s">
        <v>128</v>
      </c>
      <c r="BT115" s="77" t="s">
        <v>128</v>
      </c>
      <c r="BU115" s="16" t="b">
        <f t="shared" si="109"/>
        <v>1</v>
      </c>
      <c r="BV115" s="16" t="str">
        <f t="shared" si="110"/>
        <v>ok</v>
      </c>
      <c r="BW115" s="78"/>
      <c r="BX115" s="78" t="s">
        <v>67</v>
      </c>
      <c r="BY115" s="77" t="s">
        <v>67</v>
      </c>
      <c r="BZ115" s="16" t="b">
        <f t="shared" si="111"/>
        <v>1</v>
      </c>
      <c r="CA115" s="16" t="str">
        <f t="shared" si="112"/>
        <v>ok</v>
      </c>
      <c r="CB115" s="78"/>
      <c r="CC115" s="78" t="s">
        <v>67</v>
      </c>
      <c r="CD115" s="77" t="s">
        <v>67</v>
      </c>
      <c r="CE115" s="16" t="b">
        <f t="shared" si="113"/>
        <v>1</v>
      </c>
      <c r="CF115" s="16" t="str">
        <f t="shared" si="114"/>
        <v>ok</v>
      </c>
      <c r="CG115" s="78"/>
      <c r="CH115" s="78"/>
      <c r="CI115" s="77">
        <v>0</v>
      </c>
      <c r="CJ115" s="18">
        <f t="shared" si="124"/>
        <v>0</v>
      </c>
      <c r="CK115" s="16" t="b">
        <f t="shared" si="125"/>
        <v>1</v>
      </c>
      <c r="CL115" s="16" t="b">
        <f t="shared" si="126"/>
        <v>1</v>
      </c>
      <c r="CM115" s="16" t="str">
        <f t="shared" si="127"/>
        <v>ok</v>
      </c>
      <c r="CN115" s="78"/>
      <c r="CO115" s="78" t="s">
        <v>78</v>
      </c>
      <c r="CP115" s="83" t="s">
        <v>78</v>
      </c>
      <c r="CQ115" s="16" t="b">
        <f t="shared" si="128"/>
        <v>1</v>
      </c>
      <c r="CR115" s="16" t="str">
        <f t="shared" si="129"/>
        <v>ok</v>
      </c>
      <c r="CS115" s="78"/>
      <c r="CT115" s="78" t="b">
        <f t="shared" si="130"/>
        <v>1</v>
      </c>
      <c r="CU115" s="78"/>
      <c r="CV115" s="38" t="b">
        <f t="shared" si="131"/>
        <v>1</v>
      </c>
      <c r="CW115" s="38"/>
      <c r="CX115" s="67"/>
      <c r="CY115" s="42"/>
      <c r="CZ115" s="419">
        <f t="shared" ref="CZ115:CZ121" si="139">COUNTIF(CU:CU,"X")/(COUNTA(E:E)-1)</f>
        <v>5.6105610561056105E-2</v>
      </c>
      <c r="DA115" s="24">
        <f t="shared" si="97"/>
        <v>1196.74332</v>
      </c>
    </row>
    <row r="116" spans="1:105" ht="25.5" x14ac:dyDescent="0.25">
      <c r="A116" s="29"/>
      <c r="B116" s="48" t="s">
        <v>1663</v>
      </c>
      <c r="C116" s="48" t="s">
        <v>1664</v>
      </c>
      <c r="D116" s="48" t="s">
        <v>1665</v>
      </c>
      <c r="E116" s="48" t="s">
        <v>1666</v>
      </c>
      <c r="F116" s="75" t="s">
        <v>1667</v>
      </c>
      <c r="G116" s="48"/>
      <c r="H116" s="48"/>
      <c r="I116" s="48"/>
      <c r="J116" s="48"/>
      <c r="K116" s="48"/>
      <c r="L116" s="48"/>
      <c r="M116" s="48"/>
      <c r="N116" s="48"/>
      <c r="O116" s="78" t="s">
        <v>105</v>
      </c>
      <c r="P116" s="77" t="s">
        <v>105</v>
      </c>
      <c r="Q116" s="16" t="b">
        <f t="shared" si="117"/>
        <v>1</v>
      </c>
      <c r="R116" s="16" t="str">
        <f t="shared" si="118"/>
        <v>ok</v>
      </c>
      <c r="S116" s="91"/>
      <c r="T116" s="43">
        <v>885271</v>
      </c>
      <c r="U116" s="80">
        <v>876506.4</v>
      </c>
      <c r="V116" s="18">
        <f t="shared" si="133"/>
        <v>9.9994706256565577E-3</v>
      </c>
      <c r="W116" s="18" t="b">
        <f t="shared" si="119"/>
        <v>1</v>
      </c>
      <c r="X116" s="15" t="str">
        <f t="shared" si="134"/>
        <v>ok</v>
      </c>
      <c r="Y116" s="78"/>
      <c r="Z116" s="93">
        <v>158915</v>
      </c>
      <c r="AA116" s="80">
        <v>152803</v>
      </c>
      <c r="AB116" s="18">
        <f t="shared" si="102"/>
        <v>3.9999214675104547E-2</v>
      </c>
      <c r="AC116" s="18" t="b">
        <f t="shared" si="120"/>
        <v>1</v>
      </c>
      <c r="AD116" s="19" t="str">
        <f t="shared" si="132"/>
        <v>ok</v>
      </c>
      <c r="AE116" s="91"/>
      <c r="AF116" s="255">
        <v>276983</v>
      </c>
      <c r="AG116" s="80">
        <v>261693</v>
      </c>
      <c r="AH116" s="18">
        <f t="shared" si="103"/>
        <v>5.8427241080197027E-2</v>
      </c>
      <c r="AI116" s="16" t="b">
        <f t="shared" si="104"/>
        <v>1</v>
      </c>
      <c r="AJ116" s="16" t="str">
        <f t="shared" si="137"/>
        <v>ok</v>
      </c>
      <c r="AK116" s="78"/>
      <c r="AL116" s="255">
        <v>321933</v>
      </c>
      <c r="AM116" s="80">
        <v>316105</v>
      </c>
      <c r="AN116" s="18">
        <f t="shared" si="105"/>
        <v>1.8436911785640848E-2</v>
      </c>
      <c r="AO116" s="16" t="b">
        <f t="shared" si="106"/>
        <v>1</v>
      </c>
      <c r="AP116" s="16" t="b">
        <f t="shared" si="107"/>
        <v>1</v>
      </c>
      <c r="AQ116" s="16" t="str">
        <f t="shared" ref="AQ116:AQ124" si="140">IF(AND(AO116,AP116),"ok","")</f>
        <v>ok</v>
      </c>
      <c r="AR116" s="78"/>
      <c r="AS116" s="20">
        <v>3724248</v>
      </c>
      <c r="AT116" s="20">
        <v>7728653</v>
      </c>
      <c r="AU116" s="20" t="s">
        <v>3708</v>
      </c>
      <c r="AV116" s="241">
        <v>9.6971100000000003</v>
      </c>
      <c r="AW116" s="20">
        <v>8354651</v>
      </c>
      <c r="AX116" s="20">
        <v>7652230</v>
      </c>
      <c r="AY116" s="243">
        <v>38960</v>
      </c>
      <c r="AZ116" s="243">
        <v>51781</v>
      </c>
      <c r="BA116" s="18">
        <v>8299106</v>
      </c>
      <c r="BB116" s="18">
        <v>1449398</v>
      </c>
      <c r="BC116" s="273">
        <v>1232</v>
      </c>
      <c r="BD116" s="273">
        <v>47338.085650725661</v>
      </c>
      <c r="BE116" s="273">
        <f t="shared" si="138"/>
        <v>94676.171301451323</v>
      </c>
      <c r="BF116" s="273">
        <f t="shared" si="136"/>
        <v>8401989</v>
      </c>
      <c r="BG116" s="273">
        <f t="shared" si="135"/>
        <v>8449327.1713014506</v>
      </c>
      <c r="BH116" s="78"/>
      <c r="BI116" s="78" t="s">
        <v>65</v>
      </c>
      <c r="BJ116" s="77" t="s">
        <v>65</v>
      </c>
      <c r="BK116" s="16" t="b">
        <f t="shared" si="60"/>
        <v>1</v>
      </c>
      <c r="BL116" s="16" t="str">
        <f t="shared" si="108"/>
        <v>ok</v>
      </c>
      <c r="BM116" s="82"/>
      <c r="BN116" s="78"/>
      <c r="BO116" s="77"/>
      <c r="BP116" s="16" t="b">
        <f t="shared" si="122"/>
        <v>1</v>
      </c>
      <c r="BQ116" s="16" t="str">
        <f t="shared" si="123"/>
        <v>ok</v>
      </c>
      <c r="BR116" s="78"/>
      <c r="BS116" s="81" t="s">
        <v>83</v>
      </c>
      <c r="BT116" s="77" t="s">
        <v>83</v>
      </c>
      <c r="BU116" s="16" t="b">
        <f t="shared" si="109"/>
        <v>1</v>
      </c>
      <c r="BV116" s="16" t="str">
        <f t="shared" si="110"/>
        <v>ok</v>
      </c>
      <c r="BW116" s="78"/>
      <c r="BX116" s="78" t="s">
        <v>67</v>
      </c>
      <c r="BY116" s="77" t="s">
        <v>67</v>
      </c>
      <c r="BZ116" s="16" t="b">
        <f t="shared" si="111"/>
        <v>1</v>
      </c>
      <c r="CA116" s="16" t="str">
        <f t="shared" si="112"/>
        <v>ok</v>
      </c>
      <c r="CB116" s="78"/>
      <c r="CC116" s="78" t="s">
        <v>67</v>
      </c>
      <c r="CD116" s="77" t="s">
        <v>67</v>
      </c>
      <c r="CE116" s="16" t="b">
        <f t="shared" si="113"/>
        <v>1</v>
      </c>
      <c r="CF116" s="16" t="str">
        <f t="shared" si="114"/>
        <v>ok</v>
      </c>
      <c r="CG116" s="78"/>
      <c r="CH116" s="78"/>
      <c r="CI116" s="77"/>
      <c r="CJ116" s="18">
        <f t="shared" si="124"/>
        <v>0</v>
      </c>
      <c r="CK116" s="16" t="b">
        <f t="shared" si="125"/>
        <v>1</v>
      </c>
      <c r="CL116" s="16" t="b">
        <f t="shared" si="126"/>
        <v>1</v>
      </c>
      <c r="CM116" s="16" t="str">
        <f t="shared" si="127"/>
        <v>ok</v>
      </c>
      <c r="CN116" s="78"/>
      <c r="CO116" s="78" t="s">
        <v>78</v>
      </c>
      <c r="CP116" s="83" t="s">
        <v>78</v>
      </c>
      <c r="CQ116" s="16" t="b">
        <f t="shared" si="128"/>
        <v>1</v>
      </c>
      <c r="CR116" s="16" t="str">
        <f t="shared" si="129"/>
        <v>ok</v>
      </c>
      <c r="CS116" s="78"/>
      <c r="CT116" s="48" t="b">
        <f t="shared" si="130"/>
        <v>1</v>
      </c>
      <c r="CU116" s="78"/>
      <c r="CV116" s="38" t="b">
        <f t="shared" si="131"/>
        <v>1</v>
      </c>
      <c r="CW116" s="38"/>
      <c r="CX116" s="38"/>
      <c r="CY116" s="29"/>
      <c r="CZ116" s="419">
        <f t="shared" si="139"/>
        <v>5.6105610561056105E-2</v>
      </c>
      <c r="DA116" s="24">
        <f t="shared" si="97"/>
        <v>12224.893995</v>
      </c>
    </row>
    <row r="117" spans="1:105" ht="38.25" x14ac:dyDescent="0.25">
      <c r="A117" s="247"/>
      <c r="B117" s="48" t="s">
        <v>1668</v>
      </c>
      <c r="C117" s="48" t="s">
        <v>1669</v>
      </c>
      <c r="D117" s="48" t="s">
        <v>1670</v>
      </c>
      <c r="E117" s="48">
        <v>25134</v>
      </c>
      <c r="F117" s="75" t="s">
        <v>1671</v>
      </c>
      <c r="G117" s="372" t="s">
        <v>1672</v>
      </c>
      <c r="H117" s="372">
        <v>549</v>
      </c>
      <c r="I117" s="372" t="s">
        <v>1673</v>
      </c>
      <c r="J117" s="372" t="s">
        <v>1674</v>
      </c>
      <c r="K117" s="372"/>
      <c r="L117" s="48"/>
      <c r="M117" s="48"/>
      <c r="N117" s="48"/>
      <c r="O117" s="78" t="s">
        <v>105</v>
      </c>
      <c r="P117" s="77" t="s">
        <v>105</v>
      </c>
      <c r="Q117" s="16" t="b">
        <f t="shared" si="117"/>
        <v>1</v>
      </c>
      <c r="R117" s="16" t="str">
        <f t="shared" si="118"/>
        <v>ok</v>
      </c>
      <c r="S117" s="91"/>
      <c r="T117" s="43"/>
      <c r="U117" s="80">
        <v>0</v>
      </c>
      <c r="V117" s="18">
        <f t="shared" si="133"/>
        <v>0</v>
      </c>
      <c r="W117" s="18" t="b">
        <f t="shared" si="119"/>
        <v>1</v>
      </c>
      <c r="X117" s="16" t="str">
        <f t="shared" si="134"/>
        <v>ok</v>
      </c>
      <c r="Y117" s="78"/>
      <c r="Z117" s="88">
        <v>150000</v>
      </c>
      <c r="AA117" s="80"/>
      <c r="AB117" s="18">
        <f t="shared" ref="AB117:AB124" si="141">IF(AA117=0,IF(Z117=0,0,1),(Z117-AA117)/AA117)</f>
        <v>1</v>
      </c>
      <c r="AC117" s="18" t="b">
        <f t="shared" si="120"/>
        <v>0</v>
      </c>
      <c r="AD117" s="18" t="str">
        <f t="shared" si="132"/>
        <v/>
      </c>
      <c r="AE117" s="116"/>
      <c r="AF117" s="401">
        <v>0</v>
      </c>
      <c r="AG117" s="80"/>
      <c r="AH117" s="18">
        <f t="shared" ref="AH117:AH148" si="142">IF(AG117=0,IF(AF117=0,0,1),(AF117-AG117)/AG117)</f>
        <v>0</v>
      </c>
      <c r="AI117" s="16" t="b">
        <f t="shared" ref="AI117:AI148" si="143">IFERROR(IF(AND(AH117&gt;-0.1,AH117&lt;0.1),TRUE,FALSE),FALSE)</f>
        <v>1</v>
      </c>
      <c r="AJ117" s="16" t="str">
        <f t="shared" si="137"/>
        <v>ok</v>
      </c>
      <c r="AK117" s="116"/>
      <c r="AL117" s="401"/>
      <c r="AM117" s="80"/>
      <c r="AN117" s="18">
        <f t="shared" ref="AN117:AN148" si="144">IF(AM117=0,IF(AL117=0,0,1),(AL117-AM117)/AM117)</f>
        <v>0</v>
      </c>
      <c r="AO117" s="16" t="b">
        <f t="shared" ref="AO117:AO148" si="145">IFERROR(IF(AND(AN117&gt;-0.1,AN117&lt;0.1),TRUE,FALSE),FALSE)</f>
        <v>1</v>
      </c>
      <c r="AP117" s="16" t="b">
        <f t="shared" ref="AP117:AP149" si="146">IFERROR(IF(AF117=0,AL117=0,AL117&gt;AF117),FALSE)</f>
        <v>1</v>
      </c>
      <c r="AQ117" s="16" t="str">
        <f t="shared" si="140"/>
        <v>ok</v>
      </c>
      <c r="AR117" s="116"/>
      <c r="AS117" s="20">
        <v>85720</v>
      </c>
      <c r="AT117" s="20" t="s">
        <v>3565</v>
      </c>
      <c r="AU117" s="20" t="s">
        <v>3709</v>
      </c>
      <c r="AV117" s="241">
        <v>4.6185400000000003</v>
      </c>
      <c r="AW117" s="20">
        <v>234790</v>
      </c>
      <c r="AX117" s="20" t="s">
        <v>3565</v>
      </c>
      <c r="AZ117" s="243" t="s">
        <v>3565</v>
      </c>
      <c r="BA117" s="18">
        <v>43722</v>
      </c>
      <c r="BB117" s="18">
        <v>914985</v>
      </c>
      <c r="BC117" s="273">
        <v>623</v>
      </c>
      <c r="BD117" s="273"/>
      <c r="BE117" s="273">
        <f t="shared" si="138"/>
        <v>0</v>
      </c>
      <c r="BF117" s="278">
        <f t="shared" si="136"/>
        <v>234790</v>
      </c>
      <c r="BG117" s="278">
        <f t="shared" si="135"/>
        <v>234790</v>
      </c>
      <c r="BH117" s="409" t="s">
        <v>236</v>
      </c>
      <c r="BI117" s="81" t="s">
        <v>71</v>
      </c>
      <c r="BJ117" s="77"/>
      <c r="BK117" s="16" t="b">
        <f t="shared" ref="BK117:BK180" si="147">BI117=BJ117</f>
        <v>0</v>
      </c>
      <c r="BL117" s="16" t="str">
        <f t="shared" ref="BL117:BL148" si="148">IF(BK117,"ok","")</f>
        <v/>
      </c>
      <c r="BM117" s="82" t="s">
        <v>212</v>
      </c>
      <c r="BN117" s="78"/>
      <c r="BO117" s="77"/>
      <c r="BP117" s="16" t="b">
        <f t="shared" si="122"/>
        <v>1</v>
      </c>
      <c r="BQ117" s="16" t="str">
        <f t="shared" si="123"/>
        <v>ok</v>
      </c>
      <c r="BR117" s="78"/>
      <c r="BS117" s="81" t="s">
        <v>128</v>
      </c>
      <c r="BT117" s="77"/>
      <c r="BU117" s="16" t="b">
        <f t="shared" ref="BU117:BU148" si="149">BS117=BT117</f>
        <v>0</v>
      </c>
      <c r="BV117" s="16" t="str">
        <f t="shared" ref="BV117:BV148" si="150">IF(BU117,"ok","")</f>
        <v/>
      </c>
      <c r="BW117" s="78"/>
      <c r="BX117" s="78" t="s">
        <v>68</v>
      </c>
      <c r="BY117" s="77" t="s">
        <v>67</v>
      </c>
      <c r="BZ117" s="16" t="b">
        <f t="shared" ref="BZ117:BZ148" si="151">BX117=BY117</f>
        <v>0</v>
      </c>
      <c r="CA117" s="16" t="str">
        <f t="shared" ref="CA117:CA148" si="152">IF(BZ117,"ok","")</f>
        <v/>
      </c>
      <c r="CB117" s="81" t="s">
        <v>237</v>
      </c>
      <c r="CC117" s="78" t="s">
        <v>67</v>
      </c>
      <c r="CD117" s="77" t="s">
        <v>67</v>
      </c>
      <c r="CE117" s="16" t="b">
        <f t="shared" ref="CE117:CE148" si="153">CC117=CD117</f>
        <v>1</v>
      </c>
      <c r="CF117" s="16" t="str">
        <f t="shared" ref="CF117:CF148" si="154">IF(CE117,"ok","")</f>
        <v>ok</v>
      </c>
      <c r="CG117" s="78"/>
      <c r="CH117" s="78"/>
      <c r="CI117" s="77">
        <v>0</v>
      </c>
      <c r="CJ117" s="18">
        <f t="shared" si="124"/>
        <v>0</v>
      </c>
      <c r="CK117" s="16" t="b">
        <f t="shared" si="125"/>
        <v>1</v>
      </c>
      <c r="CL117" s="16" t="b">
        <f t="shared" si="126"/>
        <v>1</v>
      </c>
      <c r="CM117" s="16" t="str">
        <f t="shared" si="127"/>
        <v>ok</v>
      </c>
      <c r="CN117" s="78"/>
      <c r="CO117" s="81" t="s">
        <v>78</v>
      </c>
      <c r="CP117" s="77" t="s">
        <v>78</v>
      </c>
      <c r="CQ117" s="16" t="b">
        <f t="shared" si="128"/>
        <v>1</v>
      </c>
      <c r="CR117" s="16" t="str">
        <f t="shared" si="129"/>
        <v>ok</v>
      </c>
      <c r="CS117" s="78"/>
      <c r="CT117" s="78" t="b">
        <f t="shared" si="130"/>
        <v>0</v>
      </c>
      <c r="CU117" s="78"/>
      <c r="CV117" s="38" t="b">
        <f t="shared" si="131"/>
        <v>0</v>
      </c>
      <c r="CW117" s="38"/>
      <c r="CX117" s="67"/>
      <c r="CY117" s="29"/>
      <c r="CZ117" s="419">
        <f t="shared" si="139"/>
        <v>5.6105610561056105E-2</v>
      </c>
      <c r="DA117" s="24">
        <f t="shared" si="97"/>
        <v>341.61945000000003</v>
      </c>
    </row>
    <row r="118" spans="1:105" ht="25.5" x14ac:dyDescent="0.25">
      <c r="A118" s="29"/>
      <c r="B118" s="48" t="s">
        <v>1675</v>
      </c>
      <c r="C118" s="48" t="s">
        <v>1676</v>
      </c>
      <c r="D118" s="48" t="s">
        <v>1677</v>
      </c>
      <c r="E118" s="48" t="s">
        <v>1678</v>
      </c>
      <c r="F118" s="75" t="s">
        <v>1679</v>
      </c>
      <c r="G118" s="48"/>
      <c r="H118" s="48"/>
      <c r="I118" s="48"/>
      <c r="J118" s="48"/>
      <c r="K118" s="48"/>
      <c r="L118" s="48"/>
      <c r="M118" s="48"/>
      <c r="N118" s="48"/>
      <c r="O118" s="78" t="s">
        <v>105</v>
      </c>
      <c r="P118" s="77" t="s">
        <v>105</v>
      </c>
      <c r="Q118" s="16" t="b">
        <f t="shared" si="117"/>
        <v>1</v>
      </c>
      <c r="R118" s="16" t="str">
        <f t="shared" si="118"/>
        <v>ok</v>
      </c>
      <c r="S118" s="91"/>
      <c r="T118" s="392">
        <v>267035</v>
      </c>
      <c r="U118" s="80">
        <v>264391</v>
      </c>
      <c r="V118" s="18">
        <f t="shared" si="133"/>
        <v>1.0000340404930577E-2</v>
      </c>
      <c r="W118" s="18" t="b">
        <f t="shared" si="119"/>
        <v>1</v>
      </c>
      <c r="X118" s="15" t="str">
        <f t="shared" si="134"/>
        <v>ok</v>
      </c>
      <c r="Y118" s="78"/>
      <c r="Z118" s="93">
        <v>125502</v>
      </c>
      <c r="AA118" s="80">
        <v>120675</v>
      </c>
      <c r="AB118" s="18">
        <f t="shared" si="141"/>
        <v>0.04</v>
      </c>
      <c r="AC118" s="18" t="b">
        <f t="shared" si="120"/>
        <v>1</v>
      </c>
      <c r="AD118" s="19" t="str">
        <f t="shared" si="132"/>
        <v>ok</v>
      </c>
      <c r="AE118" s="78"/>
      <c r="AF118" s="255">
        <v>0</v>
      </c>
      <c r="AG118" s="80">
        <v>0</v>
      </c>
      <c r="AH118" s="18">
        <f t="shared" si="142"/>
        <v>0</v>
      </c>
      <c r="AI118" s="16" t="b">
        <f t="shared" si="143"/>
        <v>1</v>
      </c>
      <c r="AJ118" s="16" t="str">
        <f t="shared" si="137"/>
        <v>ok</v>
      </c>
      <c r="AK118" s="91"/>
      <c r="AL118" s="255">
        <v>0</v>
      </c>
      <c r="AM118" s="80">
        <v>0</v>
      </c>
      <c r="AN118" s="18">
        <f t="shared" si="144"/>
        <v>0</v>
      </c>
      <c r="AO118" s="16" t="b">
        <f t="shared" si="145"/>
        <v>1</v>
      </c>
      <c r="AP118" s="16" t="b">
        <f t="shared" si="146"/>
        <v>1</v>
      </c>
      <c r="AQ118" s="16" t="str">
        <f t="shared" si="140"/>
        <v>ok</v>
      </c>
      <c r="AR118" s="91"/>
      <c r="AS118" s="20">
        <v>240653</v>
      </c>
      <c r="AT118" s="20">
        <v>548825</v>
      </c>
      <c r="AU118" s="20" t="s">
        <v>3710</v>
      </c>
      <c r="AV118" s="241">
        <v>9.2283600000000003</v>
      </c>
      <c r="AW118" s="20">
        <v>300553</v>
      </c>
      <c r="AX118" s="20">
        <v>858201</v>
      </c>
      <c r="AY118" s="243">
        <v>63225</v>
      </c>
      <c r="AZ118" s="243">
        <v>37910</v>
      </c>
      <c r="BA118" s="18">
        <v>247146</v>
      </c>
      <c r="BB118" s="18">
        <v>999106</v>
      </c>
      <c r="BC118" s="273">
        <v>405</v>
      </c>
      <c r="BD118" s="273">
        <v>34908.146188788931</v>
      </c>
      <c r="BE118" s="273">
        <f t="shared" si="138"/>
        <v>69816.292377577862</v>
      </c>
      <c r="BF118" s="273">
        <f t="shared" si="136"/>
        <v>335461</v>
      </c>
      <c r="BG118" s="273">
        <f t="shared" si="135"/>
        <v>370369.29237757786</v>
      </c>
      <c r="BH118" s="114"/>
      <c r="BI118" s="78" t="s">
        <v>65</v>
      </c>
      <c r="BJ118" s="77" t="s">
        <v>65</v>
      </c>
      <c r="BK118" s="16" t="b">
        <f t="shared" si="147"/>
        <v>1</v>
      </c>
      <c r="BL118" s="16" t="str">
        <f t="shared" si="148"/>
        <v>ok</v>
      </c>
      <c r="BM118" s="82"/>
      <c r="BN118" s="78"/>
      <c r="BO118" s="77"/>
      <c r="BP118" s="16" t="b">
        <f t="shared" si="122"/>
        <v>1</v>
      </c>
      <c r="BQ118" s="16" t="str">
        <f t="shared" si="123"/>
        <v>ok</v>
      </c>
      <c r="BR118" s="78"/>
      <c r="BS118" s="81" t="s">
        <v>83</v>
      </c>
      <c r="BT118" s="77" t="s">
        <v>83</v>
      </c>
      <c r="BU118" s="16" t="b">
        <f t="shared" si="149"/>
        <v>1</v>
      </c>
      <c r="BV118" s="16" t="str">
        <f t="shared" si="150"/>
        <v>ok</v>
      </c>
      <c r="BW118" s="78"/>
      <c r="BX118" s="78" t="s">
        <v>67</v>
      </c>
      <c r="BY118" s="77" t="s">
        <v>67</v>
      </c>
      <c r="BZ118" s="16" t="b">
        <f t="shared" si="151"/>
        <v>1</v>
      </c>
      <c r="CA118" s="16" t="str">
        <f t="shared" si="152"/>
        <v>ok</v>
      </c>
      <c r="CB118" s="78"/>
      <c r="CC118" s="78" t="s">
        <v>67</v>
      </c>
      <c r="CD118" s="77" t="s">
        <v>67</v>
      </c>
      <c r="CE118" s="16" t="b">
        <f t="shared" si="153"/>
        <v>1</v>
      </c>
      <c r="CF118" s="16" t="str">
        <f t="shared" si="154"/>
        <v>ok</v>
      </c>
      <c r="CG118" s="78"/>
      <c r="CH118" s="78"/>
      <c r="CI118" s="77"/>
      <c r="CJ118" s="18">
        <f t="shared" si="124"/>
        <v>0</v>
      </c>
      <c r="CK118" s="16" t="b">
        <f t="shared" si="125"/>
        <v>1</v>
      </c>
      <c r="CL118" s="16" t="b">
        <f t="shared" si="126"/>
        <v>1</v>
      </c>
      <c r="CM118" s="16" t="str">
        <f t="shared" si="127"/>
        <v>ok</v>
      </c>
      <c r="CN118" s="78"/>
      <c r="CO118" s="78" t="s">
        <v>78</v>
      </c>
      <c r="CP118" s="83" t="s">
        <v>78</v>
      </c>
      <c r="CQ118" s="16" t="b">
        <f t="shared" si="128"/>
        <v>1</v>
      </c>
      <c r="CR118" s="16" t="str">
        <f t="shared" si="129"/>
        <v>ok</v>
      </c>
      <c r="CS118" s="78"/>
      <c r="CT118" s="48" t="b">
        <f t="shared" si="130"/>
        <v>1</v>
      </c>
      <c r="CU118" s="78"/>
      <c r="CV118" s="38" t="b">
        <f t="shared" si="131"/>
        <v>1</v>
      </c>
      <c r="CW118" s="38"/>
      <c r="CX118" s="38"/>
      <c r="CY118" s="29"/>
      <c r="CZ118" s="419">
        <f t="shared" si="139"/>
        <v>5.6105610561056105E-2</v>
      </c>
      <c r="DA118" s="24">
        <f t="shared" si="97"/>
        <v>488.095755</v>
      </c>
    </row>
    <row r="119" spans="1:105" ht="25.5" x14ac:dyDescent="0.25">
      <c r="A119" s="29"/>
      <c r="B119" s="48" t="s">
        <v>1680</v>
      </c>
      <c r="C119" s="203" t="s">
        <v>1681</v>
      </c>
      <c r="D119" s="48" t="s">
        <v>1682</v>
      </c>
      <c r="E119" s="48">
        <v>12882</v>
      </c>
      <c r="F119" s="204" t="s">
        <v>1683</v>
      </c>
      <c r="G119" s="203" t="s">
        <v>1684</v>
      </c>
      <c r="H119" s="203">
        <v>50</v>
      </c>
      <c r="I119" s="203" t="s">
        <v>1685</v>
      </c>
      <c r="J119" s="48" t="s">
        <v>1686</v>
      </c>
      <c r="K119" s="48"/>
      <c r="L119" s="48"/>
      <c r="M119" s="48"/>
      <c r="N119" s="48"/>
      <c r="O119" s="78" t="s">
        <v>105</v>
      </c>
      <c r="P119" s="77" t="s">
        <v>105</v>
      </c>
      <c r="Q119" s="16" t="b">
        <f t="shared" si="117"/>
        <v>1</v>
      </c>
      <c r="R119" s="16" t="str">
        <f t="shared" si="118"/>
        <v>ok</v>
      </c>
      <c r="S119" s="223"/>
      <c r="T119" s="13">
        <v>333785</v>
      </c>
      <c r="U119" s="80">
        <v>330480</v>
      </c>
      <c r="V119" s="18">
        <f t="shared" si="133"/>
        <v>1.0000605180343743E-2</v>
      </c>
      <c r="W119" s="18" t="b">
        <f t="shared" si="119"/>
        <v>1</v>
      </c>
      <c r="X119" s="15" t="str">
        <f t="shared" si="134"/>
        <v>ok</v>
      </c>
      <c r="Y119" s="78"/>
      <c r="Z119" s="93">
        <v>125123</v>
      </c>
      <c r="AA119" s="80">
        <v>109757</v>
      </c>
      <c r="AB119" s="18">
        <f t="shared" si="141"/>
        <v>0.14000018222072397</v>
      </c>
      <c r="AC119" s="18" t="b">
        <f t="shared" si="120"/>
        <v>0</v>
      </c>
      <c r="AD119" s="19" t="str">
        <f t="shared" si="132"/>
        <v/>
      </c>
      <c r="AE119" s="221"/>
      <c r="AF119" s="93">
        <v>0</v>
      </c>
      <c r="AG119" s="80">
        <v>0</v>
      </c>
      <c r="AH119" s="18">
        <f t="shared" si="142"/>
        <v>0</v>
      </c>
      <c r="AI119" s="16" t="b">
        <f t="shared" si="143"/>
        <v>1</v>
      </c>
      <c r="AJ119" s="16" t="str">
        <f t="shared" si="137"/>
        <v>ok</v>
      </c>
      <c r="AK119" s="223"/>
      <c r="AL119" s="93">
        <v>0</v>
      </c>
      <c r="AM119" s="80">
        <v>0</v>
      </c>
      <c r="AN119" s="18">
        <f t="shared" si="144"/>
        <v>0</v>
      </c>
      <c r="AO119" s="16" t="b">
        <f t="shared" si="145"/>
        <v>1</v>
      </c>
      <c r="AP119" s="16" t="b">
        <f t="shared" si="146"/>
        <v>1</v>
      </c>
      <c r="AQ119" s="16" t="str">
        <f t="shared" si="140"/>
        <v>ok</v>
      </c>
      <c r="AR119" s="223"/>
      <c r="AS119" s="20">
        <v>92664</v>
      </c>
      <c r="AT119" s="20">
        <v>772636</v>
      </c>
      <c r="AU119" s="20" t="s">
        <v>3711</v>
      </c>
      <c r="AV119" s="241">
        <v>0.23616000000000001</v>
      </c>
      <c r="AW119" s="20">
        <v>113738</v>
      </c>
      <c r="AX119" s="20">
        <v>649956</v>
      </c>
      <c r="AY119" s="243">
        <v>61811</v>
      </c>
      <c r="AZ119" s="243">
        <v>27597</v>
      </c>
      <c r="BA119" s="18">
        <v>839540</v>
      </c>
      <c r="BB119" s="18">
        <v>21309</v>
      </c>
      <c r="BC119" s="273">
        <v>814</v>
      </c>
      <c r="BD119" s="273">
        <v>16442.882182221361</v>
      </c>
      <c r="BE119" s="273">
        <f t="shared" si="138"/>
        <v>32885.764364442723</v>
      </c>
      <c r="BF119" s="273">
        <f t="shared" si="136"/>
        <v>130181</v>
      </c>
      <c r="BG119" s="273">
        <f t="shared" si="135"/>
        <v>146623.76436444273</v>
      </c>
      <c r="BH119" s="78"/>
      <c r="BI119" s="78" t="s">
        <v>71</v>
      </c>
      <c r="BJ119" s="77" t="s">
        <v>71</v>
      </c>
      <c r="BK119" s="16" t="b">
        <f t="shared" si="147"/>
        <v>1</v>
      </c>
      <c r="BL119" s="16" t="str">
        <f t="shared" si="148"/>
        <v>ok</v>
      </c>
      <c r="BM119" s="82"/>
      <c r="BN119" s="78"/>
      <c r="BO119" s="77"/>
      <c r="BP119" s="16" t="b">
        <f t="shared" si="122"/>
        <v>1</v>
      </c>
      <c r="BQ119" s="16" t="str">
        <f t="shared" si="123"/>
        <v>ok</v>
      </c>
      <c r="BR119" s="78"/>
      <c r="BS119" s="81" t="s">
        <v>83</v>
      </c>
      <c r="BT119" s="77" t="s">
        <v>83</v>
      </c>
      <c r="BU119" s="16" t="b">
        <f t="shared" si="149"/>
        <v>1</v>
      </c>
      <c r="BV119" s="16" t="str">
        <f t="shared" si="150"/>
        <v>ok</v>
      </c>
      <c r="BW119" s="78"/>
      <c r="BX119" s="78" t="s">
        <v>67</v>
      </c>
      <c r="BY119" s="77" t="s">
        <v>67</v>
      </c>
      <c r="BZ119" s="16" t="b">
        <f t="shared" si="151"/>
        <v>1</v>
      </c>
      <c r="CA119" s="16" t="str">
        <f t="shared" si="152"/>
        <v>ok</v>
      </c>
      <c r="CB119" s="78"/>
      <c r="CC119" s="78" t="s">
        <v>67</v>
      </c>
      <c r="CD119" s="77" t="s">
        <v>67</v>
      </c>
      <c r="CE119" s="16" t="b">
        <f t="shared" si="153"/>
        <v>1</v>
      </c>
      <c r="CF119" s="16" t="str">
        <f t="shared" si="154"/>
        <v>ok</v>
      </c>
      <c r="CG119" s="78"/>
      <c r="CH119" s="78"/>
      <c r="CI119" s="77"/>
      <c r="CJ119" s="18">
        <f t="shared" si="124"/>
        <v>0</v>
      </c>
      <c r="CK119" s="16" t="b">
        <f t="shared" si="125"/>
        <v>1</v>
      </c>
      <c r="CL119" s="16" t="b">
        <f t="shared" si="126"/>
        <v>1</v>
      </c>
      <c r="CM119" s="16" t="str">
        <f t="shared" si="127"/>
        <v>ok</v>
      </c>
      <c r="CN119" s="78"/>
      <c r="CO119" s="78" t="s">
        <v>78</v>
      </c>
      <c r="CP119" s="83" t="s">
        <v>78</v>
      </c>
      <c r="CQ119" s="16" t="b">
        <f t="shared" si="128"/>
        <v>1</v>
      </c>
      <c r="CR119" s="16" t="str">
        <f t="shared" si="129"/>
        <v>ok</v>
      </c>
      <c r="CS119" s="78"/>
      <c r="CT119" s="48" t="b">
        <f t="shared" si="130"/>
        <v>0</v>
      </c>
      <c r="CU119" s="78"/>
      <c r="CV119" s="38" t="b">
        <f t="shared" si="131"/>
        <v>0</v>
      </c>
      <c r="CW119" s="38"/>
      <c r="CX119" s="38"/>
      <c r="CY119" s="29"/>
      <c r="CZ119" s="419">
        <f t="shared" si="139"/>
        <v>5.6105610561056105E-2</v>
      </c>
      <c r="DA119" s="24">
        <f t="shared" si="97"/>
        <v>189.41335500000002</v>
      </c>
    </row>
    <row r="120" spans="1:105" ht="38.25" x14ac:dyDescent="0.25">
      <c r="A120" s="29"/>
      <c r="B120" s="48" t="s">
        <v>1687</v>
      </c>
      <c r="C120" s="48"/>
      <c r="D120" s="48" t="s">
        <v>1688</v>
      </c>
      <c r="E120" s="48" t="s">
        <v>1689</v>
      </c>
      <c r="F120" s="204" t="s">
        <v>1690</v>
      </c>
      <c r="G120" s="203" t="s">
        <v>1691</v>
      </c>
      <c r="H120" s="203" t="s">
        <v>1692</v>
      </c>
      <c r="I120" s="203">
        <v>60710</v>
      </c>
      <c r="J120" s="48" t="s">
        <v>1693</v>
      </c>
      <c r="K120" s="48" t="s">
        <v>1694</v>
      </c>
      <c r="L120" s="48">
        <v>70</v>
      </c>
      <c r="M120" s="48" t="s">
        <v>1695</v>
      </c>
      <c r="N120" s="48" t="s">
        <v>1696</v>
      </c>
      <c r="O120" s="78" t="s">
        <v>105</v>
      </c>
      <c r="P120" s="77" t="s">
        <v>105</v>
      </c>
      <c r="Q120" s="16" t="b">
        <f t="shared" si="117"/>
        <v>1</v>
      </c>
      <c r="R120" s="16" t="str">
        <f t="shared" si="118"/>
        <v>ok</v>
      </c>
      <c r="S120" s="78"/>
      <c r="T120" s="237">
        <v>2837500</v>
      </c>
      <c r="U120" s="80">
        <v>2809406.4</v>
      </c>
      <c r="V120" s="18">
        <f t="shared" si="133"/>
        <v>9.9998348405556763E-3</v>
      </c>
      <c r="W120" s="18" t="b">
        <f t="shared" si="119"/>
        <v>1</v>
      </c>
      <c r="X120" s="16" t="str">
        <f t="shared" si="134"/>
        <v>ok</v>
      </c>
      <c r="Y120" s="78"/>
      <c r="Z120" s="101">
        <v>88888</v>
      </c>
      <c r="AA120" s="80">
        <v>81143</v>
      </c>
      <c r="AB120" s="18">
        <f t="shared" si="141"/>
        <v>9.5448775618352785E-2</v>
      </c>
      <c r="AC120" s="18" t="b">
        <f t="shared" si="120"/>
        <v>1</v>
      </c>
      <c r="AD120" s="18" t="s">
        <v>3</v>
      </c>
      <c r="AE120" s="78"/>
      <c r="AF120" s="78"/>
      <c r="AG120" s="80">
        <v>0</v>
      </c>
      <c r="AH120" s="18">
        <f t="shared" si="142"/>
        <v>0</v>
      </c>
      <c r="AI120" s="16" t="b">
        <f t="shared" si="143"/>
        <v>1</v>
      </c>
      <c r="AJ120" s="16" t="str">
        <f t="shared" si="137"/>
        <v>ok</v>
      </c>
      <c r="AK120" s="78"/>
      <c r="AL120" s="78"/>
      <c r="AM120" s="80">
        <v>0</v>
      </c>
      <c r="AN120" s="18">
        <f t="shared" si="144"/>
        <v>0</v>
      </c>
      <c r="AO120" s="16" t="b">
        <f t="shared" si="145"/>
        <v>1</v>
      </c>
      <c r="AP120" s="16" t="b">
        <f t="shared" si="146"/>
        <v>1</v>
      </c>
      <c r="AQ120" s="16" t="str">
        <f t="shared" si="140"/>
        <v>ok</v>
      </c>
      <c r="AR120" s="78"/>
      <c r="AS120" s="20">
        <v>5135155</v>
      </c>
      <c r="AT120" s="20">
        <v>3481929</v>
      </c>
      <c r="AU120" s="20" t="s">
        <v>3712</v>
      </c>
      <c r="AV120" s="241">
        <v>9.1624099999999995</v>
      </c>
      <c r="AW120" s="20">
        <v>5349959</v>
      </c>
      <c r="AX120" s="20">
        <v>8121736</v>
      </c>
      <c r="AZ120" s="243" t="s">
        <v>3565</v>
      </c>
      <c r="BA120" s="18" t="s">
        <v>3713</v>
      </c>
      <c r="BB120" s="18">
        <v>7586037</v>
      </c>
      <c r="BC120" s="273">
        <v>9108</v>
      </c>
      <c r="BD120" s="273"/>
      <c r="BE120" s="273">
        <f t="shared" si="138"/>
        <v>0</v>
      </c>
      <c r="BF120" s="273">
        <f t="shared" si="136"/>
        <v>5349959</v>
      </c>
      <c r="BG120" s="273">
        <f t="shared" si="135"/>
        <v>5349959</v>
      </c>
      <c r="BH120" s="78"/>
      <c r="BI120" s="81" t="s">
        <v>71</v>
      </c>
      <c r="BJ120" s="77" t="s">
        <v>71</v>
      </c>
      <c r="BK120" s="16" t="b">
        <f t="shared" si="147"/>
        <v>1</v>
      </c>
      <c r="BL120" s="16" t="str">
        <f t="shared" si="148"/>
        <v>ok</v>
      </c>
      <c r="BM120" s="82"/>
      <c r="BN120" s="78"/>
      <c r="BO120" s="77"/>
      <c r="BP120" s="16" t="b">
        <f t="shared" si="122"/>
        <v>1</v>
      </c>
      <c r="BQ120" s="16" t="str">
        <f t="shared" si="123"/>
        <v>ok</v>
      </c>
      <c r="BR120" s="78"/>
      <c r="BS120" s="78" t="s">
        <v>128</v>
      </c>
      <c r="BT120" s="77" t="s">
        <v>128</v>
      </c>
      <c r="BU120" s="16" t="b">
        <f t="shared" si="149"/>
        <v>1</v>
      </c>
      <c r="BV120" s="16" t="str">
        <f t="shared" si="150"/>
        <v>ok</v>
      </c>
      <c r="BW120" s="78"/>
      <c r="BX120" s="78" t="s">
        <v>67</v>
      </c>
      <c r="BY120" s="77" t="s">
        <v>67</v>
      </c>
      <c r="BZ120" s="16" t="b">
        <f t="shared" si="151"/>
        <v>1</v>
      </c>
      <c r="CA120" s="16" t="str">
        <f t="shared" si="152"/>
        <v>ok</v>
      </c>
      <c r="CB120" s="78"/>
      <c r="CC120" s="78" t="s">
        <v>67</v>
      </c>
      <c r="CD120" s="77" t="s">
        <v>67</v>
      </c>
      <c r="CE120" s="16" t="b">
        <f t="shared" si="153"/>
        <v>1</v>
      </c>
      <c r="CF120" s="16" t="str">
        <f t="shared" si="154"/>
        <v>ok</v>
      </c>
      <c r="CG120" s="78"/>
      <c r="CH120" s="78"/>
      <c r="CI120" s="77">
        <v>0</v>
      </c>
      <c r="CJ120" s="18">
        <f t="shared" si="124"/>
        <v>0</v>
      </c>
      <c r="CK120" s="16" t="b">
        <f t="shared" si="125"/>
        <v>1</v>
      </c>
      <c r="CL120" s="16" t="b">
        <f t="shared" si="126"/>
        <v>1</v>
      </c>
      <c r="CM120" s="16" t="str">
        <f t="shared" si="127"/>
        <v>ok</v>
      </c>
      <c r="CN120" s="78"/>
      <c r="CO120" s="81" t="s">
        <v>78</v>
      </c>
      <c r="CP120" s="83" t="s">
        <v>78</v>
      </c>
      <c r="CQ120" s="16" t="b">
        <f t="shared" si="128"/>
        <v>1</v>
      </c>
      <c r="CR120" s="16" t="str">
        <f t="shared" si="129"/>
        <v>ok</v>
      </c>
      <c r="CS120" s="78"/>
      <c r="CT120" s="78" t="b">
        <f t="shared" si="130"/>
        <v>1</v>
      </c>
      <c r="CU120" s="78"/>
      <c r="CV120" s="38" t="b">
        <f t="shared" si="131"/>
        <v>1</v>
      </c>
      <c r="CW120" s="38"/>
      <c r="CX120" s="38"/>
      <c r="CY120" s="29"/>
      <c r="CZ120" s="419">
        <f t="shared" si="139"/>
        <v>5.6105610561056105E-2</v>
      </c>
      <c r="DA120" s="24">
        <f t="shared" si="97"/>
        <v>7784.1903450000009</v>
      </c>
    </row>
    <row r="121" spans="1:105" ht="25.5" x14ac:dyDescent="0.25">
      <c r="A121" s="29"/>
      <c r="B121" s="48" t="s">
        <v>1697</v>
      </c>
      <c r="C121" s="48"/>
      <c r="D121" s="48" t="s">
        <v>1698</v>
      </c>
      <c r="E121" s="48" t="s">
        <v>1699</v>
      </c>
      <c r="F121" s="204" t="s">
        <v>1700</v>
      </c>
      <c r="G121" s="203" t="s">
        <v>1701</v>
      </c>
      <c r="H121" s="203" t="s">
        <v>1702</v>
      </c>
      <c r="I121" s="203">
        <v>83955</v>
      </c>
      <c r="J121" s="48" t="s">
        <v>1703</v>
      </c>
      <c r="K121" s="48" t="s">
        <v>1704</v>
      </c>
      <c r="L121" s="48">
        <v>272</v>
      </c>
      <c r="M121" s="48" t="s">
        <v>1705</v>
      </c>
      <c r="N121" s="48" t="s">
        <v>1706</v>
      </c>
      <c r="O121" s="78" t="s">
        <v>105</v>
      </c>
      <c r="P121" s="77" t="s">
        <v>105</v>
      </c>
      <c r="Q121" s="16" t="b">
        <f t="shared" si="117"/>
        <v>1</v>
      </c>
      <c r="R121" s="16" t="str">
        <f t="shared" si="118"/>
        <v>ok</v>
      </c>
      <c r="S121" s="78"/>
      <c r="T121" s="13"/>
      <c r="U121" s="80">
        <v>0</v>
      </c>
      <c r="V121" s="18">
        <f t="shared" si="133"/>
        <v>0</v>
      </c>
      <c r="W121" s="18" t="b">
        <f t="shared" si="119"/>
        <v>1</v>
      </c>
      <c r="X121" s="15" t="str">
        <f t="shared" si="134"/>
        <v>ok</v>
      </c>
      <c r="Y121" s="78"/>
      <c r="Z121" s="94">
        <v>60159</v>
      </c>
      <c r="AA121" s="80">
        <v>57845</v>
      </c>
      <c r="AB121" s="18">
        <f t="shared" si="141"/>
        <v>4.0003457515774915E-2</v>
      </c>
      <c r="AC121" s="18" t="b">
        <f t="shared" si="120"/>
        <v>1</v>
      </c>
      <c r="AD121" s="19" t="str">
        <f>IF(AC121,"ok","")</f>
        <v>ok</v>
      </c>
      <c r="AE121" s="78"/>
      <c r="AF121" s="93">
        <v>1971602</v>
      </c>
      <c r="AG121" s="80">
        <v>0</v>
      </c>
      <c r="AH121" s="18">
        <f t="shared" si="142"/>
        <v>1</v>
      </c>
      <c r="AI121" s="16" t="b">
        <f t="shared" si="143"/>
        <v>0</v>
      </c>
      <c r="AJ121" s="16" t="str">
        <f t="shared" si="137"/>
        <v/>
      </c>
      <c r="AK121" s="81"/>
      <c r="AL121" s="93">
        <v>3912857</v>
      </c>
      <c r="AM121" s="80">
        <v>0</v>
      </c>
      <c r="AN121" s="18">
        <f t="shared" si="144"/>
        <v>1</v>
      </c>
      <c r="AO121" s="16" t="b">
        <f t="shared" si="145"/>
        <v>0</v>
      </c>
      <c r="AP121" s="16" t="b">
        <f t="shared" si="146"/>
        <v>1</v>
      </c>
      <c r="AQ121" s="16" t="str">
        <f t="shared" si="140"/>
        <v/>
      </c>
      <c r="AR121" s="81"/>
      <c r="AS121" s="20">
        <v>3625550</v>
      </c>
      <c r="AT121" s="20">
        <v>2451</v>
      </c>
      <c r="AU121" s="20" t="s">
        <v>3714</v>
      </c>
      <c r="AV121" s="241">
        <v>1.7529399999999999</v>
      </c>
      <c r="AW121" s="20">
        <v>8802188</v>
      </c>
      <c r="AX121" s="20">
        <v>51086</v>
      </c>
      <c r="AY121" s="243">
        <v>465464</v>
      </c>
      <c r="AZ121" s="243">
        <v>9028</v>
      </c>
      <c r="BA121" s="18">
        <v>2715213</v>
      </c>
      <c r="BB121" s="18">
        <v>5185867</v>
      </c>
      <c r="BC121" s="273">
        <v>3728</v>
      </c>
      <c r="BD121" s="273">
        <v>180683.62984554318</v>
      </c>
      <c r="BE121" s="273">
        <f t="shared" si="138"/>
        <v>361367.25969108636</v>
      </c>
      <c r="BF121" s="278">
        <f t="shared" si="136"/>
        <v>8982872</v>
      </c>
      <c r="BG121" s="278">
        <f t="shared" si="135"/>
        <v>9163555.2596910857</v>
      </c>
      <c r="BH121" s="78"/>
      <c r="BI121" s="78" t="s">
        <v>71</v>
      </c>
      <c r="BJ121" s="77" t="s">
        <v>71</v>
      </c>
      <c r="BK121" s="16" t="b">
        <f t="shared" si="147"/>
        <v>1</v>
      </c>
      <c r="BL121" s="16" t="str">
        <f t="shared" si="148"/>
        <v>ok</v>
      </c>
      <c r="BM121" s="82"/>
      <c r="BN121" s="78"/>
      <c r="BO121" s="77"/>
      <c r="BP121" s="16" t="b">
        <f t="shared" si="122"/>
        <v>1</v>
      </c>
      <c r="BQ121" s="16" t="str">
        <f t="shared" si="123"/>
        <v>ok</v>
      </c>
      <c r="BR121" s="78"/>
      <c r="BS121" s="81" t="s">
        <v>83</v>
      </c>
      <c r="BT121" s="77" t="s">
        <v>83</v>
      </c>
      <c r="BU121" s="16" t="b">
        <f t="shared" si="149"/>
        <v>1</v>
      </c>
      <c r="BV121" s="16" t="str">
        <f t="shared" si="150"/>
        <v>ok</v>
      </c>
      <c r="BW121" s="78"/>
      <c r="BX121" s="78" t="s">
        <v>67</v>
      </c>
      <c r="BY121" s="77" t="s">
        <v>67</v>
      </c>
      <c r="BZ121" s="16" t="b">
        <f t="shared" si="151"/>
        <v>1</v>
      </c>
      <c r="CA121" s="16" t="str">
        <f t="shared" si="152"/>
        <v>ok</v>
      </c>
      <c r="CB121" s="78"/>
      <c r="CC121" s="78" t="s">
        <v>67</v>
      </c>
      <c r="CD121" s="77" t="s">
        <v>67</v>
      </c>
      <c r="CE121" s="16" t="b">
        <f t="shared" si="153"/>
        <v>1</v>
      </c>
      <c r="CF121" s="16" t="str">
        <f t="shared" si="154"/>
        <v>ok</v>
      </c>
      <c r="CG121" s="78"/>
      <c r="CH121" s="78"/>
      <c r="CI121" s="77"/>
      <c r="CJ121" s="18">
        <f t="shared" si="124"/>
        <v>0</v>
      </c>
      <c r="CK121" s="16" t="b">
        <f t="shared" si="125"/>
        <v>1</v>
      </c>
      <c r="CL121" s="16" t="b">
        <f t="shared" si="126"/>
        <v>1</v>
      </c>
      <c r="CM121" s="16" t="str">
        <f t="shared" si="127"/>
        <v>ok</v>
      </c>
      <c r="CN121" s="78"/>
      <c r="CO121" s="78" t="s">
        <v>78</v>
      </c>
      <c r="CP121" s="83" t="s">
        <v>78</v>
      </c>
      <c r="CQ121" s="16" t="b">
        <f t="shared" si="128"/>
        <v>1</v>
      </c>
      <c r="CR121" s="16" t="str">
        <f t="shared" si="129"/>
        <v>ok</v>
      </c>
      <c r="CS121" s="78"/>
      <c r="CT121" s="48" t="b">
        <f t="shared" si="130"/>
        <v>0</v>
      </c>
      <c r="CU121" s="78"/>
      <c r="CV121" s="38" t="b">
        <f t="shared" si="131"/>
        <v>0</v>
      </c>
      <c r="CW121" s="38"/>
      <c r="CX121" s="38"/>
      <c r="CY121" s="29"/>
      <c r="CZ121" s="419">
        <f t="shared" si="139"/>
        <v>5.6105610561056105E-2</v>
      </c>
      <c r="DA121" s="24">
        <f t="shared" si="97"/>
        <v>13070.07876</v>
      </c>
    </row>
    <row r="122" spans="1:105" ht="25.5" x14ac:dyDescent="0.25">
      <c r="A122" s="24"/>
      <c r="B122" s="10" t="s">
        <v>1707</v>
      </c>
      <c r="C122" s="10" t="s">
        <v>1708</v>
      </c>
      <c r="D122" s="48" t="s">
        <v>1709</v>
      </c>
      <c r="E122" s="10" t="s">
        <v>1710</v>
      </c>
      <c r="F122" s="250" t="s">
        <v>1711</v>
      </c>
      <c r="G122" s="36" t="s">
        <v>1712</v>
      </c>
      <c r="H122" s="36" t="s">
        <v>1713</v>
      </c>
      <c r="I122" s="36">
        <v>22413</v>
      </c>
      <c r="J122" s="10" t="s">
        <v>1714</v>
      </c>
      <c r="K122" s="10" t="s">
        <v>1715</v>
      </c>
      <c r="L122" s="28">
        <v>359</v>
      </c>
      <c r="M122" s="10" t="s">
        <v>1716</v>
      </c>
      <c r="N122" s="48" t="s">
        <v>1717</v>
      </c>
      <c r="O122" s="13" t="s">
        <v>105</v>
      </c>
      <c r="P122" s="14" t="s">
        <v>105</v>
      </c>
      <c r="Q122" s="15" t="b">
        <f t="shared" si="117"/>
        <v>1</v>
      </c>
      <c r="R122" s="16" t="str">
        <f t="shared" si="118"/>
        <v>ok</v>
      </c>
      <c r="S122" s="13"/>
      <c r="T122" s="13"/>
      <c r="U122" s="17"/>
      <c r="V122" s="18">
        <f t="shared" si="133"/>
        <v>0</v>
      </c>
      <c r="W122" s="19" t="b">
        <f t="shared" si="119"/>
        <v>1</v>
      </c>
      <c r="X122" s="15" t="str">
        <f t="shared" si="134"/>
        <v>ok</v>
      </c>
      <c r="Y122" s="13"/>
      <c r="Z122" s="13">
        <v>59529</v>
      </c>
      <c r="AA122" s="17">
        <v>57240</v>
      </c>
      <c r="AB122" s="18">
        <f t="shared" si="141"/>
        <v>3.9989517819706499E-2</v>
      </c>
      <c r="AC122" s="19" t="b">
        <f t="shared" si="120"/>
        <v>1</v>
      </c>
      <c r="AD122" s="19" t="str">
        <f>IF(AC122,"ok","")</f>
        <v>ok</v>
      </c>
      <c r="AE122" s="13"/>
      <c r="AF122" s="13"/>
      <c r="AG122" s="17"/>
      <c r="AH122" s="18">
        <f t="shared" si="142"/>
        <v>0</v>
      </c>
      <c r="AI122" s="15" t="b">
        <f t="shared" si="143"/>
        <v>1</v>
      </c>
      <c r="AJ122" s="15" t="str">
        <f t="shared" si="137"/>
        <v>ok</v>
      </c>
      <c r="AK122" s="13"/>
      <c r="AL122" s="13"/>
      <c r="AM122" s="17"/>
      <c r="AN122" s="18">
        <f t="shared" si="144"/>
        <v>0</v>
      </c>
      <c r="AO122" s="15" t="b">
        <f t="shared" si="145"/>
        <v>1</v>
      </c>
      <c r="AP122" s="15" t="b">
        <f t="shared" si="146"/>
        <v>1</v>
      </c>
      <c r="AQ122" s="15" t="str">
        <f t="shared" si="140"/>
        <v>ok</v>
      </c>
      <c r="AR122" s="13"/>
      <c r="AS122" s="20">
        <v>83191</v>
      </c>
      <c r="AT122" s="20">
        <v>36366</v>
      </c>
      <c r="AU122" s="20" t="s">
        <v>3715</v>
      </c>
      <c r="AV122" s="241">
        <v>1.3598699999999999</v>
      </c>
      <c r="AW122" s="20">
        <v>13348</v>
      </c>
      <c r="AX122" s="20">
        <v>88235</v>
      </c>
      <c r="AZ122" s="243" t="s">
        <v>3565</v>
      </c>
      <c r="BA122" s="18">
        <v>98917</v>
      </c>
      <c r="BB122" s="18">
        <v>28566</v>
      </c>
      <c r="BC122" s="273">
        <v>64</v>
      </c>
      <c r="BD122" s="273"/>
      <c r="BE122" s="273">
        <f t="shared" si="138"/>
        <v>0</v>
      </c>
      <c r="BF122" s="273">
        <f t="shared" si="136"/>
        <v>13348</v>
      </c>
      <c r="BG122" s="273">
        <f t="shared" si="135"/>
        <v>13348</v>
      </c>
      <c r="BH122" s="13"/>
      <c r="BI122" s="13" t="s">
        <v>71</v>
      </c>
      <c r="BJ122" s="14" t="s">
        <v>71</v>
      </c>
      <c r="BK122" s="15" t="b">
        <f t="shared" si="147"/>
        <v>1</v>
      </c>
      <c r="BL122" s="15" t="str">
        <f t="shared" si="148"/>
        <v>ok</v>
      </c>
      <c r="BM122" s="21"/>
      <c r="BN122" s="13"/>
      <c r="BO122" s="14"/>
      <c r="BP122" s="22" t="b">
        <f t="shared" si="122"/>
        <v>1</v>
      </c>
      <c r="BQ122" s="22" t="str">
        <f t="shared" si="123"/>
        <v>ok</v>
      </c>
      <c r="BR122" s="13"/>
      <c r="BS122" s="13" t="s">
        <v>83</v>
      </c>
      <c r="BT122" s="14" t="s">
        <v>83</v>
      </c>
      <c r="BU122" s="15" t="b">
        <f t="shared" si="149"/>
        <v>1</v>
      </c>
      <c r="BV122" s="15" t="str">
        <f t="shared" si="150"/>
        <v>ok</v>
      </c>
      <c r="BW122" s="13"/>
      <c r="BX122" s="13" t="s">
        <v>67</v>
      </c>
      <c r="BY122" s="14" t="s">
        <v>67</v>
      </c>
      <c r="BZ122" s="15" t="b">
        <f t="shared" si="151"/>
        <v>1</v>
      </c>
      <c r="CA122" s="15" t="str">
        <f t="shared" si="152"/>
        <v>ok</v>
      </c>
      <c r="CB122" s="40"/>
      <c r="CC122" s="13" t="s">
        <v>67</v>
      </c>
      <c r="CD122" s="14" t="s">
        <v>67</v>
      </c>
      <c r="CE122" s="15" t="b">
        <f t="shared" si="153"/>
        <v>1</v>
      </c>
      <c r="CF122" s="15" t="str">
        <f t="shared" si="154"/>
        <v>ok</v>
      </c>
      <c r="CG122" s="13"/>
      <c r="CH122" s="13"/>
      <c r="CI122" s="14"/>
      <c r="CJ122" s="19">
        <f t="shared" si="124"/>
        <v>0</v>
      </c>
      <c r="CK122" s="15" t="b">
        <f t="shared" si="125"/>
        <v>1</v>
      </c>
      <c r="CL122" s="15" t="b">
        <f t="shared" si="126"/>
        <v>1</v>
      </c>
      <c r="CM122" s="15" t="str">
        <f t="shared" si="127"/>
        <v>ok</v>
      </c>
      <c r="CN122" s="13"/>
      <c r="CO122" s="13" t="s">
        <v>78</v>
      </c>
      <c r="CP122" s="14" t="s">
        <v>78</v>
      </c>
      <c r="CQ122" s="15" t="b">
        <f t="shared" si="128"/>
        <v>1</v>
      </c>
      <c r="CR122" s="15" t="str">
        <f t="shared" si="129"/>
        <v>ok</v>
      </c>
      <c r="CS122" s="13"/>
      <c r="CT122" s="13" t="b">
        <f t="shared" si="130"/>
        <v>1</v>
      </c>
      <c r="CU122" s="13"/>
      <c r="CV122" s="12" t="b">
        <f t="shared" si="131"/>
        <v>1</v>
      </c>
      <c r="CW122" s="12"/>
      <c r="CX122" s="12"/>
      <c r="CY122" s="24"/>
      <c r="CZ122" s="419">
        <v>0</v>
      </c>
      <c r="DA122" s="24">
        <f t="shared" si="97"/>
        <v>19.421340000000001</v>
      </c>
    </row>
    <row r="123" spans="1:105" ht="15" x14ac:dyDescent="0.25">
      <c r="A123" s="57"/>
      <c r="B123" s="10" t="s">
        <v>1718</v>
      </c>
      <c r="C123" s="10" t="s">
        <v>1719</v>
      </c>
      <c r="D123" s="48" t="s">
        <v>1720</v>
      </c>
      <c r="E123" s="10" t="s">
        <v>1721</v>
      </c>
      <c r="F123" s="250" t="s">
        <v>1722</v>
      </c>
      <c r="G123" s="36" t="s">
        <v>1723</v>
      </c>
      <c r="H123" s="36" t="s">
        <v>1724</v>
      </c>
      <c r="I123" s="36">
        <v>99706</v>
      </c>
      <c r="J123" s="10" t="s">
        <v>1725</v>
      </c>
      <c r="K123" s="10" t="s">
        <v>1726</v>
      </c>
      <c r="L123" s="28">
        <v>614</v>
      </c>
      <c r="M123" s="10" t="s">
        <v>1727</v>
      </c>
      <c r="N123" s="48" t="s">
        <v>1728</v>
      </c>
      <c r="O123" s="13" t="s">
        <v>105</v>
      </c>
      <c r="P123" s="14" t="s">
        <v>105</v>
      </c>
      <c r="Q123" s="15" t="b">
        <f t="shared" si="117"/>
        <v>1</v>
      </c>
      <c r="R123" s="16" t="str">
        <f t="shared" si="118"/>
        <v>ok</v>
      </c>
      <c r="S123" s="13"/>
      <c r="T123" s="13"/>
      <c r="U123" s="17"/>
      <c r="V123" s="18">
        <f t="shared" si="133"/>
        <v>0</v>
      </c>
      <c r="W123" s="19" t="b">
        <f t="shared" si="119"/>
        <v>1</v>
      </c>
      <c r="X123" s="15" t="str">
        <f t="shared" si="134"/>
        <v>ok</v>
      </c>
      <c r="Y123" s="13"/>
      <c r="Z123" s="13">
        <v>5200</v>
      </c>
      <c r="AA123" s="17">
        <v>5000</v>
      </c>
      <c r="AB123" s="18">
        <f t="shared" si="141"/>
        <v>0.04</v>
      </c>
      <c r="AC123" s="19" t="b">
        <f t="shared" si="120"/>
        <v>1</v>
      </c>
      <c r="AD123" s="19" t="str">
        <f>IF(AC123,"ok","")</f>
        <v>ok</v>
      </c>
      <c r="AE123" s="13"/>
      <c r="AF123" s="13"/>
      <c r="AG123" s="17"/>
      <c r="AH123" s="18">
        <f t="shared" si="142"/>
        <v>0</v>
      </c>
      <c r="AI123" s="15" t="b">
        <f t="shared" si="143"/>
        <v>1</v>
      </c>
      <c r="AJ123" s="15" t="str">
        <f t="shared" si="137"/>
        <v>ok</v>
      </c>
      <c r="AK123" s="13"/>
      <c r="AL123" s="13"/>
      <c r="AM123" s="17"/>
      <c r="AN123" s="18">
        <f t="shared" si="144"/>
        <v>0</v>
      </c>
      <c r="AO123" s="15" t="b">
        <f t="shared" si="145"/>
        <v>1</v>
      </c>
      <c r="AP123" s="15" t="b">
        <f t="shared" si="146"/>
        <v>1</v>
      </c>
      <c r="AQ123" s="15" t="str">
        <f t="shared" si="140"/>
        <v>ok</v>
      </c>
      <c r="AR123" s="40"/>
      <c r="AS123" s="20">
        <v>3272</v>
      </c>
      <c r="AT123" s="20">
        <v>5882</v>
      </c>
      <c r="AU123" s="20" t="s">
        <v>3716</v>
      </c>
      <c r="AV123" s="241">
        <v>8.5650499999999994</v>
      </c>
      <c r="AW123" s="20">
        <v>6905</v>
      </c>
      <c r="AX123" s="20">
        <v>5904</v>
      </c>
      <c r="AZ123" s="243" t="s">
        <v>3565</v>
      </c>
      <c r="BA123" s="18">
        <v>4633</v>
      </c>
      <c r="BB123" s="18">
        <v>2955</v>
      </c>
      <c r="BC123" s="273">
        <v>4</v>
      </c>
      <c r="BD123" s="273"/>
      <c r="BE123" s="273">
        <f t="shared" si="138"/>
        <v>0</v>
      </c>
      <c r="BF123" s="273">
        <f t="shared" si="136"/>
        <v>6905</v>
      </c>
      <c r="BG123" s="273">
        <f t="shared" si="135"/>
        <v>6905</v>
      </c>
      <c r="BH123" s="13"/>
      <c r="BI123" s="13" t="s">
        <v>71</v>
      </c>
      <c r="BJ123" s="14" t="s">
        <v>71</v>
      </c>
      <c r="BK123" s="15" t="b">
        <f t="shared" si="147"/>
        <v>1</v>
      </c>
      <c r="BL123" s="15" t="str">
        <f t="shared" si="148"/>
        <v>ok</v>
      </c>
      <c r="BM123" s="21"/>
      <c r="BN123" s="13"/>
      <c r="BO123" s="14"/>
      <c r="BP123" s="22" t="b">
        <f t="shared" si="122"/>
        <v>1</v>
      </c>
      <c r="BQ123" s="22" t="str">
        <f t="shared" si="123"/>
        <v>ok</v>
      </c>
      <c r="BR123" s="13"/>
      <c r="BS123" s="13" t="s">
        <v>83</v>
      </c>
      <c r="BT123" s="14" t="s">
        <v>83</v>
      </c>
      <c r="BU123" s="15" t="b">
        <f t="shared" si="149"/>
        <v>1</v>
      </c>
      <c r="BV123" s="15" t="str">
        <f t="shared" si="150"/>
        <v>ok</v>
      </c>
      <c r="BW123" s="40"/>
      <c r="BX123" s="13" t="s">
        <v>67</v>
      </c>
      <c r="BY123" s="14" t="s">
        <v>67</v>
      </c>
      <c r="BZ123" s="15" t="b">
        <f t="shared" si="151"/>
        <v>1</v>
      </c>
      <c r="CA123" s="70" t="str">
        <f t="shared" si="152"/>
        <v>ok</v>
      </c>
      <c r="CB123" s="34"/>
      <c r="CC123" s="43" t="s">
        <v>67</v>
      </c>
      <c r="CD123" s="14" t="s">
        <v>67</v>
      </c>
      <c r="CE123" s="15" t="b">
        <f t="shared" si="153"/>
        <v>1</v>
      </c>
      <c r="CF123" s="15" t="str">
        <f t="shared" si="154"/>
        <v>ok</v>
      </c>
      <c r="CG123" s="40"/>
      <c r="CH123" s="13"/>
      <c r="CI123" s="14"/>
      <c r="CJ123" s="19">
        <f t="shared" si="124"/>
        <v>0</v>
      </c>
      <c r="CK123" s="15" t="b">
        <f t="shared" si="125"/>
        <v>1</v>
      </c>
      <c r="CL123" s="15" t="b">
        <f t="shared" si="126"/>
        <v>1</v>
      </c>
      <c r="CM123" s="15" t="str">
        <f t="shared" si="127"/>
        <v>ok</v>
      </c>
      <c r="CN123" s="13"/>
      <c r="CO123" s="13" t="s">
        <v>78</v>
      </c>
      <c r="CP123" s="14" t="s">
        <v>78</v>
      </c>
      <c r="CQ123" s="15" t="b">
        <f t="shared" si="128"/>
        <v>1</v>
      </c>
      <c r="CR123" s="15" t="str">
        <f t="shared" si="129"/>
        <v>ok</v>
      </c>
      <c r="CS123" s="13"/>
      <c r="CT123" s="13" t="b">
        <f t="shared" si="130"/>
        <v>1</v>
      </c>
      <c r="CU123" s="13"/>
      <c r="CV123" s="12" t="b">
        <f t="shared" si="131"/>
        <v>1</v>
      </c>
      <c r="CW123" s="12"/>
      <c r="CX123" s="12"/>
      <c r="CY123" s="24"/>
      <c r="CZ123" s="419">
        <v>0</v>
      </c>
      <c r="DA123" s="24">
        <f t="shared" si="97"/>
        <v>10.046775</v>
      </c>
    </row>
    <row r="124" spans="1:105" ht="15" x14ac:dyDescent="0.25">
      <c r="A124" s="64"/>
      <c r="B124" s="200" t="s">
        <v>1729</v>
      </c>
      <c r="C124" s="201" t="s">
        <v>1730</v>
      </c>
      <c r="D124" s="48" t="s">
        <v>1731</v>
      </c>
      <c r="E124" s="201" t="s">
        <v>1732</v>
      </c>
      <c r="F124" s="205" t="s">
        <v>1733</v>
      </c>
      <c r="G124" s="201" t="s">
        <v>1734</v>
      </c>
      <c r="H124" s="201" t="s">
        <v>1735</v>
      </c>
      <c r="I124" s="201">
        <v>88139</v>
      </c>
      <c r="J124" s="200" t="s">
        <v>1736</v>
      </c>
      <c r="K124" s="48" t="s">
        <v>1737</v>
      </c>
      <c r="L124" s="48">
        <v>68</v>
      </c>
      <c r="M124" s="48" t="s">
        <v>1738</v>
      </c>
      <c r="N124" s="48" t="s">
        <v>1739</v>
      </c>
      <c r="O124" s="78" t="s">
        <v>105</v>
      </c>
      <c r="P124" s="77" t="s">
        <v>105</v>
      </c>
      <c r="Q124" s="16" t="b">
        <f t="shared" si="117"/>
        <v>1</v>
      </c>
      <c r="R124" s="16" t="str">
        <f t="shared" si="118"/>
        <v>ok</v>
      </c>
      <c r="S124" s="78"/>
      <c r="T124" s="13">
        <v>2692120</v>
      </c>
      <c r="U124" s="80">
        <v>2591208</v>
      </c>
      <c r="V124" s="18">
        <f t="shared" si="133"/>
        <v>3.8943998320474467E-2</v>
      </c>
      <c r="W124" s="18" t="b">
        <f t="shared" si="119"/>
        <v>1</v>
      </c>
      <c r="X124" s="15" t="str">
        <f t="shared" si="134"/>
        <v>ok</v>
      </c>
      <c r="Y124" s="78"/>
      <c r="Z124" s="78">
        <v>0</v>
      </c>
      <c r="AA124" s="80">
        <v>0</v>
      </c>
      <c r="AB124" s="18">
        <f t="shared" si="141"/>
        <v>0</v>
      </c>
      <c r="AC124" s="18" t="b">
        <f t="shared" si="120"/>
        <v>1</v>
      </c>
      <c r="AD124" s="19" t="str">
        <f>IF(AC124,"ok","")</f>
        <v>ok</v>
      </c>
      <c r="AE124" s="89"/>
      <c r="AF124" s="93">
        <v>0</v>
      </c>
      <c r="AG124" s="80">
        <v>0</v>
      </c>
      <c r="AH124" s="18">
        <f t="shared" si="142"/>
        <v>0</v>
      </c>
      <c r="AI124" s="16" t="b">
        <f t="shared" si="143"/>
        <v>1</v>
      </c>
      <c r="AJ124" s="16" t="str">
        <f t="shared" si="137"/>
        <v>ok</v>
      </c>
      <c r="AK124" s="78"/>
      <c r="AL124" s="93">
        <v>0</v>
      </c>
      <c r="AM124" s="80">
        <v>0</v>
      </c>
      <c r="AN124" s="18">
        <f t="shared" si="144"/>
        <v>0</v>
      </c>
      <c r="AO124" s="16" t="b">
        <f t="shared" si="145"/>
        <v>1</v>
      </c>
      <c r="AP124" s="16" t="b">
        <f t="shared" si="146"/>
        <v>1</v>
      </c>
      <c r="AQ124" s="90" t="str">
        <f t="shared" si="140"/>
        <v>ok</v>
      </c>
      <c r="AR124" s="91"/>
      <c r="AS124" s="20" t="s">
        <v>3717</v>
      </c>
      <c r="AT124" s="20" t="s">
        <v>3718</v>
      </c>
      <c r="AU124" s="20" t="s">
        <v>3719</v>
      </c>
      <c r="AV124" s="241">
        <v>7.3372000000000002</v>
      </c>
      <c r="AW124" s="20">
        <v>9864319</v>
      </c>
      <c r="AX124" s="20">
        <v>8368560</v>
      </c>
      <c r="AY124" s="243">
        <v>914710</v>
      </c>
      <c r="AZ124" s="243">
        <v>876321</v>
      </c>
      <c r="BA124" s="18">
        <v>9495047</v>
      </c>
      <c r="BB124" s="18">
        <v>6981338</v>
      </c>
      <c r="BC124" s="273">
        <v>8648</v>
      </c>
      <c r="BD124" s="273">
        <v>239409.0710372843</v>
      </c>
      <c r="BE124" s="273">
        <f t="shared" si="138"/>
        <v>478818.1420745686</v>
      </c>
      <c r="BF124" s="278">
        <f t="shared" si="136"/>
        <v>10103728</v>
      </c>
      <c r="BG124" s="278">
        <f t="shared" si="135"/>
        <v>10343137.142074568</v>
      </c>
      <c r="BH124" s="114"/>
      <c r="BI124" s="78" t="s">
        <v>65</v>
      </c>
      <c r="BJ124" s="77" t="s">
        <v>65</v>
      </c>
      <c r="BK124" s="16" t="b">
        <f t="shared" si="147"/>
        <v>1</v>
      </c>
      <c r="BL124" s="16" t="str">
        <f t="shared" si="148"/>
        <v>ok</v>
      </c>
      <c r="BM124" s="95"/>
      <c r="BN124" s="78"/>
      <c r="BO124" s="77"/>
      <c r="BP124" s="16" t="b">
        <f t="shared" si="122"/>
        <v>1</v>
      </c>
      <c r="BQ124" s="16" t="str">
        <f t="shared" si="123"/>
        <v>ok</v>
      </c>
      <c r="BR124" s="78"/>
      <c r="BS124" s="78" t="s">
        <v>128</v>
      </c>
      <c r="BT124" s="77" t="s">
        <v>128</v>
      </c>
      <c r="BU124" s="16" t="b">
        <f t="shared" si="149"/>
        <v>1</v>
      </c>
      <c r="BV124" s="90" t="str">
        <f t="shared" si="150"/>
        <v>ok</v>
      </c>
      <c r="BW124" s="91"/>
      <c r="BX124" s="114" t="s">
        <v>67</v>
      </c>
      <c r="BY124" s="77" t="s">
        <v>67</v>
      </c>
      <c r="BZ124" s="16" t="b">
        <f t="shared" si="151"/>
        <v>1</v>
      </c>
      <c r="CA124" s="90" t="str">
        <f t="shared" si="152"/>
        <v>ok</v>
      </c>
      <c r="CB124" s="91"/>
      <c r="CC124" s="114" t="s">
        <v>67</v>
      </c>
      <c r="CD124" s="77" t="s">
        <v>67</v>
      </c>
      <c r="CE124" s="16" t="b">
        <f t="shared" si="153"/>
        <v>1</v>
      </c>
      <c r="CF124" s="90" t="str">
        <f t="shared" si="154"/>
        <v>ok</v>
      </c>
      <c r="CG124" s="91"/>
      <c r="CH124" s="114"/>
      <c r="CI124" s="77"/>
      <c r="CJ124" s="18">
        <f t="shared" si="124"/>
        <v>0</v>
      </c>
      <c r="CK124" s="16" t="b">
        <f t="shared" si="125"/>
        <v>1</v>
      </c>
      <c r="CL124" s="16" t="b">
        <f t="shared" si="126"/>
        <v>1</v>
      </c>
      <c r="CM124" s="16" t="str">
        <f t="shared" si="127"/>
        <v>ok</v>
      </c>
      <c r="CN124" s="78"/>
      <c r="CO124" s="78" t="s">
        <v>78</v>
      </c>
      <c r="CP124" s="83" t="s">
        <v>78</v>
      </c>
      <c r="CQ124" s="16" t="b">
        <f t="shared" si="128"/>
        <v>1</v>
      </c>
      <c r="CR124" s="16" t="str">
        <f t="shared" si="129"/>
        <v>ok</v>
      </c>
      <c r="CS124" s="78"/>
      <c r="CT124" s="48" t="b">
        <f t="shared" si="130"/>
        <v>1</v>
      </c>
      <c r="CU124" s="78"/>
      <c r="CV124" s="38" t="b">
        <f t="shared" si="131"/>
        <v>1</v>
      </c>
      <c r="CW124" s="38"/>
      <c r="CX124" s="38"/>
      <c r="CY124" s="29"/>
      <c r="CZ124" s="419">
        <f>COUNTIF(CU:CU,"X")/(COUNTA(E:E)-1)</f>
        <v>5.6105610561056105E-2</v>
      </c>
      <c r="DA124" s="24">
        <f t="shared" si="97"/>
        <v>14700.92424</v>
      </c>
    </row>
    <row r="125" spans="1:105" ht="25.5" x14ac:dyDescent="0.25">
      <c r="A125" s="359" t="s">
        <v>108</v>
      </c>
      <c r="B125" s="48" t="s">
        <v>1740</v>
      </c>
      <c r="C125" s="201" t="s">
        <v>1741</v>
      </c>
      <c r="D125" s="48" t="s">
        <v>1742</v>
      </c>
      <c r="E125" s="48" t="s">
        <v>1743</v>
      </c>
      <c r="F125" s="205" t="s">
        <v>1744</v>
      </c>
      <c r="G125" s="201" t="s">
        <v>1745</v>
      </c>
      <c r="H125" s="205" t="s">
        <v>1746</v>
      </c>
      <c r="I125" s="201">
        <v>74634</v>
      </c>
      <c r="J125" s="200" t="s">
        <v>1747</v>
      </c>
      <c r="K125" s="48" t="s">
        <v>1748</v>
      </c>
      <c r="L125" s="48">
        <v>405</v>
      </c>
      <c r="M125" s="48" t="s">
        <v>1749</v>
      </c>
      <c r="N125" s="48" t="s">
        <v>1750</v>
      </c>
      <c r="O125" s="78" t="s">
        <v>105</v>
      </c>
      <c r="P125" s="77"/>
      <c r="Q125" s="16"/>
      <c r="R125" s="16"/>
      <c r="S125" s="87"/>
      <c r="T125" s="13">
        <v>500000</v>
      </c>
      <c r="U125" s="80"/>
      <c r="V125" s="18"/>
      <c r="W125" s="18"/>
      <c r="X125" s="15"/>
      <c r="Y125" s="81"/>
      <c r="Z125" s="94">
        <v>0</v>
      </c>
      <c r="AA125" s="80"/>
      <c r="AB125" s="18"/>
      <c r="AC125" s="18"/>
      <c r="AD125" s="252"/>
      <c r="AE125" s="91"/>
      <c r="AF125" s="255">
        <v>300000</v>
      </c>
      <c r="AG125" s="80"/>
      <c r="AH125" s="18">
        <f t="shared" si="142"/>
        <v>1</v>
      </c>
      <c r="AI125" s="16" t="b">
        <f t="shared" si="143"/>
        <v>0</v>
      </c>
      <c r="AJ125" s="16" t="str">
        <f t="shared" si="137"/>
        <v/>
      </c>
      <c r="AK125" s="87"/>
      <c r="AL125" s="93">
        <v>1500000</v>
      </c>
      <c r="AM125" s="80"/>
      <c r="AN125" s="18">
        <f t="shared" si="144"/>
        <v>1</v>
      </c>
      <c r="AO125" s="16" t="b">
        <f t="shared" si="145"/>
        <v>0</v>
      </c>
      <c r="AP125" s="16" t="b">
        <f t="shared" si="146"/>
        <v>1</v>
      </c>
      <c r="AQ125" s="90"/>
      <c r="AR125" s="407"/>
      <c r="AS125" s="20">
        <v>996187</v>
      </c>
      <c r="AT125" s="20" t="s">
        <v>3565</v>
      </c>
      <c r="AU125" s="20" t="s">
        <v>3720</v>
      </c>
      <c r="AV125" s="241">
        <v>2.3269299999999999</v>
      </c>
      <c r="AW125" s="20">
        <v>855367</v>
      </c>
      <c r="AX125" s="20" t="s">
        <v>3565</v>
      </c>
      <c r="AY125" s="243">
        <v>58081</v>
      </c>
      <c r="AZ125" s="243">
        <v>674917</v>
      </c>
      <c r="BA125" s="18">
        <v>464216</v>
      </c>
      <c r="BB125" s="18">
        <v>327229</v>
      </c>
      <c r="BC125" s="273">
        <v>7827</v>
      </c>
      <c r="BD125" s="273">
        <v>71143.655123035904</v>
      </c>
      <c r="BE125" s="273">
        <f t="shared" si="138"/>
        <v>142287.31024607181</v>
      </c>
      <c r="BF125" s="273">
        <f t="shared" si="136"/>
        <v>926511</v>
      </c>
      <c r="BG125" s="273">
        <f t="shared" si="135"/>
        <v>997654.31024607178</v>
      </c>
      <c r="BH125" s="114"/>
      <c r="BI125" s="78" t="s">
        <v>71</v>
      </c>
      <c r="BJ125" s="77"/>
      <c r="BK125" s="16" t="b">
        <f t="shared" si="147"/>
        <v>0</v>
      </c>
      <c r="BL125" s="16" t="str">
        <f t="shared" si="148"/>
        <v/>
      </c>
      <c r="BM125" s="98" t="s">
        <v>108</v>
      </c>
      <c r="BN125" s="78" t="s">
        <v>265</v>
      </c>
      <c r="BO125" s="77"/>
      <c r="BP125" s="16" t="b">
        <v>1</v>
      </c>
      <c r="BQ125" s="16" t="s">
        <v>3</v>
      </c>
      <c r="BR125" s="78"/>
      <c r="BS125" s="81" t="s">
        <v>83</v>
      </c>
      <c r="BT125" s="77"/>
      <c r="BU125" s="16" t="b">
        <f t="shared" si="149"/>
        <v>0</v>
      </c>
      <c r="BV125" s="90" t="str">
        <f t="shared" si="150"/>
        <v/>
      </c>
      <c r="BW125" s="91" t="s">
        <v>1</v>
      </c>
      <c r="BX125" s="114" t="s">
        <v>67</v>
      </c>
      <c r="BY125" s="77"/>
      <c r="BZ125" s="16" t="b">
        <f t="shared" si="151"/>
        <v>0</v>
      </c>
      <c r="CA125" s="90" t="str">
        <f t="shared" si="152"/>
        <v/>
      </c>
      <c r="CB125" s="91" t="s">
        <v>1</v>
      </c>
      <c r="CC125" s="114" t="s">
        <v>67</v>
      </c>
      <c r="CD125" s="77"/>
      <c r="CE125" s="16" t="b">
        <f t="shared" si="153"/>
        <v>0</v>
      </c>
      <c r="CF125" s="90" t="str">
        <f t="shared" si="154"/>
        <v/>
      </c>
      <c r="CG125" s="91" t="s">
        <v>1</v>
      </c>
      <c r="CH125" s="114"/>
      <c r="CI125" s="77"/>
      <c r="CJ125" s="18"/>
      <c r="CK125" s="16" t="b">
        <v>1</v>
      </c>
      <c r="CL125" s="16" t="b">
        <v>1</v>
      </c>
      <c r="CM125" s="16" t="s">
        <v>3</v>
      </c>
      <c r="CN125" s="78" t="s">
        <v>1</v>
      </c>
      <c r="CO125" s="89" t="s">
        <v>78</v>
      </c>
      <c r="CP125" s="83"/>
      <c r="CQ125" s="16"/>
      <c r="CR125" s="16"/>
      <c r="CS125" s="78"/>
      <c r="CT125" s="48"/>
      <c r="CU125" s="78"/>
      <c r="CV125" s="38"/>
      <c r="CW125" s="38"/>
      <c r="CX125" s="67"/>
      <c r="CY125" s="29"/>
      <c r="CZ125" s="419"/>
      <c r="DA125" s="24">
        <f t="shared" si="97"/>
        <v>1348.0735050000001</v>
      </c>
    </row>
    <row r="126" spans="1:105" ht="25.5" x14ac:dyDescent="0.25">
      <c r="A126" s="359" t="s">
        <v>108</v>
      </c>
      <c r="B126" s="200" t="s">
        <v>1751</v>
      </c>
      <c r="C126" s="201" t="s">
        <v>1752</v>
      </c>
      <c r="D126" s="48" t="s">
        <v>1753</v>
      </c>
      <c r="E126" s="201" t="s">
        <v>1754</v>
      </c>
      <c r="F126" s="205" t="s">
        <v>1755</v>
      </c>
      <c r="G126" s="201" t="s">
        <v>1756</v>
      </c>
      <c r="H126" s="205" t="s">
        <v>1757</v>
      </c>
      <c r="I126" s="201">
        <v>97874</v>
      </c>
      <c r="J126" s="200" t="s">
        <v>1758</v>
      </c>
      <c r="K126" s="48" t="s">
        <v>1759</v>
      </c>
      <c r="L126" s="48">
        <v>581</v>
      </c>
      <c r="M126" s="48" t="s">
        <v>1760</v>
      </c>
      <c r="N126" s="48" t="s">
        <v>1761</v>
      </c>
      <c r="O126" s="78" t="s">
        <v>105</v>
      </c>
      <c r="P126" s="77"/>
      <c r="Q126" s="16"/>
      <c r="R126" s="16"/>
      <c r="S126" s="87"/>
      <c r="T126" s="13">
        <v>0</v>
      </c>
      <c r="U126" s="80"/>
      <c r="V126" s="18"/>
      <c r="W126" s="18"/>
      <c r="X126" s="15"/>
      <c r="Y126" s="81"/>
      <c r="Z126" s="94">
        <v>0</v>
      </c>
      <c r="AA126" s="80"/>
      <c r="AB126" s="18"/>
      <c r="AC126" s="18"/>
      <c r="AD126" s="252"/>
      <c r="AE126" s="116"/>
      <c r="AF126" s="255">
        <v>7000000</v>
      </c>
      <c r="AG126" s="80"/>
      <c r="AH126" s="18">
        <f t="shared" si="142"/>
        <v>1</v>
      </c>
      <c r="AI126" s="16" t="b">
        <f t="shared" si="143"/>
        <v>0</v>
      </c>
      <c r="AJ126" s="16" t="str">
        <f t="shared" si="137"/>
        <v/>
      </c>
      <c r="AK126" s="99"/>
      <c r="AL126" s="93">
        <v>10000000</v>
      </c>
      <c r="AM126" s="80"/>
      <c r="AN126" s="18">
        <f t="shared" si="144"/>
        <v>1</v>
      </c>
      <c r="AO126" s="16" t="b">
        <f t="shared" si="145"/>
        <v>0</v>
      </c>
      <c r="AP126" s="16" t="b">
        <f t="shared" si="146"/>
        <v>1</v>
      </c>
      <c r="AQ126" s="90"/>
      <c r="AR126" s="405"/>
      <c r="AS126" s="20">
        <v>6607015</v>
      </c>
      <c r="AT126" s="20" t="s">
        <v>3565</v>
      </c>
      <c r="AU126" s="20" t="s">
        <v>3721</v>
      </c>
      <c r="AV126" s="241">
        <v>6.7429600000000001</v>
      </c>
      <c r="AW126" s="20">
        <v>8092623</v>
      </c>
      <c r="AX126" s="20" t="s">
        <v>3565</v>
      </c>
      <c r="AY126" s="243">
        <v>597661</v>
      </c>
      <c r="AZ126" s="243">
        <v>3082777</v>
      </c>
      <c r="BA126" s="18">
        <v>7246019</v>
      </c>
      <c r="BB126" s="18">
        <v>5986903</v>
      </c>
      <c r="BC126" s="273">
        <v>48809</v>
      </c>
      <c r="BD126" s="273">
        <v>622506.98232656426</v>
      </c>
      <c r="BE126" s="273">
        <f t="shared" si="138"/>
        <v>1245013.9646531285</v>
      </c>
      <c r="BF126" s="273">
        <f t="shared" si="136"/>
        <v>8715130</v>
      </c>
      <c r="BG126" s="273">
        <f t="shared" si="135"/>
        <v>9337636.9646531288</v>
      </c>
      <c r="BH126" s="114"/>
      <c r="BI126" s="78" t="s">
        <v>71</v>
      </c>
      <c r="BJ126" s="77"/>
      <c r="BK126" s="16" t="b">
        <f t="shared" si="147"/>
        <v>0</v>
      </c>
      <c r="BL126" s="16" t="str">
        <f t="shared" si="148"/>
        <v/>
      </c>
      <c r="BM126" s="98" t="s">
        <v>108</v>
      </c>
      <c r="BN126" s="78" t="s">
        <v>266</v>
      </c>
      <c r="BO126" s="77"/>
      <c r="BP126" s="16" t="b">
        <v>1</v>
      </c>
      <c r="BQ126" s="16" t="s">
        <v>3</v>
      </c>
      <c r="BR126" s="78"/>
      <c r="BS126" s="81" t="s">
        <v>83</v>
      </c>
      <c r="BT126" s="77"/>
      <c r="BU126" s="16" t="b">
        <f t="shared" si="149"/>
        <v>0</v>
      </c>
      <c r="BV126" s="90" t="str">
        <f t="shared" si="150"/>
        <v/>
      </c>
      <c r="BW126" s="91" t="s">
        <v>1</v>
      </c>
      <c r="BX126" s="114" t="s">
        <v>67</v>
      </c>
      <c r="BY126" s="77"/>
      <c r="BZ126" s="16" t="b">
        <f t="shared" si="151"/>
        <v>0</v>
      </c>
      <c r="CA126" s="90" t="str">
        <f t="shared" si="152"/>
        <v/>
      </c>
      <c r="CB126" s="91" t="s">
        <v>1</v>
      </c>
      <c r="CC126" s="114" t="s">
        <v>67</v>
      </c>
      <c r="CD126" s="77"/>
      <c r="CE126" s="16" t="b">
        <f t="shared" si="153"/>
        <v>0</v>
      </c>
      <c r="CF126" s="90" t="str">
        <f t="shared" si="154"/>
        <v/>
      </c>
      <c r="CG126" s="91" t="s">
        <v>1</v>
      </c>
      <c r="CH126" s="114"/>
      <c r="CI126" s="77"/>
      <c r="CJ126" s="18"/>
      <c r="CK126" s="16" t="b">
        <v>1</v>
      </c>
      <c r="CL126" s="16" t="b">
        <v>1</v>
      </c>
      <c r="CM126" s="16" t="s">
        <v>3</v>
      </c>
      <c r="CN126" s="220" t="s">
        <v>1</v>
      </c>
      <c r="CO126" s="91" t="s">
        <v>78</v>
      </c>
      <c r="CP126" s="83"/>
      <c r="CQ126" s="16"/>
      <c r="CR126" s="16"/>
      <c r="CS126" s="78"/>
      <c r="CT126" s="48"/>
      <c r="CU126" s="78"/>
      <c r="CV126" s="38"/>
      <c r="CW126" s="38"/>
      <c r="CX126" s="67"/>
      <c r="CY126" s="29"/>
      <c r="CZ126" s="419"/>
      <c r="DA126" s="24">
        <f t="shared" si="97"/>
        <v>12680.514150000001</v>
      </c>
    </row>
    <row r="127" spans="1:105" ht="25.5" x14ac:dyDescent="0.25">
      <c r="A127" s="359" t="s">
        <v>108</v>
      </c>
      <c r="B127" s="200" t="s">
        <v>1762</v>
      </c>
      <c r="C127" s="201" t="s">
        <v>1763</v>
      </c>
      <c r="D127" s="48" t="s">
        <v>1764</v>
      </c>
      <c r="E127" s="201" t="s">
        <v>1765</v>
      </c>
      <c r="F127" s="205" t="s">
        <v>1766</v>
      </c>
      <c r="G127" s="201" t="s">
        <v>1767</v>
      </c>
      <c r="H127" s="205" t="s">
        <v>1768</v>
      </c>
      <c r="I127" s="201">
        <v>6170</v>
      </c>
      <c r="J127" s="200" t="s">
        <v>1769</v>
      </c>
      <c r="K127" s="48" t="s">
        <v>1770</v>
      </c>
      <c r="L127" s="48"/>
      <c r="M127" s="48" t="s">
        <v>1771</v>
      </c>
      <c r="N127" s="48" t="s">
        <v>1772</v>
      </c>
      <c r="O127" s="78" t="s">
        <v>105</v>
      </c>
      <c r="P127" s="77"/>
      <c r="Q127" s="16"/>
      <c r="R127" s="16"/>
      <c r="S127" s="78"/>
      <c r="T127" s="237">
        <v>0</v>
      </c>
      <c r="U127" s="80"/>
      <c r="V127" s="18"/>
      <c r="W127" s="18"/>
      <c r="X127" s="15"/>
      <c r="Y127" s="81"/>
      <c r="Z127" s="94">
        <v>0</v>
      </c>
      <c r="AA127" s="80"/>
      <c r="AB127" s="18"/>
      <c r="AC127" s="18"/>
      <c r="AD127" s="252"/>
      <c r="AE127" s="91"/>
      <c r="AF127" s="255">
        <v>3500000</v>
      </c>
      <c r="AG127" s="80"/>
      <c r="AH127" s="18">
        <f t="shared" si="142"/>
        <v>1</v>
      </c>
      <c r="AI127" s="16" t="b">
        <f t="shared" si="143"/>
        <v>0</v>
      </c>
      <c r="AJ127" s="16" t="str">
        <f t="shared" si="137"/>
        <v/>
      </c>
      <c r="AK127" s="81"/>
      <c r="AL127" s="93">
        <v>4000000</v>
      </c>
      <c r="AM127" s="80"/>
      <c r="AN127" s="18">
        <f t="shared" si="144"/>
        <v>1</v>
      </c>
      <c r="AO127" s="16" t="b">
        <f t="shared" si="145"/>
        <v>0</v>
      </c>
      <c r="AP127" s="16" t="b">
        <f t="shared" si="146"/>
        <v>1</v>
      </c>
      <c r="AQ127" s="90"/>
      <c r="AR127" s="116"/>
      <c r="AS127" s="20">
        <v>8472906</v>
      </c>
      <c r="AT127" s="20" t="s">
        <v>3565</v>
      </c>
      <c r="AU127" s="20" t="s">
        <v>3722</v>
      </c>
      <c r="AV127" s="241">
        <v>7.9846399999999997</v>
      </c>
      <c r="AW127" s="20">
        <v>6941985</v>
      </c>
      <c r="AX127" s="20" t="s">
        <v>3565</v>
      </c>
      <c r="AY127" s="243">
        <v>275410</v>
      </c>
      <c r="AZ127" s="243">
        <v>151194</v>
      </c>
      <c r="BA127" s="18">
        <v>5246374</v>
      </c>
      <c r="BB127" s="18">
        <v>6590676</v>
      </c>
      <c r="BC127" s="273">
        <v>3643</v>
      </c>
      <c r="BD127" s="273">
        <v>311253.49116328213</v>
      </c>
      <c r="BE127" s="273">
        <f t="shared" si="138"/>
        <v>622506.98232656426</v>
      </c>
      <c r="BF127" s="273">
        <f t="shared" si="136"/>
        <v>7253238</v>
      </c>
      <c r="BG127" s="273">
        <f t="shared" si="135"/>
        <v>7564491.9823265644</v>
      </c>
      <c r="BH127" s="114"/>
      <c r="BI127" s="78" t="s">
        <v>71</v>
      </c>
      <c r="BJ127" s="77"/>
      <c r="BK127" s="16" t="b">
        <f t="shared" si="147"/>
        <v>0</v>
      </c>
      <c r="BL127" s="16" t="str">
        <f t="shared" si="148"/>
        <v/>
      </c>
      <c r="BM127" s="100" t="s">
        <v>108</v>
      </c>
      <c r="BN127" s="78" t="s">
        <v>268</v>
      </c>
      <c r="BO127" s="77"/>
      <c r="BP127" s="16" t="b">
        <v>1</v>
      </c>
      <c r="BQ127" s="16" t="s">
        <v>3</v>
      </c>
      <c r="BR127" s="78"/>
      <c r="BS127" s="81" t="s">
        <v>83</v>
      </c>
      <c r="BT127" s="77"/>
      <c r="BU127" s="16" t="b">
        <f t="shared" si="149"/>
        <v>0</v>
      </c>
      <c r="BV127" s="90" t="str">
        <f t="shared" si="150"/>
        <v/>
      </c>
      <c r="BW127" s="91" t="s">
        <v>1</v>
      </c>
      <c r="BX127" s="114" t="s">
        <v>67</v>
      </c>
      <c r="BY127" s="77"/>
      <c r="BZ127" s="16" t="b">
        <f t="shared" si="151"/>
        <v>0</v>
      </c>
      <c r="CA127" s="90" t="str">
        <f t="shared" si="152"/>
        <v/>
      </c>
      <c r="CB127" s="91" t="s">
        <v>1</v>
      </c>
      <c r="CC127" s="114" t="s">
        <v>67</v>
      </c>
      <c r="CD127" s="77"/>
      <c r="CE127" s="16" t="b">
        <f t="shared" si="153"/>
        <v>0</v>
      </c>
      <c r="CF127" s="90" t="str">
        <f t="shared" si="154"/>
        <v/>
      </c>
      <c r="CG127" s="91" t="s">
        <v>1</v>
      </c>
      <c r="CH127" s="114"/>
      <c r="CI127" s="77"/>
      <c r="CJ127" s="18"/>
      <c r="CK127" s="16" t="b">
        <v>1</v>
      </c>
      <c r="CL127" s="16" t="b">
        <v>1</v>
      </c>
      <c r="CM127" s="16" t="s">
        <v>3</v>
      </c>
      <c r="CN127" s="220" t="s">
        <v>1</v>
      </c>
      <c r="CO127" s="91" t="s">
        <v>78</v>
      </c>
      <c r="CP127" s="83"/>
      <c r="CQ127" s="16"/>
      <c r="CR127" s="16"/>
      <c r="CS127" s="78"/>
      <c r="CT127" s="48"/>
      <c r="CU127" s="78"/>
      <c r="CV127" s="38"/>
      <c r="CW127" s="38"/>
      <c r="CX127" s="67"/>
      <c r="CY127" s="29"/>
      <c r="CZ127" s="419"/>
      <c r="DA127" s="24">
        <f t="shared" si="97"/>
        <v>10553.461290000001</v>
      </c>
    </row>
    <row r="128" spans="1:105" ht="25.5" x14ac:dyDescent="0.25">
      <c r="A128" s="64"/>
      <c r="B128" s="48" t="s">
        <v>1773</v>
      </c>
      <c r="C128" s="200" t="s">
        <v>1774</v>
      </c>
      <c r="D128" s="48" t="s">
        <v>1775</v>
      </c>
      <c r="E128" s="200" t="s">
        <v>1776</v>
      </c>
      <c r="F128" s="207" t="s">
        <v>1777</v>
      </c>
      <c r="G128" s="200"/>
      <c r="H128" s="200"/>
      <c r="I128" s="200"/>
      <c r="J128" s="200"/>
      <c r="K128" s="48"/>
      <c r="L128" s="48"/>
      <c r="M128" s="48"/>
      <c r="N128" s="48"/>
      <c r="O128" s="78" t="s">
        <v>105</v>
      </c>
      <c r="P128" s="77" t="s">
        <v>105</v>
      </c>
      <c r="Q128" s="16" t="b">
        <f t="shared" ref="Q128:Q159" si="155">O128=P128</f>
        <v>1</v>
      </c>
      <c r="R128" s="16" t="str">
        <f t="shared" ref="R128:R149" si="156">IF(Q128,"ok","")</f>
        <v>ok</v>
      </c>
      <c r="S128" s="78"/>
      <c r="T128" s="13"/>
      <c r="U128" s="80">
        <v>0</v>
      </c>
      <c r="V128" s="18">
        <f t="shared" ref="V128:V159" si="157">IF(U128=0,IF(T128=0,0,1),(T128-U128)/U128)</f>
        <v>0</v>
      </c>
      <c r="W128" s="18" t="b">
        <f t="shared" ref="W128:W149" si="158">IFERROR(IF(AND(V128&gt;-0.15,V128&lt;0.15),TRUE,FALSE),FALSE)</f>
        <v>1</v>
      </c>
      <c r="X128" s="15" t="str">
        <f>IF(W128,"ok","")</f>
        <v>ok</v>
      </c>
      <c r="Y128" s="81"/>
      <c r="Z128" s="78">
        <v>0</v>
      </c>
      <c r="AA128" s="80">
        <v>0</v>
      </c>
      <c r="AB128" s="18">
        <f t="shared" ref="AB128:AB149" si="159">IF(AA128=0,IF(Z128=0,0,1),(Z128-AA128)/AA128)</f>
        <v>0</v>
      </c>
      <c r="AC128" s="18" t="b">
        <f t="shared" ref="AC128:AC149" si="160">IFERROR(IF(AND(AB128&gt;-0.1,AB128&lt;0.1),TRUE,FALSE),FALSE)</f>
        <v>1</v>
      </c>
      <c r="AD128" s="19" t="str">
        <f t="shared" ref="AD128:AD149" si="161">IF(AC128,"ok","")</f>
        <v>ok</v>
      </c>
      <c r="AE128" s="399"/>
      <c r="AF128" s="255">
        <v>1019826</v>
      </c>
      <c r="AG128" s="80">
        <v>3725190</v>
      </c>
      <c r="AH128" s="18">
        <f t="shared" si="142"/>
        <v>-0.72623517189727238</v>
      </c>
      <c r="AI128" s="16" t="b">
        <f t="shared" si="143"/>
        <v>0</v>
      </c>
      <c r="AJ128" s="16" t="str">
        <f t="shared" si="137"/>
        <v/>
      </c>
      <c r="AK128" s="81"/>
      <c r="AL128" s="93">
        <v>1951088</v>
      </c>
      <c r="AM128" s="80">
        <v>5788008</v>
      </c>
      <c r="AN128" s="18">
        <f t="shared" si="144"/>
        <v>-0.66290855161222995</v>
      </c>
      <c r="AO128" s="16" t="b">
        <f t="shared" si="145"/>
        <v>0</v>
      </c>
      <c r="AP128" s="16" t="b">
        <f t="shared" si="146"/>
        <v>1</v>
      </c>
      <c r="AQ128" s="90" t="str">
        <f t="shared" ref="AQ128:AQ149" si="162">IF(AND(AO128,AP128),"ok","")</f>
        <v/>
      </c>
      <c r="AR128" s="116"/>
      <c r="AS128" s="20" t="s">
        <v>3723</v>
      </c>
      <c r="AT128" s="20">
        <v>7803033</v>
      </c>
      <c r="AU128" s="20" t="s">
        <v>3724</v>
      </c>
      <c r="AV128" s="241">
        <v>2.8822700000000001</v>
      </c>
      <c r="AW128" s="20">
        <v>5623801</v>
      </c>
      <c r="AX128" s="20">
        <v>9262584</v>
      </c>
      <c r="AY128" s="243" t="s">
        <v>3725</v>
      </c>
      <c r="AZ128" s="243">
        <v>820978</v>
      </c>
      <c r="BA128" s="18" t="s">
        <v>3726</v>
      </c>
      <c r="BB128" s="18">
        <v>2532916</v>
      </c>
      <c r="BC128" s="273">
        <v>9581</v>
      </c>
      <c r="BD128" s="273">
        <v>90692.68653688152</v>
      </c>
      <c r="BE128" s="273">
        <f t="shared" si="138"/>
        <v>181385.37307376304</v>
      </c>
      <c r="BF128" s="273">
        <f t="shared" si="136"/>
        <v>5714494</v>
      </c>
      <c r="BG128" s="273">
        <f t="shared" si="135"/>
        <v>5805186.3730737632</v>
      </c>
      <c r="BH128" s="114"/>
      <c r="BI128" s="81" t="s">
        <v>215</v>
      </c>
      <c r="BJ128" s="77" t="s">
        <v>215</v>
      </c>
      <c r="BK128" s="16" t="b">
        <f t="shared" si="147"/>
        <v>1</v>
      </c>
      <c r="BL128" s="16" t="str">
        <f t="shared" si="148"/>
        <v>ok</v>
      </c>
      <c r="BM128" s="82"/>
      <c r="BN128" s="78" t="s">
        <v>270</v>
      </c>
      <c r="BO128" s="77" t="s">
        <v>270</v>
      </c>
      <c r="BP128" s="16" t="b">
        <f>IF(BI128="Third-Party storage / Stockage chez un tiers",AND(BN128&lt;&gt;"",BN128=BO128),BN128="")</f>
        <v>1</v>
      </c>
      <c r="BQ128" s="16" t="str">
        <f>IF(BP128,"ok","")</f>
        <v>ok</v>
      </c>
      <c r="BR128" s="78"/>
      <c r="BS128" s="81" t="s">
        <v>83</v>
      </c>
      <c r="BT128" s="77" t="s">
        <v>83</v>
      </c>
      <c r="BU128" s="16" t="b">
        <f t="shared" si="149"/>
        <v>1</v>
      </c>
      <c r="BV128" s="90" t="str">
        <f t="shared" si="150"/>
        <v>ok</v>
      </c>
      <c r="BW128" s="91"/>
      <c r="BX128" s="114" t="s">
        <v>67</v>
      </c>
      <c r="BY128" s="77" t="s">
        <v>67</v>
      </c>
      <c r="BZ128" s="16" t="b">
        <f t="shared" si="151"/>
        <v>1</v>
      </c>
      <c r="CA128" s="90" t="str">
        <f t="shared" si="152"/>
        <v>ok</v>
      </c>
      <c r="CB128" s="91"/>
      <c r="CC128" s="114" t="s">
        <v>67</v>
      </c>
      <c r="CD128" s="77" t="s">
        <v>67</v>
      </c>
      <c r="CE128" s="16" t="b">
        <f t="shared" si="153"/>
        <v>1</v>
      </c>
      <c r="CF128" s="90" t="str">
        <f t="shared" si="154"/>
        <v>ok</v>
      </c>
      <c r="CG128" s="91"/>
      <c r="CH128" s="114"/>
      <c r="CI128" s="77"/>
      <c r="CJ128" s="18">
        <f>IF(CI128=0,IF(CH128=0,0,1),(CH128-CI128)/CI128)</f>
        <v>0</v>
      </c>
      <c r="CK128" s="16" t="b">
        <f>IFERROR(IF(CJ128=0,TRUE,FALSE),FALSE)</f>
        <v>1</v>
      </c>
      <c r="CL128" s="16" t="b">
        <f>IFERROR(IF(OR(CC128="No",CC128=0),CH128=0,CH128&gt;0),FALSE)</f>
        <v>1</v>
      </c>
      <c r="CM128" s="16" t="str">
        <f>IF(AND(CK128,CL128),"ok","")</f>
        <v>ok</v>
      </c>
      <c r="CN128" s="220"/>
      <c r="CO128" s="91" t="s">
        <v>78</v>
      </c>
      <c r="CP128" s="263" t="s">
        <v>78</v>
      </c>
      <c r="CQ128" s="16" t="b">
        <f t="shared" ref="CQ128:CQ149" si="163">CO128=CP128</f>
        <v>1</v>
      </c>
      <c r="CR128" s="16" t="str">
        <f t="shared" ref="CR128:CR149" si="164">IF(CQ128,"ok","")</f>
        <v>ok</v>
      </c>
      <c r="CS128" s="78"/>
      <c r="CT128" s="48" t="b">
        <f>AND(OR($BK128=TRUE,$BM128&lt;&gt;""),OR($BP128=TRUE,$BR128&lt;&gt;""),OR($BU128=TRUE,$BW128&lt;&gt;""),OR($Q128=TRUE,$S128&lt;&gt;""),OR($W128=TRUE,$Y128&lt;&gt;""),OR($BZ128=TRUE,$CB128&lt;&gt;""),OR($CE128=TRUE,$CG128&lt;&gt;""),OR($CK128=TRUE,$CN128&lt;&gt;""),$CL128=TRUE,OR($CQ128=TRUE,CS128&lt;&gt;""),OR(AC128=TRUE,AE128&lt;&gt;""),OR(AI128=TRUE,AK128&lt;&gt;""),OR(AO128=TRUE,AR128&lt;&gt;""),AP128=TRUE)</f>
        <v>0</v>
      </c>
      <c r="CU128" s="78"/>
      <c r="CV128" s="38" t="b">
        <f>AND(BL128="ok",BQ128="ok",BV128="ok",R128="ok",X128="ok",CA128="ok",CF128="ok",CM128="ok",CR128="ok",AD128="ok",AJ128="ok",AQ128="ok")</f>
        <v>0</v>
      </c>
      <c r="CW128" s="38"/>
      <c r="CX128" s="38"/>
      <c r="CY128" s="29"/>
      <c r="CZ128" s="419">
        <f>COUNTIF(CU:CU,"X")/(COUNTA(E:E)-1)</f>
        <v>5.6105610561056105E-2</v>
      </c>
      <c r="DA128" s="24">
        <f t="shared" si="97"/>
        <v>8314.5887700000003</v>
      </c>
    </row>
    <row r="129" spans="1:105" ht="25.5" x14ac:dyDescent="0.25">
      <c r="A129" s="64"/>
      <c r="B129" s="48" t="s">
        <v>1778</v>
      </c>
      <c r="C129" s="200"/>
      <c r="D129" s="48"/>
      <c r="E129" s="48"/>
      <c r="F129" s="207"/>
      <c r="G129" s="200"/>
      <c r="H129" s="200"/>
      <c r="I129" s="200"/>
      <c r="J129" s="200"/>
      <c r="K129" s="48"/>
      <c r="L129" s="48"/>
      <c r="M129" s="48"/>
      <c r="N129" s="48"/>
      <c r="O129" s="78" t="s">
        <v>105</v>
      </c>
      <c r="P129" s="77" t="s">
        <v>105</v>
      </c>
      <c r="Q129" s="16" t="b">
        <f t="shared" si="155"/>
        <v>1</v>
      </c>
      <c r="R129" s="16" t="str">
        <f t="shared" si="156"/>
        <v>ok</v>
      </c>
      <c r="S129" s="78"/>
      <c r="T129" s="13"/>
      <c r="U129" s="80">
        <v>0</v>
      </c>
      <c r="V129" s="18">
        <f t="shared" si="157"/>
        <v>0</v>
      </c>
      <c r="W129" s="18" t="b">
        <f t="shared" si="158"/>
        <v>1</v>
      </c>
      <c r="X129" s="15" t="str">
        <f>IF(W129,"ok","")</f>
        <v>ok</v>
      </c>
      <c r="Y129" s="78"/>
      <c r="Z129" s="78">
        <v>0</v>
      </c>
      <c r="AA129" s="80">
        <v>0</v>
      </c>
      <c r="AB129" s="18">
        <f t="shared" si="159"/>
        <v>0</v>
      </c>
      <c r="AC129" s="18" t="b">
        <f t="shared" si="160"/>
        <v>1</v>
      </c>
      <c r="AD129" s="19" t="str">
        <f t="shared" si="161"/>
        <v>ok</v>
      </c>
      <c r="AE129" s="91"/>
      <c r="AF129" s="255">
        <v>338351</v>
      </c>
      <c r="AG129" s="80">
        <v>959935</v>
      </c>
      <c r="AH129" s="18">
        <f t="shared" si="142"/>
        <v>-0.64752717631922996</v>
      </c>
      <c r="AI129" s="16" t="b">
        <f t="shared" si="143"/>
        <v>0</v>
      </c>
      <c r="AJ129" s="16" t="str">
        <f t="shared" si="137"/>
        <v/>
      </c>
      <c r="AK129" s="81"/>
      <c r="AL129" s="93">
        <v>349766</v>
      </c>
      <c r="AM129" s="80">
        <v>1443642</v>
      </c>
      <c r="AN129" s="18">
        <f t="shared" si="144"/>
        <v>-0.7577197116736698</v>
      </c>
      <c r="AO129" s="16" t="b">
        <f t="shared" si="145"/>
        <v>0</v>
      </c>
      <c r="AP129" s="16" t="b">
        <f t="shared" si="146"/>
        <v>1</v>
      </c>
      <c r="AQ129" s="16" t="str">
        <f t="shared" si="162"/>
        <v/>
      </c>
      <c r="AR129" s="399"/>
      <c r="AS129" s="20">
        <v>518243</v>
      </c>
      <c r="AT129" s="20">
        <v>198138</v>
      </c>
      <c r="AU129" s="20" t="s">
        <v>3727</v>
      </c>
      <c r="AV129" s="241">
        <v>8.8181799999999999</v>
      </c>
      <c r="AW129" s="20">
        <v>253688</v>
      </c>
      <c r="AX129" s="20">
        <v>241176</v>
      </c>
      <c r="AY129" s="243">
        <v>97677</v>
      </c>
      <c r="AZ129" s="243">
        <v>23126</v>
      </c>
      <c r="BA129" s="18">
        <v>225503</v>
      </c>
      <c r="BB129" s="18">
        <v>517162</v>
      </c>
      <c r="BC129" s="273">
        <v>419</v>
      </c>
      <c r="BD129" s="273">
        <v>30089.408568167903</v>
      </c>
      <c r="BE129" s="273">
        <f t="shared" si="138"/>
        <v>60178.817136335805</v>
      </c>
      <c r="BF129" s="273">
        <f t="shared" si="136"/>
        <v>283777</v>
      </c>
      <c r="BG129" s="273">
        <f t="shared" si="135"/>
        <v>313866.81713633583</v>
      </c>
      <c r="BH129" s="114"/>
      <c r="BI129" s="81" t="s">
        <v>215</v>
      </c>
      <c r="BJ129" s="77" t="s">
        <v>215</v>
      </c>
      <c r="BK129" s="16" t="b">
        <f t="shared" si="147"/>
        <v>1</v>
      </c>
      <c r="BL129" s="16" t="str">
        <f t="shared" si="148"/>
        <v>ok</v>
      </c>
      <c r="BM129" s="82"/>
      <c r="BN129" s="78" t="s">
        <v>271</v>
      </c>
      <c r="BO129" s="77" t="s">
        <v>271</v>
      </c>
      <c r="BP129" s="16" t="b">
        <f>IF(BI129="Third-Party storage / Stockage chez un tiers",AND(BN129&lt;&gt;"",BN129=BO129),BN129="")</f>
        <v>1</v>
      </c>
      <c r="BQ129" s="16" t="str">
        <f>IF(BP129,"ok","")</f>
        <v>ok</v>
      </c>
      <c r="BR129" s="78"/>
      <c r="BS129" s="81" t="s">
        <v>83</v>
      </c>
      <c r="BT129" s="77" t="s">
        <v>83</v>
      </c>
      <c r="BU129" s="16" t="b">
        <f t="shared" si="149"/>
        <v>1</v>
      </c>
      <c r="BV129" s="16" t="str">
        <f t="shared" si="150"/>
        <v>ok</v>
      </c>
      <c r="BW129" s="120"/>
      <c r="BX129" s="114" t="s">
        <v>67</v>
      </c>
      <c r="BY129" s="77" t="s">
        <v>67</v>
      </c>
      <c r="BZ129" s="16" t="b">
        <f t="shared" si="151"/>
        <v>1</v>
      </c>
      <c r="CA129" s="16" t="str">
        <f t="shared" si="152"/>
        <v>ok</v>
      </c>
      <c r="CB129" s="120"/>
      <c r="CC129" s="114" t="s">
        <v>67</v>
      </c>
      <c r="CD129" s="77" t="s">
        <v>67</v>
      </c>
      <c r="CE129" s="16" t="b">
        <f t="shared" si="153"/>
        <v>1</v>
      </c>
      <c r="CF129" s="90" t="str">
        <f t="shared" si="154"/>
        <v>ok</v>
      </c>
      <c r="CG129" s="91"/>
      <c r="CH129" s="114"/>
      <c r="CI129" s="77"/>
      <c r="CJ129" s="18">
        <f>IF(CI129=0,IF(CH129=0,0,1),(CH129-CI129)/CI129)</f>
        <v>0</v>
      </c>
      <c r="CK129" s="16" t="b">
        <f>IFERROR(IF(CJ129=0,TRUE,FALSE),FALSE)</f>
        <v>1</v>
      </c>
      <c r="CL129" s="16" t="b">
        <f>IFERROR(IF(OR(CC129="No",CC129=0),CH129=0,CH129&gt;0),FALSE)</f>
        <v>1</v>
      </c>
      <c r="CM129" s="16" t="str">
        <f>IF(AND(CK129,CL129),"ok","")</f>
        <v>ok</v>
      </c>
      <c r="CN129" s="78"/>
      <c r="CO129" s="223" t="s">
        <v>78</v>
      </c>
      <c r="CP129" s="83" t="s">
        <v>78</v>
      </c>
      <c r="CQ129" s="16" t="b">
        <f t="shared" si="163"/>
        <v>1</v>
      </c>
      <c r="CR129" s="16" t="str">
        <f t="shared" si="164"/>
        <v>ok</v>
      </c>
      <c r="CS129" s="78"/>
      <c r="CT129" s="48" t="b">
        <f>AND(OR($BK129=TRUE,$BM129&lt;&gt;""),OR($BP129=TRUE,$BR129&lt;&gt;""),OR($BU129=TRUE,$BW129&lt;&gt;""),OR($Q129=TRUE,$S129&lt;&gt;""),OR($W129=TRUE,$Y129&lt;&gt;""),OR($BZ129=TRUE,$CB129&lt;&gt;""),OR($CE129=TRUE,$CG129&lt;&gt;""),OR($CK129=TRUE,$CN129&lt;&gt;""),$CL129=TRUE,OR($CQ129=TRUE,CS129&lt;&gt;""),OR(AC129=TRUE,AE129&lt;&gt;""),OR(AI129=TRUE,AK129&lt;&gt;""),OR(AO129=TRUE,AR129&lt;&gt;""),AP129=TRUE)</f>
        <v>0</v>
      </c>
      <c r="CU129" s="78"/>
      <c r="CV129" s="38" t="b">
        <f>AND(BL129="ok",BQ129="ok",BV129="ok",R129="ok",X129="ok",CA129="ok",CF129="ok",CM129="ok",CR129="ok",AD129="ok",AJ129="ok",AQ129="ok")</f>
        <v>0</v>
      </c>
      <c r="CW129" s="38"/>
      <c r="CX129" s="38"/>
      <c r="CY129" s="29"/>
      <c r="CZ129" s="419">
        <f>COUNTIF(CU:CU,"X")/(COUNTA(E:E)-1)</f>
        <v>5.6105610561056105E-2</v>
      </c>
      <c r="DA129" s="24">
        <f t="shared" si="97"/>
        <v>412.89553500000005</v>
      </c>
    </row>
    <row r="130" spans="1:105" ht="25.5" x14ac:dyDescent="0.25">
      <c r="A130" s="64"/>
      <c r="B130" s="48" t="s">
        <v>1779</v>
      </c>
      <c r="C130" s="200" t="s">
        <v>1780</v>
      </c>
      <c r="D130" s="48" t="s">
        <v>1781</v>
      </c>
      <c r="E130" s="48">
        <v>68855</v>
      </c>
      <c r="F130" s="207" t="s">
        <v>1782</v>
      </c>
      <c r="G130" s="200" t="s">
        <v>1783</v>
      </c>
      <c r="H130" s="200">
        <v>1</v>
      </c>
      <c r="I130" s="200" t="s">
        <v>1784</v>
      </c>
      <c r="J130" s="200" t="s">
        <v>1785</v>
      </c>
      <c r="K130" s="48"/>
      <c r="L130" s="48"/>
      <c r="M130" s="48"/>
      <c r="N130" s="48"/>
      <c r="O130" s="78" t="s">
        <v>105</v>
      </c>
      <c r="P130" s="77" t="s">
        <v>105</v>
      </c>
      <c r="Q130" s="16" t="b">
        <f t="shared" si="155"/>
        <v>1</v>
      </c>
      <c r="R130" s="16" t="str">
        <f t="shared" si="156"/>
        <v>ok</v>
      </c>
      <c r="S130" s="78"/>
      <c r="T130" s="13">
        <v>46359</v>
      </c>
      <c r="U130" s="80">
        <v>45900</v>
      </c>
      <c r="V130" s="18">
        <f t="shared" si="157"/>
        <v>0.01</v>
      </c>
      <c r="W130" s="18" t="b">
        <f t="shared" si="158"/>
        <v>1</v>
      </c>
      <c r="X130" s="15" t="s">
        <v>3</v>
      </c>
      <c r="Y130" s="78"/>
      <c r="Z130" s="97"/>
      <c r="AA130" s="80"/>
      <c r="AB130" s="18">
        <f t="shared" si="159"/>
        <v>0</v>
      </c>
      <c r="AC130" s="18" t="b">
        <f t="shared" si="160"/>
        <v>1</v>
      </c>
      <c r="AD130" s="19" t="str">
        <f t="shared" si="161"/>
        <v>ok</v>
      </c>
      <c r="AE130" s="91"/>
      <c r="AF130" s="255">
        <v>4701</v>
      </c>
      <c r="AG130" s="80">
        <v>67090</v>
      </c>
      <c r="AH130" s="18">
        <f t="shared" si="142"/>
        <v>-0.9299299448502012</v>
      </c>
      <c r="AI130" s="16" t="b">
        <f t="shared" si="143"/>
        <v>0</v>
      </c>
      <c r="AJ130" s="16" t="str">
        <f t="shared" si="137"/>
        <v/>
      </c>
      <c r="AK130" s="81"/>
      <c r="AL130" s="93">
        <v>11281</v>
      </c>
      <c r="AM130" s="80">
        <v>107343</v>
      </c>
      <c r="AN130" s="18">
        <f t="shared" si="144"/>
        <v>-0.8949069804272286</v>
      </c>
      <c r="AO130" s="16" t="b">
        <f t="shared" si="145"/>
        <v>0</v>
      </c>
      <c r="AP130" s="16" t="b">
        <f t="shared" si="146"/>
        <v>1</v>
      </c>
      <c r="AQ130" s="16" t="str">
        <f t="shared" si="162"/>
        <v/>
      </c>
      <c r="AR130" s="116"/>
      <c r="AS130" s="20">
        <v>41257</v>
      </c>
      <c r="AT130" s="20">
        <v>391290</v>
      </c>
      <c r="AU130" s="20" t="s">
        <v>3728</v>
      </c>
      <c r="AV130" s="241">
        <v>8.7730499999999996</v>
      </c>
      <c r="AW130" s="20">
        <v>41357</v>
      </c>
      <c r="AX130" s="20">
        <v>327776</v>
      </c>
      <c r="AY130" s="243">
        <v>8197</v>
      </c>
      <c r="AZ130" s="243">
        <v>7677</v>
      </c>
      <c r="BA130" s="18">
        <v>77393</v>
      </c>
      <c r="BB130" s="18">
        <v>22000</v>
      </c>
      <c r="BC130" s="273">
        <v>78</v>
      </c>
      <c r="BD130" s="273">
        <v>3247.5358639262954</v>
      </c>
      <c r="BE130" s="273">
        <f t="shared" si="138"/>
        <v>6495.0717278525908</v>
      </c>
      <c r="BF130" s="273">
        <f t="shared" si="136"/>
        <v>44605</v>
      </c>
      <c r="BG130" s="273">
        <f t="shared" si="135"/>
        <v>47852.071727852592</v>
      </c>
      <c r="BH130" s="114"/>
      <c r="BI130" s="78" t="s">
        <v>65</v>
      </c>
      <c r="BJ130" s="77" t="s">
        <v>65</v>
      </c>
      <c r="BK130" s="16" t="b">
        <f t="shared" si="147"/>
        <v>1</v>
      </c>
      <c r="BL130" s="16" t="str">
        <f t="shared" si="148"/>
        <v>ok</v>
      </c>
      <c r="BM130" s="82"/>
      <c r="BN130" s="78"/>
      <c r="BO130" s="77"/>
      <c r="BP130" s="16" t="b">
        <v>1</v>
      </c>
      <c r="BQ130" s="16" t="s">
        <v>3</v>
      </c>
      <c r="BR130" s="78"/>
      <c r="BS130" s="81" t="s">
        <v>83</v>
      </c>
      <c r="BT130" s="77" t="s">
        <v>83</v>
      </c>
      <c r="BU130" s="16" t="b">
        <f t="shared" si="149"/>
        <v>1</v>
      </c>
      <c r="BV130" s="16" t="str">
        <f t="shared" si="150"/>
        <v>ok</v>
      </c>
      <c r="BW130" s="91"/>
      <c r="BX130" s="114" t="s">
        <v>67</v>
      </c>
      <c r="BY130" s="77" t="s">
        <v>67</v>
      </c>
      <c r="BZ130" s="16" t="b">
        <f t="shared" si="151"/>
        <v>1</v>
      </c>
      <c r="CA130" s="16" t="str">
        <f t="shared" si="152"/>
        <v>ok</v>
      </c>
      <c r="CB130" s="91"/>
      <c r="CC130" s="114" t="s">
        <v>67</v>
      </c>
      <c r="CD130" s="77" t="s">
        <v>67</v>
      </c>
      <c r="CE130" s="16" t="b">
        <f t="shared" si="153"/>
        <v>1</v>
      </c>
      <c r="CF130" s="16" t="str">
        <f t="shared" si="154"/>
        <v>ok</v>
      </c>
      <c r="CG130" s="120"/>
      <c r="CH130" s="114"/>
      <c r="CI130" s="77"/>
      <c r="CJ130" s="18">
        <v>0</v>
      </c>
      <c r="CK130" s="16" t="b">
        <v>1</v>
      </c>
      <c r="CL130" s="16" t="b">
        <v>1</v>
      </c>
      <c r="CM130" s="16" t="s">
        <v>3</v>
      </c>
      <c r="CN130" s="78"/>
      <c r="CO130" s="78" t="s">
        <v>78</v>
      </c>
      <c r="CP130" s="83" t="s">
        <v>78</v>
      </c>
      <c r="CQ130" s="16" t="b">
        <f t="shared" si="163"/>
        <v>1</v>
      </c>
      <c r="CR130" s="16" t="str">
        <f t="shared" si="164"/>
        <v>ok</v>
      </c>
      <c r="CS130" s="78"/>
      <c r="CT130" s="48" t="b">
        <v>0</v>
      </c>
      <c r="CU130" s="78"/>
      <c r="CV130" s="38" t="b">
        <v>0</v>
      </c>
      <c r="CW130" s="38"/>
      <c r="CX130" s="67"/>
      <c r="CY130" s="29"/>
      <c r="CZ130" s="419">
        <v>0</v>
      </c>
      <c r="DA130" s="24">
        <f t="shared" si="97"/>
        <v>64.900275000000008</v>
      </c>
    </row>
    <row r="131" spans="1:105" ht="21" customHeight="1" x14ac:dyDescent="0.25">
      <c r="A131" s="60"/>
      <c r="B131" s="71" t="s">
        <v>1786</v>
      </c>
      <c r="C131" s="71"/>
      <c r="D131" s="48" t="s">
        <v>1787</v>
      </c>
      <c r="E131" s="71" t="s">
        <v>1788</v>
      </c>
      <c r="F131" s="207" t="s">
        <v>1789</v>
      </c>
      <c r="G131" s="71" t="s">
        <v>1790</v>
      </c>
      <c r="H131" s="71" t="s">
        <v>1791</v>
      </c>
      <c r="I131" s="71">
        <v>72406</v>
      </c>
      <c r="J131" s="71" t="s">
        <v>1792</v>
      </c>
      <c r="K131" s="10" t="s">
        <v>1793</v>
      </c>
      <c r="L131" s="12">
        <v>581</v>
      </c>
      <c r="M131" s="10" t="s">
        <v>1794</v>
      </c>
      <c r="N131" s="48" t="s">
        <v>1795</v>
      </c>
      <c r="O131" s="13" t="s">
        <v>105</v>
      </c>
      <c r="P131" s="14" t="s">
        <v>105</v>
      </c>
      <c r="Q131" s="15" t="b">
        <f t="shared" si="155"/>
        <v>1</v>
      </c>
      <c r="R131" s="16" t="str">
        <f t="shared" si="156"/>
        <v>ok</v>
      </c>
      <c r="S131" s="13"/>
      <c r="T131" s="13"/>
      <c r="U131" s="17"/>
      <c r="V131" s="18">
        <f t="shared" si="157"/>
        <v>0</v>
      </c>
      <c r="W131" s="19" t="b">
        <f t="shared" si="158"/>
        <v>1</v>
      </c>
      <c r="X131" s="15" t="str">
        <f t="shared" ref="X131:X149" si="165">IF(W131,"ok","")</f>
        <v>ok</v>
      </c>
      <c r="Y131" s="13"/>
      <c r="Z131" s="13"/>
      <c r="AA131" s="17"/>
      <c r="AB131" s="18">
        <f t="shared" si="159"/>
        <v>0</v>
      </c>
      <c r="AC131" s="19" t="b">
        <f t="shared" si="160"/>
        <v>1</v>
      </c>
      <c r="AD131" s="19" t="str">
        <f t="shared" si="161"/>
        <v>ok</v>
      </c>
      <c r="AE131" s="34"/>
      <c r="AF131" s="43">
        <v>8700000</v>
      </c>
      <c r="AG131" s="17">
        <v>8000000</v>
      </c>
      <c r="AH131" s="18">
        <f t="shared" si="142"/>
        <v>8.7499999999999994E-2</v>
      </c>
      <c r="AI131" s="15" t="b">
        <f t="shared" si="143"/>
        <v>1</v>
      </c>
      <c r="AJ131" s="15" t="str">
        <f t="shared" si="137"/>
        <v>ok</v>
      </c>
      <c r="AK131" s="13"/>
      <c r="AL131" s="13">
        <v>11600000</v>
      </c>
      <c r="AM131" s="17">
        <v>37000000</v>
      </c>
      <c r="AN131" s="18">
        <f t="shared" si="144"/>
        <v>-0.68648648648648647</v>
      </c>
      <c r="AO131" s="15" t="b">
        <f t="shared" si="145"/>
        <v>0</v>
      </c>
      <c r="AP131" s="15" t="b">
        <f t="shared" si="146"/>
        <v>1</v>
      </c>
      <c r="AQ131" s="15" t="str">
        <f t="shared" si="162"/>
        <v/>
      </c>
      <c r="AR131" s="117"/>
      <c r="AS131" s="20">
        <v>3382468</v>
      </c>
      <c r="AT131" s="20">
        <v>8409148</v>
      </c>
      <c r="AU131" s="20" t="s">
        <v>3729</v>
      </c>
      <c r="AV131" s="241">
        <v>5.7480700000000002</v>
      </c>
      <c r="AW131" s="20">
        <v>5567351</v>
      </c>
      <c r="AX131" s="20">
        <v>4224019</v>
      </c>
      <c r="AY131" s="243">
        <v>22505191</v>
      </c>
      <c r="AZ131" s="243">
        <v>27191183</v>
      </c>
      <c r="BA131" s="18">
        <v>47179445</v>
      </c>
      <c r="BB131" s="18">
        <v>34905017</v>
      </c>
      <c r="BC131" s="273">
        <v>51015</v>
      </c>
      <c r="BD131" s="273">
        <v>38157469</v>
      </c>
      <c r="BE131" s="273">
        <f t="shared" si="138"/>
        <v>76314938</v>
      </c>
      <c r="BF131" s="273">
        <f t="shared" si="136"/>
        <v>43724820</v>
      </c>
      <c r="BG131" s="273">
        <f t="shared" si="135"/>
        <v>81882289</v>
      </c>
      <c r="BH131" s="410" t="s">
        <v>312</v>
      </c>
      <c r="BI131" s="13" t="s">
        <v>215</v>
      </c>
      <c r="BJ131" s="14" t="s">
        <v>215</v>
      </c>
      <c r="BK131" s="15" t="b">
        <f t="shared" si="147"/>
        <v>1</v>
      </c>
      <c r="BL131" s="15" t="str">
        <f t="shared" si="148"/>
        <v>ok</v>
      </c>
      <c r="BM131" s="21"/>
      <c r="BN131" s="25" t="s">
        <v>313</v>
      </c>
      <c r="BO131" s="26" t="s">
        <v>313</v>
      </c>
      <c r="BP131" s="22" t="b">
        <f t="shared" ref="BP131:BP149" si="166">IF(BI131="Third-Party storage / Stockage chez un tiers",AND(BN131&lt;&gt;"",BN131=BO131),BN131="")</f>
        <v>1</v>
      </c>
      <c r="BQ131" s="22" t="str">
        <f t="shared" ref="BQ131:BQ149" si="167">IF(BP131,"ok","")</f>
        <v>ok</v>
      </c>
      <c r="BR131" s="13"/>
      <c r="BS131" s="13" t="s">
        <v>77</v>
      </c>
      <c r="BT131" s="14" t="s">
        <v>77</v>
      </c>
      <c r="BU131" s="15" t="b">
        <f t="shared" si="149"/>
        <v>1</v>
      </c>
      <c r="BV131" s="15" t="str">
        <f t="shared" si="150"/>
        <v>ok</v>
      </c>
      <c r="BW131" s="34"/>
      <c r="BX131" s="43" t="s">
        <v>67</v>
      </c>
      <c r="BY131" s="14" t="s">
        <v>67</v>
      </c>
      <c r="BZ131" s="15" t="b">
        <f t="shared" si="151"/>
        <v>1</v>
      </c>
      <c r="CA131" s="15" t="str">
        <f t="shared" si="152"/>
        <v>ok</v>
      </c>
      <c r="CB131" s="34"/>
      <c r="CC131" s="43" t="s">
        <v>67</v>
      </c>
      <c r="CD131" s="14" t="s">
        <v>67</v>
      </c>
      <c r="CE131" s="15" t="b">
        <f t="shared" si="153"/>
        <v>1</v>
      </c>
      <c r="CF131" s="15" t="str">
        <f t="shared" si="154"/>
        <v>ok</v>
      </c>
      <c r="CG131" s="34"/>
      <c r="CH131" s="43"/>
      <c r="CI131" s="14"/>
      <c r="CJ131" s="19">
        <f t="shared" ref="CJ131:CJ145" si="168">IF(CI131=0,IF(CH131=0,0,1),(CH131-CI131)/CI131)</f>
        <v>0</v>
      </c>
      <c r="CK131" s="15" t="b">
        <f t="shared" ref="CK131:CK149" si="169">IFERROR(IF(CJ131=0,TRUE,FALSE),FALSE)</f>
        <v>1</v>
      </c>
      <c r="CL131" s="15" t="b">
        <f t="shared" ref="CL131:CL149" si="170">IFERROR(IF(OR(CC131="No",CC131=0),CH131=0,CH131&gt;0),FALSE)</f>
        <v>1</v>
      </c>
      <c r="CM131" s="15" t="str">
        <f t="shared" ref="CM131:CM149" si="171">IF(AND(CK131,CL131),"ok","")</f>
        <v>ok</v>
      </c>
      <c r="CN131" s="13"/>
      <c r="CO131" s="13" t="s">
        <v>78</v>
      </c>
      <c r="CP131" s="14" t="s">
        <v>78</v>
      </c>
      <c r="CQ131" s="15" t="b">
        <f t="shared" si="163"/>
        <v>1</v>
      </c>
      <c r="CR131" s="15" t="str">
        <f t="shared" si="164"/>
        <v>ok</v>
      </c>
      <c r="CS131" s="13"/>
      <c r="CT131" s="13" t="b">
        <f t="shared" ref="CT131:CT149" si="172">AND(OR($BK131=TRUE,$BM131&lt;&gt;""),OR($BP131=TRUE,$BR131&lt;&gt;""),OR($BU131=TRUE,$BW131&lt;&gt;""),OR($Q131=TRUE,$S131&lt;&gt;""),OR($W131=TRUE,$Y131&lt;&gt;""),OR($BZ131=TRUE,$CB131&lt;&gt;""),OR($CE131=TRUE,$CG131&lt;&gt;""),OR($CK131=TRUE,$CN131&lt;&gt;""),$CL131=TRUE,OR($CQ131=TRUE,CS131&lt;&gt;""),OR(AC131=TRUE,AE131&lt;&gt;""),OR(AI131=TRUE,AK131&lt;&gt;""),OR(AO131=TRUE,AR131&lt;&gt;""),AP131=TRUE)</f>
        <v>0</v>
      </c>
      <c r="CU131" s="13"/>
      <c r="CV131" s="12" t="b">
        <f t="shared" ref="CV131:CV149" si="173">AND(BL131="ok",BQ131="ok",BV131="ok",R131="ok",X131="ok",CA131="ok",CF131="ok",CM131="ok",CR131="ok",AD131="ok",AJ131="ok",AQ131="ok")</f>
        <v>0</v>
      </c>
      <c r="CW131" s="12"/>
      <c r="CX131" s="7" t="s">
        <v>314</v>
      </c>
      <c r="CY131" s="24"/>
      <c r="CZ131" s="419">
        <v>0</v>
      </c>
      <c r="DA131" s="24">
        <f t="shared" si="97"/>
        <v>63619.613100000002</v>
      </c>
    </row>
    <row r="132" spans="1:105" ht="15" x14ac:dyDescent="0.25">
      <c r="A132" s="60"/>
      <c r="B132" s="10" t="s">
        <v>1796</v>
      </c>
      <c r="C132" s="10" t="s">
        <v>1797</v>
      </c>
      <c r="D132" s="48" t="s">
        <v>1798</v>
      </c>
      <c r="E132" s="10" t="s">
        <v>1799</v>
      </c>
      <c r="F132" s="250" t="s">
        <v>1800</v>
      </c>
      <c r="G132" s="36" t="s">
        <v>1801</v>
      </c>
      <c r="H132" s="36" t="s">
        <v>1802</v>
      </c>
      <c r="I132" s="36">
        <v>91646</v>
      </c>
      <c r="J132" s="10" t="s">
        <v>1803</v>
      </c>
      <c r="K132" s="10" t="s">
        <v>1804</v>
      </c>
      <c r="L132" s="12">
        <v>138</v>
      </c>
      <c r="M132" s="10" t="s">
        <v>1805</v>
      </c>
      <c r="N132" s="48" t="s">
        <v>1806</v>
      </c>
      <c r="O132" s="13" t="s">
        <v>105</v>
      </c>
      <c r="P132" s="14" t="s">
        <v>105</v>
      </c>
      <c r="Q132" s="15" t="b">
        <f t="shared" si="155"/>
        <v>1</v>
      </c>
      <c r="R132" s="16" t="str">
        <f t="shared" si="156"/>
        <v>ok</v>
      </c>
      <c r="S132" s="13"/>
      <c r="T132" s="13"/>
      <c r="U132" s="17"/>
      <c r="V132" s="18">
        <f t="shared" si="157"/>
        <v>0</v>
      </c>
      <c r="W132" s="19" t="b">
        <f t="shared" si="158"/>
        <v>1</v>
      </c>
      <c r="X132" s="15" t="str">
        <f t="shared" si="165"/>
        <v>ok</v>
      </c>
      <c r="Y132" s="13"/>
      <c r="Z132" s="13"/>
      <c r="AA132" s="17"/>
      <c r="AB132" s="18">
        <f t="shared" si="159"/>
        <v>0</v>
      </c>
      <c r="AC132" s="19" t="b">
        <f t="shared" si="160"/>
        <v>1</v>
      </c>
      <c r="AD132" s="19" t="str">
        <f t="shared" si="161"/>
        <v>ok</v>
      </c>
      <c r="AE132" s="55"/>
      <c r="AF132" s="13">
        <v>6272089</v>
      </c>
      <c r="AG132" s="17">
        <v>6054513</v>
      </c>
      <c r="AH132" s="18">
        <f t="shared" si="142"/>
        <v>3.5936168606789679E-2</v>
      </c>
      <c r="AI132" s="15" t="b">
        <f t="shared" si="143"/>
        <v>1</v>
      </c>
      <c r="AJ132" s="15" t="str">
        <f t="shared" si="137"/>
        <v>ok</v>
      </c>
      <c r="AK132" s="55"/>
      <c r="AL132" s="13">
        <v>25499317</v>
      </c>
      <c r="AM132" s="17">
        <v>11647650</v>
      </c>
      <c r="AN132" s="18">
        <f t="shared" si="144"/>
        <v>1.1892241782677193</v>
      </c>
      <c r="AO132" s="15" t="b">
        <f t="shared" si="145"/>
        <v>0</v>
      </c>
      <c r="AP132" s="15" t="b">
        <f t="shared" si="146"/>
        <v>1</v>
      </c>
      <c r="AQ132" s="15" t="str">
        <f t="shared" si="162"/>
        <v/>
      </c>
      <c r="AR132" s="55"/>
      <c r="AS132" s="20">
        <v>7969217</v>
      </c>
      <c r="AT132" s="20">
        <v>1618104</v>
      </c>
      <c r="AU132" s="20" t="s">
        <v>3730</v>
      </c>
      <c r="AV132" s="241">
        <v>9.4596699999999991</v>
      </c>
      <c r="AW132" s="20">
        <v>6530868</v>
      </c>
      <c r="AX132" s="20">
        <v>5261607</v>
      </c>
      <c r="AZ132" s="243" t="s">
        <v>3565</v>
      </c>
      <c r="BA132" s="18">
        <v>8756383</v>
      </c>
      <c r="BB132" s="18">
        <v>5906942</v>
      </c>
      <c r="BC132" s="273" t="s">
        <v>3731</v>
      </c>
      <c r="BD132" s="273"/>
      <c r="BE132" s="273">
        <f t="shared" si="138"/>
        <v>0</v>
      </c>
      <c r="BF132" s="273">
        <f t="shared" si="136"/>
        <v>6530868</v>
      </c>
      <c r="BG132" s="273">
        <f t="shared" si="135"/>
        <v>6530868</v>
      </c>
      <c r="BH132" s="13"/>
      <c r="BI132" s="13" t="s">
        <v>215</v>
      </c>
      <c r="BJ132" s="14" t="s">
        <v>215</v>
      </c>
      <c r="BK132" s="15" t="b">
        <f t="shared" si="147"/>
        <v>1</v>
      </c>
      <c r="BL132" s="15" t="str">
        <f t="shared" si="148"/>
        <v>ok</v>
      </c>
      <c r="BM132" s="21"/>
      <c r="BN132" s="13" t="s">
        <v>315</v>
      </c>
      <c r="BO132" s="14" t="s">
        <v>316</v>
      </c>
      <c r="BP132" s="22" t="b">
        <f t="shared" si="166"/>
        <v>0</v>
      </c>
      <c r="BQ132" s="22" t="str">
        <f t="shared" si="167"/>
        <v/>
      </c>
      <c r="BR132" s="13" t="s">
        <v>212</v>
      </c>
      <c r="BS132" s="13" t="s">
        <v>83</v>
      </c>
      <c r="BT132" s="14" t="s">
        <v>83</v>
      </c>
      <c r="BU132" s="15" t="b">
        <f t="shared" si="149"/>
        <v>1</v>
      </c>
      <c r="BV132" s="15" t="str">
        <f t="shared" si="150"/>
        <v>ok</v>
      </c>
      <c r="BW132" s="55"/>
      <c r="BX132" s="43" t="s">
        <v>67</v>
      </c>
      <c r="BY132" s="14" t="s">
        <v>67</v>
      </c>
      <c r="BZ132" s="15" t="b">
        <f t="shared" si="151"/>
        <v>1</v>
      </c>
      <c r="CA132" s="15" t="str">
        <f t="shared" si="152"/>
        <v>ok</v>
      </c>
      <c r="CB132" s="34"/>
      <c r="CC132" s="13" t="s">
        <v>67</v>
      </c>
      <c r="CD132" s="14" t="s">
        <v>67</v>
      </c>
      <c r="CE132" s="15" t="b">
        <f t="shared" si="153"/>
        <v>1</v>
      </c>
      <c r="CF132" s="15" t="str">
        <f t="shared" si="154"/>
        <v>ok</v>
      </c>
      <c r="CG132" s="55"/>
      <c r="CH132" s="13"/>
      <c r="CI132" s="14"/>
      <c r="CJ132" s="19">
        <f t="shared" si="168"/>
        <v>0</v>
      </c>
      <c r="CK132" s="15" t="b">
        <f t="shared" si="169"/>
        <v>1</v>
      </c>
      <c r="CL132" s="15" t="b">
        <f t="shared" si="170"/>
        <v>1</v>
      </c>
      <c r="CM132" s="15" t="str">
        <f t="shared" si="171"/>
        <v>ok</v>
      </c>
      <c r="CN132" s="13"/>
      <c r="CO132" s="13" t="s">
        <v>78</v>
      </c>
      <c r="CP132" s="14" t="s">
        <v>78</v>
      </c>
      <c r="CQ132" s="15" t="b">
        <f t="shared" si="163"/>
        <v>1</v>
      </c>
      <c r="CR132" s="15" t="str">
        <f t="shared" si="164"/>
        <v>ok</v>
      </c>
      <c r="CS132" s="13"/>
      <c r="CT132" s="13" t="b">
        <f t="shared" si="172"/>
        <v>0</v>
      </c>
      <c r="CU132" s="13"/>
      <c r="CV132" s="12" t="b">
        <f t="shared" si="173"/>
        <v>0</v>
      </c>
      <c r="CW132" s="12"/>
      <c r="CX132" s="12"/>
      <c r="CY132" s="24"/>
      <c r="CZ132" s="419">
        <v>0</v>
      </c>
      <c r="DA132" s="24">
        <f t="shared" si="97"/>
        <v>9502.412940000002</v>
      </c>
    </row>
    <row r="133" spans="1:105" ht="51" x14ac:dyDescent="0.25">
      <c r="A133" s="60"/>
      <c r="B133" s="10" t="s">
        <v>1807</v>
      </c>
      <c r="C133" s="10"/>
      <c r="D133" s="48" t="s">
        <v>1808</v>
      </c>
      <c r="E133" s="10" t="s">
        <v>1809</v>
      </c>
      <c r="F133" s="11" t="s">
        <v>1810</v>
      </c>
      <c r="G133" s="10" t="s">
        <v>1811</v>
      </c>
      <c r="H133" s="10" t="s">
        <v>1812</v>
      </c>
      <c r="I133" s="10">
        <v>13377</v>
      </c>
      <c r="J133" s="10" t="s">
        <v>1813</v>
      </c>
      <c r="K133" s="10" t="s">
        <v>1814</v>
      </c>
      <c r="L133" s="28">
        <v>65</v>
      </c>
      <c r="M133" s="10" t="s">
        <v>1815</v>
      </c>
      <c r="N133" s="48" t="s">
        <v>1816</v>
      </c>
      <c r="O133" s="13" t="s">
        <v>105</v>
      </c>
      <c r="P133" s="14" t="s">
        <v>105</v>
      </c>
      <c r="Q133" s="15" t="b">
        <f t="shared" si="155"/>
        <v>1</v>
      </c>
      <c r="R133" s="16" t="str">
        <f t="shared" si="156"/>
        <v>ok</v>
      </c>
      <c r="S133" s="13"/>
      <c r="T133" s="13"/>
      <c r="U133" s="17"/>
      <c r="V133" s="18">
        <f t="shared" si="157"/>
        <v>0</v>
      </c>
      <c r="W133" s="19" t="b">
        <f t="shared" si="158"/>
        <v>1</v>
      </c>
      <c r="X133" s="15" t="str">
        <f t="shared" si="165"/>
        <v>ok</v>
      </c>
      <c r="Y133" s="13"/>
      <c r="Z133" s="13"/>
      <c r="AA133" s="17"/>
      <c r="AB133" s="18">
        <f t="shared" si="159"/>
        <v>0</v>
      </c>
      <c r="AC133" s="19" t="b">
        <f t="shared" si="160"/>
        <v>1</v>
      </c>
      <c r="AD133" s="19" t="str">
        <f t="shared" si="161"/>
        <v>ok</v>
      </c>
      <c r="AE133" s="13"/>
      <c r="AF133" s="13">
        <v>5500000</v>
      </c>
      <c r="AG133" s="17">
        <v>8000000</v>
      </c>
      <c r="AH133" s="18">
        <f t="shared" si="142"/>
        <v>-0.3125</v>
      </c>
      <c r="AI133" s="15" t="b">
        <f t="shared" si="143"/>
        <v>0</v>
      </c>
      <c r="AJ133" s="15" t="str">
        <f t="shared" si="137"/>
        <v/>
      </c>
      <c r="AK133" s="20"/>
      <c r="AL133" s="13">
        <v>9000000</v>
      </c>
      <c r="AM133" s="17">
        <v>20000000</v>
      </c>
      <c r="AN133" s="18">
        <f t="shared" si="144"/>
        <v>-0.55000000000000004</v>
      </c>
      <c r="AO133" s="15" t="b">
        <f t="shared" si="145"/>
        <v>0</v>
      </c>
      <c r="AP133" s="15" t="b">
        <f t="shared" si="146"/>
        <v>1</v>
      </c>
      <c r="AQ133" s="15" t="str">
        <f t="shared" si="162"/>
        <v/>
      </c>
      <c r="AR133" s="20"/>
      <c r="AS133" s="20">
        <v>2298183</v>
      </c>
      <c r="AT133" s="20">
        <v>5197147</v>
      </c>
      <c r="AU133" s="20" t="s">
        <v>3732</v>
      </c>
      <c r="AV133" s="241">
        <v>0.64212999999999998</v>
      </c>
      <c r="AW133" s="20">
        <v>7293169</v>
      </c>
      <c r="AX133" s="20">
        <v>9734473</v>
      </c>
      <c r="AZ133" s="243" t="s">
        <v>3565</v>
      </c>
      <c r="BA133" s="18">
        <v>1085050</v>
      </c>
      <c r="BB133" s="18">
        <v>1550297</v>
      </c>
      <c r="BC133" s="273">
        <v>7027</v>
      </c>
      <c r="BD133" s="273"/>
      <c r="BE133" s="273">
        <f t="shared" si="138"/>
        <v>0</v>
      </c>
      <c r="BF133" s="273">
        <f t="shared" si="136"/>
        <v>7293169</v>
      </c>
      <c r="BG133" s="273">
        <f t="shared" ref="BG133:BG163" si="174">AW133+BE133</f>
        <v>7293169</v>
      </c>
      <c r="BH133" s="20" t="s">
        <v>312</v>
      </c>
      <c r="BI133" s="13" t="s">
        <v>215</v>
      </c>
      <c r="BJ133" s="14" t="s">
        <v>215</v>
      </c>
      <c r="BK133" s="15" t="b">
        <f t="shared" si="147"/>
        <v>1</v>
      </c>
      <c r="BL133" s="15" t="str">
        <f t="shared" si="148"/>
        <v>ok</v>
      </c>
      <c r="BM133" s="21"/>
      <c r="BN133" s="20" t="s">
        <v>313</v>
      </c>
      <c r="BO133" s="26" t="s">
        <v>313</v>
      </c>
      <c r="BP133" s="22" t="b">
        <f t="shared" si="166"/>
        <v>1</v>
      </c>
      <c r="BQ133" s="22" t="str">
        <f t="shared" si="167"/>
        <v>ok</v>
      </c>
      <c r="BR133" s="13"/>
      <c r="BS133" s="13" t="s">
        <v>83</v>
      </c>
      <c r="BT133" s="14" t="s">
        <v>83</v>
      </c>
      <c r="BU133" s="15" t="b">
        <f t="shared" si="149"/>
        <v>1</v>
      </c>
      <c r="BV133" s="15" t="str">
        <f t="shared" si="150"/>
        <v>ok</v>
      </c>
      <c r="BW133" s="13"/>
      <c r="BX133" s="43" t="s">
        <v>67</v>
      </c>
      <c r="BY133" s="14" t="s">
        <v>67</v>
      </c>
      <c r="BZ133" s="15" t="b">
        <f t="shared" si="151"/>
        <v>1</v>
      </c>
      <c r="CA133" s="15" t="str">
        <f t="shared" si="152"/>
        <v>ok</v>
      </c>
      <c r="CB133" s="34"/>
      <c r="CC133" s="13" t="s">
        <v>67</v>
      </c>
      <c r="CD133" s="14" t="s">
        <v>67</v>
      </c>
      <c r="CE133" s="15" t="b">
        <f t="shared" si="153"/>
        <v>1</v>
      </c>
      <c r="CF133" s="15" t="str">
        <f t="shared" si="154"/>
        <v>ok</v>
      </c>
      <c r="CG133" s="13"/>
      <c r="CH133" s="13"/>
      <c r="CI133" s="14"/>
      <c r="CJ133" s="19">
        <f t="shared" si="168"/>
        <v>0</v>
      </c>
      <c r="CK133" s="15" t="b">
        <f t="shared" si="169"/>
        <v>1</v>
      </c>
      <c r="CL133" s="15" t="b">
        <f t="shared" si="170"/>
        <v>1</v>
      </c>
      <c r="CM133" s="15" t="str">
        <f t="shared" si="171"/>
        <v>ok</v>
      </c>
      <c r="CN133" s="13"/>
      <c r="CO133" s="13" t="s">
        <v>78</v>
      </c>
      <c r="CP133" s="14" t="s">
        <v>78</v>
      </c>
      <c r="CQ133" s="15" t="b">
        <f t="shared" si="163"/>
        <v>1</v>
      </c>
      <c r="CR133" s="15" t="str">
        <f t="shared" si="164"/>
        <v>ok</v>
      </c>
      <c r="CS133" s="13"/>
      <c r="CT133" s="13" t="b">
        <f t="shared" si="172"/>
        <v>0</v>
      </c>
      <c r="CU133" s="13"/>
      <c r="CV133" s="12" t="b">
        <f t="shared" si="173"/>
        <v>0</v>
      </c>
      <c r="CW133" s="12"/>
      <c r="CX133" s="12"/>
      <c r="CY133" s="24"/>
      <c r="CZ133" s="419">
        <v>0</v>
      </c>
      <c r="DA133" s="24">
        <f t="shared" si="97"/>
        <v>10611.560895000001</v>
      </c>
    </row>
    <row r="134" spans="1:105" ht="22.5" customHeight="1" x14ac:dyDescent="0.25">
      <c r="A134" s="60"/>
      <c r="B134" s="10" t="s">
        <v>1817</v>
      </c>
      <c r="C134" s="10" t="s">
        <v>1818</v>
      </c>
      <c r="D134" s="48" t="s">
        <v>1819</v>
      </c>
      <c r="E134" s="36" t="s">
        <v>1820</v>
      </c>
      <c r="F134" s="250" t="s">
        <v>1821</v>
      </c>
      <c r="G134" s="36" t="s">
        <v>1822</v>
      </c>
      <c r="H134" s="36" t="s">
        <v>1823</v>
      </c>
      <c r="I134" s="36">
        <v>72744</v>
      </c>
      <c r="J134" s="36" t="s">
        <v>1824</v>
      </c>
      <c r="K134" s="36" t="s">
        <v>1825</v>
      </c>
      <c r="L134" s="385">
        <v>794</v>
      </c>
      <c r="M134" s="36" t="s">
        <v>1826</v>
      </c>
      <c r="N134" s="48" t="s">
        <v>1827</v>
      </c>
      <c r="O134" s="13" t="s">
        <v>105</v>
      </c>
      <c r="P134" s="14" t="s">
        <v>105</v>
      </c>
      <c r="Q134" s="15" t="b">
        <f t="shared" si="155"/>
        <v>1</v>
      </c>
      <c r="R134" s="16" t="str">
        <f t="shared" si="156"/>
        <v>ok</v>
      </c>
      <c r="S134" s="13"/>
      <c r="T134" s="13"/>
      <c r="U134" s="17"/>
      <c r="V134" s="18">
        <f t="shared" si="157"/>
        <v>0</v>
      </c>
      <c r="W134" s="19" t="b">
        <f t="shared" si="158"/>
        <v>1</v>
      </c>
      <c r="X134" s="15" t="str">
        <f t="shared" si="165"/>
        <v>ok</v>
      </c>
      <c r="Y134" s="13"/>
      <c r="Z134" s="13"/>
      <c r="AA134" s="17"/>
      <c r="AB134" s="18">
        <f t="shared" si="159"/>
        <v>0</v>
      </c>
      <c r="AC134" s="19" t="b">
        <f t="shared" si="160"/>
        <v>1</v>
      </c>
      <c r="AD134" s="19" t="str">
        <f t="shared" si="161"/>
        <v>ok</v>
      </c>
      <c r="AE134" s="13"/>
      <c r="AF134" s="13">
        <v>2042678</v>
      </c>
      <c r="AG134" s="17">
        <v>2354816</v>
      </c>
      <c r="AH134" s="18">
        <f t="shared" si="142"/>
        <v>-0.13255303174430613</v>
      </c>
      <c r="AI134" s="15" t="b">
        <f t="shared" si="143"/>
        <v>0</v>
      </c>
      <c r="AJ134" s="15" t="str">
        <f t="shared" si="137"/>
        <v/>
      </c>
      <c r="AK134" s="13"/>
      <c r="AL134" s="13">
        <v>2461343</v>
      </c>
      <c r="AM134" s="17">
        <v>2816502</v>
      </c>
      <c r="AN134" s="18">
        <f t="shared" si="144"/>
        <v>-0.12609932462323833</v>
      </c>
      <c r="AO134" s="15" t="b">
        <f t="shared" si="145"/>
        <v>0</v>
      </c>
      <c r="AP134" s="15" t="b">
        <f t="shared" si="146"/>
        <v>1</v>
      </c>
      <c r="AQ134" s="15" t="str">
        <f t="shared" si="162"/>
        <v/>
      </c>
      <c r="AR134" s="13"/>
      <c r="AS134" s="20">
        <v>3610777</v>
      </c>
      <c r="AT134" s="20">
        <v>6140823</v>
      </c>
      <c r="AU134" s="20" t="s">
        <v>3733</v>
      </c>
      <c r="AV134" s="241">
        <v>6.3676500000000003</v>
      </c>
      <c r="AW134" s="20">
        <v>7443350</v>
      </c>
      <c r="AX134" s="20">
        <v>8235049</v>
      </c>
      <c r="AZ134" s="243" t="s">
        <v>3565</v>
      </c>
      <c r="BA134" s="18">
        <v>1020054</v>
      </c>
      <c r="BB134" s="18">
        <v>8388091</v>
      </c>
      <c r="BC134" s="273">
        <v>1933</v>
      </c>
      <c r="BD134" s="273"/>
      <c r="BE134" s="273">
        <f t="shared" si="138"/>
        <v>0</v>
      </c>
      <c r="BF134" s="273">
        <f t="shared" si="136"/>
        <v>7443350</v>
      </c>
      <c r="BG134" s="273">
        <f t="shared" si="174"/>
        <v>7443350</v>
      </c>
      <c r="BH134" s="13"/>
      <c r="BI134" s="13" t="s">
        <v>215</v>
      </c>
      <c r="BJ134" s="14" t="s">
        <v>215</v>
      </c>
      <c r="BK134" s="15" t="b">
        <f t="shared" si="147"/>
        <v>1</v>
      </c>
      <c r="BL134" s="15" t="str">
        <f t="shared" si="148"/>
        <v>ok</v>
      </c>
      <c r="BM134" s="21"/>
      <c r="BN134" s="13" t="s">
        <v>322</v>
      </c>
      <c r="BO134" s="14" t="s">
        <v>322</v>
      </c>
      <c r="BP134" s="22" t="b">
        <f t="shared" si="166"/>
        <v>1</v>
      </c>
      <c r="BQ134" s="22" t="str">
        <f t="shared" si="167"/>
        <v>ok</v>
      </c>
      <c r="BR134" s="13"/>
      <c r="BS134" s="13" t="s">
        <v>83</v>
      </c>
      <c r="BT134" s="14" t="s">
        <v>83</v>
      </c>
      <c r="BU134" s="15" t="b">
        <f t="shared" si="149"/>
        <v>1</v>
      </c>
      <c r="BV134" s="15" t="str">
        <f t="shared" si="150"/>
        <v>ok</v>
      </c>
      <c r="BW134" s="13"/>
      <c r="BX134" s="43" t="s">
        <v>67</v>
      </c>
      <c r="BY134" s="14" t="s">
        <v>67</v>
      </c>
      <c r="BZ134" s="15" t="b">
        <f t="shared" si="151"/>
        <v>1</v>
      </c>
      <c r="CA134" s="15" t="str">
        <f t="shared" si="152"/>
        <v>ok</v>
      </c>
      <c r="CB134" s="34"/>
      <c r="CC134" s="13" t="s">
        <v>67</v>
      </c>
      <c r="CD134" s="14" t="s">
        <v>67</v>
      </c>
      <c r="CE134" s="15" t="b">
        <f t="shared" si="153"/>
        <v>1</v>
      </c>
      <c r="CF134" s="15" t="str">
        <f t="shared" si="154"/>
        <v>ok</v>
      </c>
      <c r="CG134" s="13"/>
      <c r="CH134" s="13"/>
      <c r="CI134" s="14"/>
      <c r="CJ134" s="19">
        <f t="shared" si="168"/>
        <v>0</v>
      </c>
      <c r="CK134" s="15" t="b">
        <f t="shared" si="169"/>
        <v>1</v>
      </c>
      <c r="CL134" s="15" t="b">
        <f t="shared" si="170"/>
        <v>1</v>
      </c>
      <c r="CM134" s="15" t="str">
        <f t="shared" si="171"/>
        <v>ok</v>
      </c>
      <c r="CN134" s="13"/>
      <c r="CO134" s="13" t="s">
        <v>78</v>
      </c>
      <c r="CP134" s="14" t="s">
        <v>78</v>
      </c>
      <c r="CQ134" s="15" t="b">
        <f t="shared" si="163"/>
        <v>1</v>
      </c>
      <c r="CR134" s="15" t="str">
        <f t="shared" si="164"/>
        <v>ok</v>
      </c>
      <c r="CS134" s="13"/>
      <c r="CT134" s="13" t="b">
        <f t="shared" si="172"/>
        <v>0</v>
      </c>
      <c r="CU134" s="13"/>
      <c r="CV134" s="12" t="b">
        <f t="shared" si="173"/>
        <v>0</v>
      </c>
      <c r="CW134" s="12"/>
      <c r="CX134" s="12"/>
      <c r="CY134" s="24"/>
      <c r="CZ134" s="419">
        <v>0</v>
      </c>
      <c r="DA134" s="24">
        <f t="shared" ref="DA134:DA197" si="175">BF134*1.455/1000</f>
        <v>10830.07425</v>
      </c>
    </row>
    <row r="135" spans="1:105" ht="15" x14ac:dyDescent="0.25">
      <c r="A135" s="60"/>
      <c r="B135" s="10" t="s">
        <v>1828</v>
      </c>
      <c r="C135" s="71" t="s">
        <v>1829</v>
      </c>
      <c r="D135" s="48" t="s">
        <v>1830</v>
      </c>
      <c r="E135" s="10" t="s">
        <v>1831</v>
      </c>
      <c r="F135" s="249" t="s">
        <v>1832</v>
      </c>
      <c r="G135" s="72" t="s">
        <v>1833</v>
      </c>
      <c r="H135" s="72" t="s">
        <v>1834</v>
      </c>
      <c r="I135" s="72">
        <v>25831</v>
      </c>
      <c r="J135" s="72" t="s">
        <v>1835</v>
      </c>
      <c r="K135" s="72" t="s">
        <v>1836</v>
      </c>
      <c r="L135" s="377">
        <v>202</v>
      </c>
      <c r="M135" s="72" t="s">
        <v>1837</v>
      </c>
      <c r="N135" s="48" t="s">
        <v>1838</v>
      </c>
      <c r="O135" s="13" t="s">
        <v>105</v>
      </c>
      <c r="P135" s="14" t="s">
        <v>105</v>
      </c>
      <c r="Q135" s="15" t="b">
        <f t="shared" si="155"/>
        <v>1</v>
      </c>
      <c r="R135" s="16" t="str">
        <f t="shared" si="156"/>
        <v>ok</v>
      </c>
      <c r="S135" s="13"/>
      <c r="T135" s="13"/>
      <c r="U135" s="17"/>
      <c r="V135" s="18">
        <f t="shared" si="157"/>
        <v>0</v>
      </c>
      <c r="W135" s="19" t="b">
        <f t="shared" si="158"/>
        <v>1</v>
      </c>
      <c r="X135" s="15" t="str">
        <f t="shared" si="165"/>
        <v>ok</v>
      </c>
      <c r="Y135" s="13"/>
      <c r="Z135" s="13"/>
      <c r="AA135" s="17"/>
      <c r="AB135" s="18">
        <f t="shared" si="159"/>
        <v>0</v>
      </c>
      <c r="AC135" s="19" t="b">
        <f t="shared" si="160"/>
        <v>1</v>
      </c>
      <c r="AD135" s="19" t="str">
        <f t="shared" si="161"/>
        <v>ok</v>
      </c>
      <c r="AE135" s="55"/>
      <c r="AF135" s="13">
        <v>38170326</v>
      </c>
      <c r="AG135" s="17">
        <v>39077943</v>
      </c>
      <c r="AH135" s="18">
        <f t="shared" si="142"/>
        <v>-2.3225813088472953E-2</v>
      </c>
      <c r="AI135" s="15" t="b">
        <f t="shared" si="143"/>
        <v>1</v>
      </c>
      <c r="AJ135" s="15" t="str">
        <f t="shared" si="137"/>
        <v>ok</v>
      </c>
      <c r="AK135" s="13"/>
      <c r="AL135" s="13">
        <v>57315340</v>
      </c>
      <c r="AM135" s="17">
        <v>54368234</v>
      </c>
      <c r="AN135" s="18">
        <f t="shared" si="144"/>
        <v>5.4206395594898302E-2</v>
      </c>
      <c r="AO135" s="15" t="b">
        <f t="shared" si="145"/>
        <v>1</v>
      </c>
      <c r="AP135" s="15" t="b">
        <f t="shared" si="146"/>
        <v>1</v>
      </c>
      <c r="AQ135" s="15" t="str">
        <f t="shared" si="162"/>
        <v>ok</v>
      </c>
      <c r="AR135" s="13"/>
      <c r="AS135" s="20">
        <v>6176772</v>
      </c>
      <c r="AT135" s="20">
        <v>4408809</v>
      </c>
      <c r="AU135" s="20" t="s">
        <v>3734</v>
      </c>
      <c r="AV135" s="241">
        <v>3.2371500000000002</v>
      </c>
      <c r="AW135" s="20">
        <v>18022283</v>
      </c>
      <c r="AX135" s="20">
        <v>31358849</v>
      </c>
      <c r="AY135" s="243">
        <v>75486831</v>
      </c>
      <c r="AZ135" s="243">
        <v>482275316</v>
      </c>
      <c r="BA135" s="18">
        <v>28861410</v>
      </c>
      <c r="BB135" s="18">
        <v>687306435</v>
      </c>
      <c r="BC135" s="273">
        <v>494370</v>
      </c>
      <c r="BD135" s="273">
        <v>51624810</v>
      </c>
      <c r="BE135" s="273">
        <f t="shared" si="138"/>
        <v>103249620</v>
      </c>
      <c r="BF135" s="273">
        <f t="shared" si="136"/>
        <v>69647093</v>
      </c>
      <c r="BG135" s="273">
        <f t="shared" si="174"/>
        <v>121271903</v>
      </c>
      <c r="BH135" s="13"/>
      <c r="BI135" s="13" t="s">
        <v>71</v>
      </c>
      <c r="BJ135" s="14" t="s">
        <v>71</v>
      </c>
      <c r="BK135" s="15" t="b">
        <f t="shared" si="147"/>
        <v>1</v>
      </c>
      <c r="BL135" s="15" t="str">
        <f t="shared" si="148"/>
        <v>ok</v>
      </c>
      <c r="BM135" s="21"/>
      <c r="BN135" s="13" t="s">
        <v>324</v>
      </c>
      <c r="BO135" s="14"/>
      <c r="BP135" s="22" t="b">
        <f t="shared" si="166"/>
        <v>0</v>
      </c>
      <c r="BQ135" s="22" t="str">
        <f t="shared" si="167"/>
        <v/>
      </c>
      <c r="BR135" s="13"/>
      <c r="BS135" s="13" t="s">
        <v>83</v>
      </c>
      <c r="BT135" s="14" t="s">
        <v>83</v>
      </c>
      <c r="BU135" s="15" t="b">
        <f t="shared" si="149"/>
        <v>1</v>
      </c>
      <c r="BV135" s="15" t="str">
        <f t="shared" si="150"/>
        <v>ok</v>
      </c>
      <c r="BW135" s="13"/>
      <c r="BX135" s="43" t="s">
        <v>68</v>
      </c>
      <c r="BY135" s="14" t="s">
        <v>68</v>
      </c>
      <c r="BZ135" s="15" t="b">
        <f t="shared" si="151"/>
        <v>1</v>
      </c>
      <c r="CA135" s="15" t="str">
        <f t="shared" si="152"/>
        <v>ok</v>
      </c>
      <c r="CB135" s="414"/>
      <c r="CC135" s="13" t="s">
        <v>67</v>
      </c>
      <c r="CD135" s="14" t="s">
        <v>67</v>
      </c>
      <c r="CE135" s="15" t="b">
        <f t="shared" si="153"/>
        <v>1</v>
      </c>
      <c r="CF135" s="15" t="str">
        <f t="shared" si="154"/>
        <v>ok</v>
      </c>
      <c r="CG135" s="13"/>
      <c r="CH135" s="13"/>
      <c r="CI135" s="14"/>
      <c r="CJ135" s="19">
        <f t="shared" si="168"/>
        <v>0</v>
      </c>
      <c r="CK135" s="15" t="b">
        <f t="shared" si="169"/>
        <v>1</v>
      </c>
      <c r="CL135" s="15" t="b">
        <f t="shared" si="170"/>
        <v>1</v>
      </c>
      <c r="CM135" s="15" t="str">
        <f t="shared" si="171"/>
        <v>ok</v>
      </c>
      <c r="CN135" s="13"/>
      <c r="CO135" s="13" t="s">
        <v>78</v>
      </c>
      <c r="CP135" s="14" t="s">
        <v>78</v>
      </c>
      <c r="CQ135" s="15" t="b">
        <f t="shared" si="163"/>
        <v>1</v>
      </c>
      <c r="CR135" s="15" t="str">
        <f t="shared" si="164"/>
        <v>ok</v>
      </c>
      <c r="CS135" s="13"/>
      <c r="CT135" s="13" t="b">
        <f t="shared" si="172"/>
        <v>0</v>
      </c>
      <c r="CU135" s="13"/>
      <c r="CV135" s="12" t="b">
        <f t="shared" si="173"/>
        <v>0</v>
      </c>
      <c r="CW135" s="12"/>
      <c r="CX135" s="7"/>
      <c r="CY135" s="24"/>
      <c r="CZ135" s="419">
        <v>0</v>
      </c>
      <c r="DA135" s="24">
        <f t="shared" si="175"/>
        <v>101336.520315</v>
      </c>
    </row>
    <row r="136" spans="1:105" ht="15" x14ac:dyDescent="0.25">
      <c r="A136" s="24"/>
      <c r="B136" s="10" t="s">
        <v>1839</v>
      </c>
      <c r="C136" s="10" t="s">
        <v>1840</v>
      </c>
      <c r="D136" s="48" t="s">
        <v>1841</v>
      </c>
      <c r="E136" s="10" t="s">
        <v>1842</v>
      </c>
      <c r="F136" s="11" t="s">
        <v>1843</v>
      </c>
      <c r="G136" s="10"/>
      <c r="H136" s="10"/>
      <c r="I136" s="10"/>
      <c r="J136" s="10"/>
      <c r="K136" s="10"/>
      <c r="L136" s="28"/>
      <c r="M136" s="10"/>
      <c r="N136" s="48"/>
      <c r="O136" s="13" t="s">
        <v>105</v>
      </c>
      <c r="P136" s="14" t="s">
        <v>105</v>
      </c>
      <c r="Q136" s="15" t="b">
        <f t="shared" si="155"/>
        <v>1</v>
      </c>
      <c r="R136" s="16" t="str">
        <f t="shared" si="156"/>
        <v>ok</v>
      </c>
      <c r="S136" s="13"/>
      <c r="T136" s="13"/>
      <c r="U136" s="17"/>
      <c r="V136" s="18">
        <f t="shared" si="157"/>
        <v>0</v>
      </c>
      <c r="W136" s="19" t="b">
        <f t="shared" si="158"/>
        <v>1</v>
      </c>
      <c r="X136" s="15" t="str">
        <f t="shared" si="165"/>
        <v>ok</v>
      </c>
      <c r="Y136" s="13"/>
      <c r="Z136" s="13"/>
      <c r="AA136" s="17"/>
      <c r="AB136" s="18">
        <f t="shared" si="159"/>
        <v>0</v>
      </c>
      <c r="AC136" s="19" t="b">
        <f t="shared" si="160"/>
        <v>1</v>
      </c>
      <c r="AD136" s="19" t="str">
        <f t="shared" si="161"/>
        <v>ok</v>
      </c>
      <c r="AE136" s="55"/>
      <c r="AF136" s="13">
        <v>2526442</v>
      </c>
      <c r="AG136" s="17">
        <v>3639618</v>
      </c>
      <c r="AH136" s="18">
        <f t="shared" si="142"/>
        <v>-0.30584967982903699</v>
      </c>
      <c r="AI136" s="15" t="b">
        <f t="shared" si="143"/>
        <v>0</v>
      </c>
      <c r="AJ136" s="15" t="str">
        <f t="shared" si="137"/>
        <v/>
      </c>
      <c r="AK136" s="13"/>
      <c r="AL136" s="13">
        <v>5264474</v>
      </c>
      <c r="AM136" s="17">
        <v>5004827</v>
      </c>
      <c r="AN136" s="18">
        <f t="shared" si="144"/>
        <v>5.1879315708614905E-2</v>
      </c>
      <c r="AO136" s="15" t="b">
        <f t="shared" si="145"/>
        <v>1</v>
      </c>
      <c r="AP136" s="15" t="b">
        <f t="shared" si="146"/>
        <v>1</v>
      </c>
      <c r="AQ136" s="15" t="str">
        <f t="shared" si="162"/>
        <v>ok</v>
      </c>
      <c r="AR136" s="13"/>
      <c r="AS136" s="20">
        <v>4672575</v>
      </c>
      <c r="AT136" s="20">
        <v>8923285</v>
      </c>
      <c r="AU136" s="20" t="s">
        <v>3735</v>
      </c>
      <c r="AV136" s="241">
        <v>4.4886900000000001</v>
      </c>
      <c r="AW136" s="20">
        <v>337187</v>
      </c>
      <c r="AX136" s="20">
        <v>6900903</v>
      </c>
      <c r="AZ136" s="243" t="s">
        <v>3565</v>
      </c>
      <c r="BA136" s="18">
        <v>5048742</v>
      </c>
      <c r="BB136" s="18">
        <v>4808232</v>
      </c>
      <c r="BC136" s="273">
        <v>6411</v>
      </c>
      <c r="BD136" s="273"/>
      <c r="BE136" s="273">
        <f t="shared" si="138"/>
        <v>0</v>
      </c>
      <c r="BF136" s="273">
        <f t="shared" si="136"/>
        <v>337187</v>
      </c>
      <c r="BG136" s="273">
        <f t="shared" si="174"/>
        <v>337187</v>
      </c>
      <c r="BH136" s="13"/>
      <c r="BI136" s="13" t="s">
        <v>215</v>
      </c>
      <c r="BJ136" s="14" t="s">
        <v>215</v>
      </c>
      <c r="BK136" s="15" t="b">
        <f t="shared" si="147"/>
        <v>1</v>
      </c>
      <c r="BL136" s="15" t="str">
        <f t="shared" si="148"/>
        <v>ok</v>
      </c>
      <c r="BM136" s="21"/>
      <c r="BN136" s="13" t="s">
        <v>325</v>
      </c>
      <c r="BO136" s="14" t="s">
        <v>326</v>
      </c>
      <c r="BP136" s="22" t="b">
        <f t="shared" si="166"/>
        <v>0</v>
      </c>
      <c r="BQ136" s="22" t="str">
        <f t="shared" si="167"/>
        <v/>
      </c>
      <c r="BR136" s="13"/>
      <c r="BS136" s="13" t="s">
        <v>83</v>
      </c>
      <c r="BT136" s="14" t="s">
        <v>83</v>
      </c>
      <c r="BU136" s="15" t="b">
        <f t="shared" si="149"/>
        <v>1</v>
      </c>
      <c r="BV136" s="15" t="str">
        <f t="shared" si="150"/>
        <v>ok</v>
      </c>
      <c r="BW136" s="13"/>
      <c r="BX136" s="43" t="s">
        <v>67</v>
      </c>
      <c r="BY136" s="14" t="s">
        <v>67</v>
      </c>
      <c r="BZ136" s="15" t="b">
        <f t="shared" si="151"/>
        <v>1</v>
      </c>
      <c r="CA136" s="70" t="str">
        <f t="shared" si="152"/>
        <v>ok</v>
      </c>
      <c r="CB136" s="34"/>
      <c r="CC136" s="43" t="s">
        <v>67</v>
      </c>
      <c r="CD136" s="14" t="s">
        <v>67</v>
      </c>
      <c r="CE136" s="15" t="b">
        <f t="shared" si="153"/>
        <v>1</v>
      </c>
      <c r="CF136" s="15" t="str">
        <f t="shared" si="154"/>
        <v>ok</v>
      </c>
      <c r="CG136" s="13"/>
      <c r="CH136" s="13"/>
      <c r="CI136" s="14"/>
      <c r="CJ136" s="19">
        <f t="shared" si="168"/>
        <v>0</v>
      </c>
      <c r="CK136" s="15" t="b">
        <f t="shared" si="169"/>
        <v>1</v>
      </c>
      <c r="CL136" s="15" t="b">
        <f t="shared" si="170"/>
        <v>1</v>
      </c>
      <c r="CM136" s="15" t="str">
        <f t="shared" si="171"/>
        <v>ok</v>
      </c>
      <c r="CN136" s="13"/>
      <c r="CO136" s="13" t="s">
        <v>78</v>
      </c>
      <c r="CP136" s="14" t="s">
        <v>78</v>
      </c>
      <c r="CQ136" s="15" t="b">
        <f t="shared" si="163"/>
        <v>1</v>
      </c>
      <c r="CR136" s="15" t="str">
        <f t="shared" si="164"/>
        <v>ok</v>
      </c>
      <c r="CS136" s="13"/>
      <c r="CT136" s="13" t="b">
        <f t="shared" si="172"/>
        <v>0</v>
      </c>
      <c r="CU136" s="13"/>
      <c r="CV136" s="12" t="b">
        <f t="shared" si="173"/>
        <v>0</v>
      </c>
      <c r="CW136" s="12"/>
      <c r="CX136" s="12"/>
      <c r="CY136" s="24"/>
      <c r="CZ136" s="419">
        <v>0</v>
      </c>
      <c r="DA136" s="24">
        <f t="shared" si="175"/>
        <v>490.60708500000004</v>
      </c>
    </row>
    <row r="137" spans="1:105" ht="25.5" x14ac:dyDescent="0.25">
      <c r="A137" s="24"/>
      <c r="B137" s="10" t="s">
        <v>1844</v>
      </c>
      <c r="C137" s="36" t="s">
        <v>1845</v>
      </c>
      <c r="D137" s="48" t="s">
        <v>1846</v>
      </c>
      <c r="E137" s="10">
        <v>15581</v>
      </c>
      <c r="F137" s="11" t="s">
        <v>1847</v>
      </c>
      <c r="G137" s="10" t="s">
        <v>1848</v>
      </c>
      <c r="H137" s="10">
        <v>48</v>
      </c>
      <c r="I137" s="10" t="s">
        <v>1849</v>
      </c>
      <c r="J137" s="10" t="s">
        <v>1850</v>
      </c>
      <c r="K137" s="10"/>
      <c r="L137" s="28"/>
      <c r="M137" s="32"/>
      <c r="N137" s="48"/>
      <c r="O137" s="13" t="s">
        <v>105</v>
      </c>
      <c r="P137" s="14" t="s">
        <v>105</v>
      </c>
      <c r="Q137" s="15" t="b">
        <f t="shared" si="155"/>
        <v>1</v>
      </c>
      <c r="R137" s="16" t="str">
        <f t="shared" si="156"/>
        <v>ok</v>
      </c>
      <c r="S137" s="13"/>
      <c r="T137" s="13"/>
      <c r="U137" s="17"/>
      <c r="V137" s="18">
        <f t="shared" si="157"/>
        <v>0</v>
      </c>
      <c r="W137" s="19" t="b">
        <f t="shared" si="158"/>
        <v>1</v>
      </c>
      <c r="X137" s="15" t="str">
        <f t="shared" si="165"/>
        <v>ok</v>
      </c>
      <c r="Y137" s="13"/>
      <c r="Z137" s="13"/>
      <c r="AA137" s="17"/>
      <c r="AB137" s="18">
        <f t="shared" si="159"/>
        <v>0</v>
      </c>
      <c r="AC137" s="19" t="b">
        <f t="shared" si="160"/>
        <v>1</v>
      </c>
      <c r="AD137" s="19" t="str">
        <f t="shared" si="161"/>
        <v>ok</v>
      </c>
      <c r="AE137" s="55"/>
      <c r="AF137" s="13">
        <v>1435907</v>
      </c>
      <c r="AG137" s="17">
        <v>1109662</v>
      </c>
      <c r="AH137" s="18">
        <f t="shared" si="142"/>
        <v>0.29400393993846774</v>
      </c>
      <c r="AI137" s="15" t="b">
        <f t="shared" si="143"/>
        <v>0</v>
      </c>
      <c r="AJ137" s="15" t="str">
        <f t="shared" si="137"/>
        <v/>
      </c>
      <c r="AK137" s="13"/>
      <c r="AL137" s="13">
        <v>1575142</v>
      </c>
      <c r="AM137" s="17">
        <v>2150000</v>
      </c>
      <c r="AN137" s="18">
        <f t="shared" si="144"/>
        <v>-0.26737581395348836</v>
      </c>
      <c r="AO137" s="15" t="b">
        <f t="shared" si="145"/>
        <v>0</v>
      </c>
      <c r="AP137" s="15" t="b">
        <f t="shared" si="146"/>
        <v>1</v>
      </c>
      <c r="AQ137" s="15" t="str">
        <f t="shared" si="162"/>
        <v/>
      </c>
      <c r="AR137" s="13"/>
      <c r="AS137" s="20">
        <v>9202781</v>
      </c>
      <c r="AT137" s="20">
        <v>6357541</v>
      </c>
      <c r="AU137" s="20" t="s">
        <v>3736</v>
      </c>
      <c r="AV137" s="241">
        <v>8.3420299999999994</v>
      </c>
      <c r="AW137" s="20">
        <v>8061829</v>
      </c>
      <c r="AX137" s="20">
        <v>8471064</v>
      </c>
      <c r="AZ137" s="243" t="s">
        <v>3565</v>
      </c>
      <c r="BA137" s="18">
        <v>6012653</v>
      </c>
      <c r="BB137" s="18">
        <v>7222566</v>
      </c>
      <c r="BC137" s="273" t="s">
        <v>3737</v>
      </c>
      <c r="BD137" s="273"/>
      <c r="BE137" s="273">
        <f t="shared" si="138"/>
        <v>0</v>
      </c>
      <c r="BF137" s="273">
        <f t="shared" si="136"/>
        <v>8061829</v>
      </c>
      <c r="BG137" s="273">
        <f t="shared" si="174"/>
        <v>8061829</v>
      </c>
      <c r="BH137" s="13"/>
      <c r="BI137" s="13" t="s">
        <v>215</v>
      </c>
      <c r="BJ137" s="14" t="s">
        <v>215</v>
      </c>
      <c r="BK137" s="15" t="b">
        <f t="shared" si="147"/>
        <v>1</v>
      </c>
      <c r="BL137" s="15" t="str">
        <f t="shared" si="148"/>
        <v>ok</v>
      </c>
      <c r="BM137" s="21"/>
      <c r="BN137" s="13" t="s">
        <v>327</v>
      </c>
      <c r="BO137" s="26" t="s">
        <v>328</v>
      </c>
      <c r="BP137" s="22" t="b">
        <f t="shared" si="166"/>
        <v>0</v>
      </c>
      <c r="BQ137" s="22" t="str">
        <f t="shared" si="167"/>
        <v/>
      </c>
      <c r="BR137" s="13"/>
      <c r="BS137" s="13" t="s">
        <v>83</v>
      </c>
      <c r="BT137" s="14" t="s">
        <v>83</v>
      </c>
      <c r="BU137" s="15" t="b">
        <f t="shared" si="149"/>
        <v>1</v>
      </c>
      <c r="BV137" s="15" t="str">
        <f t="shared" si="150"/>
        <v>ok</v>
      </c>
      <c r="BW137" s="13"/>
      <c r="BX137" s="43" t="s">
        <v>67</v>
      </c>
      <c r="BY137" s="14" t="s">
        <v>67</v>
      </c>
      <c r="BZ137" s="15" t="b">
        <f t="shared" si="151"/>
        <v>1</v>
      </c>
      <c r="CA137" s="70" t="str">
        <f t="shared" si="152"/>
        <v>ok</v>
      </c>
      <c r="CB137" s="34"/>
      <c r="CC137" s="43" t="s">
        <v>67</v>
      </c>
      <c r="CD137" s="14" t="s">
        <v>67</v>
      </c>
      <c r="CE137" s="15" t="b">
        <f t="shared" si="153"/>
        <v>1</v>
      </c>
      <c r="CF137" s="15" t="str">
        <f t="shared" si="154"/>
        <v>ok</v>
      </c>
      <c r="CG137" s="13"/>
      <c r="CH137" s="13"/>
      <c r="CI137" s="14"/>
      <c r="CJ137" s="19">
        <f t="shared" si="168"/>
        <v>0</v>
      </c>
      <c r="CK137" s="15" t="b">
        <f t="shared" si="169"/>
        <v>1</v>
      </c>
      <c r="CL137" s="15" t="b">
        <f t="shared" si="170"/>
        <v>1</v>
      </c>
      <c r="CM137" s="15" t="str">
        <f t="shared" si="171"/>
        <v>ok</v>
      </c>
      <c r="CN137" s="13"/>
      <c r="CO137" s="13" t="s">
        <v>78</v>
      </c>
      <c r="CP137" s="14" t="s">
        <v>78</v>
      </c>
      <c r="CQ137" s="15" t="b">
        <f t="shared" si="163"/>
        <v>1</v>
      </c>
      <c r="CR137" s="15" t="str">
        <f t="shared" si="164"/>
        <v>ok</v>
      </c>
      <c r="CS137" s="13"/>
      <c r="CT137" s="13" t="b">
        <f t="shared" si="172"/>
        <v>0</v>
      </c>
      <c r="CU137" s="13"/>
      <c r="CV137" s="12" t="b">
        <f t="shared" si="173"/>
        <v>0</v>
      </c>
      <c r="CW137" s="12"/>
      <c r="CX137" s="7"/>
      <c r="CY137" s="24"/>
      <c r="CZ137" s="419">
        <v>0</v>
      </c>
      <c r="DA137" s="24">
        <f t="shared" si="175"/>
        <v>11729.961195</v>
      </c>
    </row>
    <row r="138" spans="1:105" ht="15" x14ac:dyDescent="0.25">
      <c r="A138" s="60"/>
      <c r="B138" s="10" t="s">
        <v>1851</v>
      </c>
      <c r="C138" s="10" t="s">
        <v>1852</v>
      </c>
      <c r="D138" s="48" t="s">
        <v>1853</v>
      </c>
      <c r="E138" s="10" t="s">
        <v>1854</v>
      </c>
      <c r="F138" s="249" t="s">
        <v>1855</v>
      </c>
      <c r="G138" s="72" t="s">
        <v>1856</v>
      </c>
      <c r="H138" s="72" t="s">
        <v>1857</v>
      </c>
      <c r="I138" s="72">
        <v>96295</v>
      </c>
      <c r="J138" s="72" t="s">
        <v>1858</v>
      </c>
      <c r="K138" s="72" t="s">
        <v>1859</v>
      </c>
      <c r="L138" s="377">
        <v>35</v>
      </c>
      <c r="M138" s="72" t="s">
        <v>1860</v>
      </c>
      <c r="N138" s="48" t="s">
        <v>1861</v>
      </c>
      <c r="O138" s="13" t="s">
        <v>105</v>
      </c>
      <c r="P138" s="14" t="s">
        <v>105</v>
      </c>
      <c r="Q138" s="15" t="b">
        <f t="shared" si="155"/>
        <v>1</v>
      </c>
      <c r="R138" s="16" t="str">
        <f t="shared" si="156"/>
        <v>ok</v>
      </c>
      <c r="S138" s="13"/>
      <c r="T138" s="13"/>
      <c r="U138" s="17"/>
      <c r="V138" s="18">
        <f t="shared" si="157"/>
        <v>0</v>
      </c>
      <c r="W138" s="19" t="b">
        <f t="shared" si="158"/>
        <v>1</v>
      </c>
      <c r="X138" s="15" t="str">
        <f t="shared" si="165"/>
        <v>ok</v>
      </c>
      <c r="Y138" s="13"/>
      <c r="Z138" s="13"/>
      <c r="AA138" s="17"/>
      <c r="AB138" s="18">
        <f t="shared" si="159"/>
        <v>0</v>
      </c>
      <c r="AC138" s="19" t="b">
        <f t="shared" si="160"/>
        <v>1</v>
      </c>
      <c r="AD138" s="19" t="str">
        <f t="shared" si="161"/>
        <v>ok</v>
      </c>
      <c r="AE138" s="55"/>
      <c r="AF138" s="13">
        <v>589071</v>
      </c>
      <c r="AG138" s="17">
        <v>416951</v>
      </c>
      <c r="AH138" s="18">
        <f t="shared" si="142"/>
        <v>0.41280630098021109</v>
      </c>
      <c r="AI138" s="15" t="b">
        <f t="shared" si="143"/>
        <v>0</v>
      </c>
      <c r="AJ138" s="15" t="str">
        <f t="shared" si="137"/>
        <v/>
      </c>
      <c r="AK138" s="20"/>
      <c r="AL138" s="13">
        <v>1777091</v>
      </c>
      <c r="AM138" s="17">
        <v>833903</v>
      </c>
      <c r="AN138" s="18">
        <f t="shared" si="144"/>
        <v>1.1310524125707666</v>
      </c>
      <c r="AO138" s="15" t="b">
        <f t="shared" si="145"/>
        <v>0</v>
      </c>
      <c r="AP138" s="15" t="b">
        <f t="shared" si="146"/>
        <v>1</v>
      </c>
      <c r="AQ138" s="15" t="str">
        <f t="shared" si="162"/>
        <v/>
      </c>
      <c r="AR138" s="20"/>
      <c r="AS138" s="20">
        <v>627107</v>
      </c>
      <c r="AT138" s="20">
        <v>611273</v>
      </c>
      <c r="AU138" s="20" t="s">
        <v>3738</v>
      </c>
      <c r="AV138" s="241">
        <v>6.2942600000000004</v>
      </c>
      <c r="AW138" s="20">
        <v>643935</v>
      </c>
      <c r="AX138" s="20">
        <v>863099</v>
      </c>
      <c r="AZ138" s="243" t="s">
        <v>3565</v>
      </c>
      <c r="BA138" s="18">
        <v>56700</v>
      </c>
      <c r="BB138" s="18">
        <v>65046</v>
      </c>
      <c r="BC138" s="273">
        <v>635</v>
      </c>
      <c r="BD138" s="273"/>
      <c r="BE138" s="273">
        <f t="shared" si="138"/>
        <v>0</v>
      </c>
      <c r="BF138" s="273">
        <f t="shared" ref="BF138:BF163" si="176">ROUND((AW138+BD138),0)</f>
        <v>643935</v>
      </c>
      <c r="BG138" s="273">
        <f t="shared" si="174"/>
        <v>643935</v>
      </c>
      <c r="BH138" s="13"/>
      <c r="BI138" s="13" t="s">
        <v>215</v>
      </c>
      <c r="BJ138" s="14" t="s">
        <v>215</v>
      </c>
      <c r="BK138" s="15" t="b">
        <f t="shared" si="147"/>
        <v>1</v>
      </c>
      <c r="BL138" s="15" t="str">
        <f t="shared" si="148"/>
        <v>ok</v>
      </c>
      <c r="BM138" s="21"/>
      <c r="BN138" s="13" t="s">
        <v>329</v>
      </c>
      <c r="BO138" s="26" t="s">
        <v>330</v>
      </c>
      <c r="BP138" s="22" t="b">
        <f t="shared" si="166"/>
        <v>0</v>
      </c>
      <c r="BQ138" s="22" t="str">
        <f t="shared" si="167"/>
        <v/>
      </c>
      <c r="BR138" s="13" t="s">
        <v>212</v>
      </c>
      <c r="BS138" s="13" t="s">
        <v>83</v>
      </c>
      <c r="BT138" s="14" t="s">
        <v>83</v>
      </c>
      <c r="BU138" s="15" t="b">
        <f t="shared" si="149"/>
        <v>1</v>
      </c>
      <c r="BV138" s="15" t="str">
        <f t="shared" si="150"/>
        <v>ok</v>
      </c>
      <c r="BW138" s="13"/>
      <c r="BX138" s="43" t="s">
        <v>67</v>
      </c>
      <c r="BY138" s="14" t="s">
        <v>67</v>
      </c>
      <c r="BZ138" s="15" t="b">
        <f t="shared" si="151"/>
        <v>1</v>
      </c>
      <c r="CA138" s="70" t="str">
        <f t="shared" si="152"/>
        <v>ok</v>
      </c>
      <c r="CB138" s="34"/>
      <c r="CC138" s="43" t="s">
        <v>67</v>
      </c>
      <c r="CD138" s="14" t="s">
        <v>67</v>
      </c>
      <c r="CE138" s="15" t="b">
        <f t="shared" si="153"/>
        <v>1</v>
      </c>
      <c r="CF138" s="15" t="str">
        <f t="shared" si="154"/>
        <v>ok</v>
      </c>
      <c r="CG138" s="13"/>
      <c r="CH138" s="13"/>
      <c r="CI138" s="14"/>
      <c r="CJ138" s="19">
        <f t="shared" si="168"/>
        <v>0</v>
      </c>
      <c r="CK138" s="15" t="b">
        <f t="shared" si="169"/>
        <v>1</v>
      </c>
      <c r="CL138" s="15" t="b">
        <f t="shared" si="170"/>
        <v>1</v>
      </c>
      <c r="CM138" s="15" t="str">
        <f t="shared" si="171"/>
        <v>ok</v>
      </c>
      <c r="CN138" s="13"/>
      <c r="CO138" s="13" t="s">
        <v>78</v>
      </c>
      <c r="CP138" s="14" t="s">
        <v>78</v>
      </c>
      <c r="CQ138" s="15" t="b">
        <f t="shared" si="163"/>
        <v>1</v>
      </c>
      <c r="CR138" s="15" t="str">
        <f t="shared" si="164"/>
        <v>ok</v>
      </c>
      <c r="CS138" s="13"/>
      <c r="CT138" s="13" t="b">
        <f t="shared" si="172"/>
        <v>0</v>
      </c>
      <c r="CU138" s="13"/>
      <c r="CV138" s="12" t="b">
        <f t="shared" si="173"/>
        <v>0</v>
      </c>
      <c r="CW138" s="12"/>
      <c r="CX138" s="12"/>
      <c r="CY138" s="24"/>
      <c r="CZ138" s="419">
        <v>0</v>
      </c>
      <c r="DA138" s="24">
        <f t="shared" si="175"/>
        <v>936.92542500000002</v>
      </c>
    </row>
    <row r="139" spans="1:105" ht="15" x14ac:dyDescent="0.25">
      <c r="A139" s="60"/>
      <c r="B139" s="10" t="s">
        <v>1862</v>
      </c>
      <c r="C139" s="10" t="s">
        <v>1863</v>
      </c>
      <c r="D139" s="48" t="s">
        <v>1864</v>
      </c>
      <c r="E139" s="36" t="s">
        <v>1865</v>
      </c>
      <c r="F139" s="249" t="s">
        <v>1866</v>
      </c>
      <c r="G139" s="72" t="s">
        <v>1867</v>
      </c>
      <c r="H139" s="72" t="s">
        <v>1868</v>
      </c>
      <c r="I139" s="72">
        <v>22321</v>
      </c>
      <c r="J139" s="382" t="s">
        <v>1869</v>
      </c>
      <c r="K139" s="383" t="s">
        <v>1870</v>
      </c>
      <c r="L139" s="377">
        <v>92</v>
      </c>
      <c r="M139" s="72" t="s">
        <v>1871</v>
      </c>
      <c r="N139" s="48" t="s">
        <v>1872</v>
      </c>
      <c r="O139" s="13" t="s">
        <v>105</v>
      </c>
      <c r="P139" s="14" t="s">
        <v>105</v>
      </c>
      <c r="Q139" s="15" t="b">
        <f t="shared" si="155"/>
        <v>1</v>
      </c>
      <c r="R139" s="16" t="str">
        <f t="shared" si="156"/>
        <v>ok</v>
      </c>
      <c r="S139" s="13"/>
      <c r="T139" s="13"/>
      <c r="U139" s="17"/>
      <c r="V139" s="18">
        <f t="shared" si="157"/>
        <v>0</v>
      </c>
      <c r="W139" s="19" t="b">
        <f t="shared" si="158"/>
        <v>1</v>
      </c>
      <c r="X139" s="15" t="str">
        <f t="shared" si="165"/>
        <v>ok</v>
      </c>
      <c r="Y139" s="13"/>
      <c r="Z139" s="13"/>
      <c r="AA139" s="17"/>
      <c r="AB139" s="18">
        <f t="shared" si="159"/>
        <v>0</v>
      </c>
      <c r="AC139" s="19" t="b">
        <f t="shared" si="160"/>
        <v>1</v>
      </c>
      <c r="AD139" s="19" t="str">
        <f t="shared" si="161"/>
        <v>ok</v>
      </c>
      <c r="AE139" s="55"/>
      <c r="AF139" s="13">
        <v>1753684</v>
      </c>
      <c r="AG139" s="17">
        <v>1972754</v>
      </c>
      <c r="AH139" s="18">
        <f t="shared" si="142"/>
        <v>-0.11104780423712232</v>
      </c>
      <c r="AI139" s="15" t="b">
        <f t="shared" si="143"/>
        <v>0</v>
      </c>
      <c r="AJ139" s="15" t="str">
        <f t="shared" si="137"/>
        <v/>
      </c>
      <c r="AK139" s="29"/>
      <c r="AL139" s="13">
        <v>4274987</v>
      </c>
      <c r="AM139" s="17">
        <v>3262006</v>
      </c>
      <c r="AN139" s="18">
        <f t="shared" si="144"/>
        <v>0.31053928165674743</v>
      </c>
      <c r="AO139" s="15" t="b">
        <f t="shared" si="145"/>
        <v>0</v>
      </c>
      <c r="AP139" s="15" t="b">
        <f t="shared" si="146"/>
        <v>1</v>
      </c>
      <c r="AQ139" s="15" t="str">
        <f t="shared" si="162"/>
        <v/>
      </c>
      <c r="AR139" s="29"/>
      <c r="AS139" s="20">
        <v>4020988</v>
      </c>
      <c r="AT139" s="20">
        <v>2843986</v>
      </c>
      <c r="AU139" s="20" t="s">
        <v>3645</v>
      </c>
      <c r="AV139" s="241">
        <v>1.51363</v>
      </c>
      <c r="AW139" s="20">
        <v>4521786</v>
      </c>
      <c r="AX139" s="20">
        <v>3948312</v>
      </c>
      <c r="AZ139" s="243" t="s">
        <v>3565</v>
      </c>
      <c r="BA139" s="18">
        <v>8295956</v>
      </c>
      <c r="BB139" s="18">
        <v>8968057</v>
      </c>
      <c r="BC139" s="273">
        <v>1216</v>
      </c>
      <c r="BD139" s="273"/>
      <c r="BE139" s="273">
        <f t="shared" si="138"/>
        <v>0</v>
      </c>
      <c r="BF139" s="273">
        <f t="shared" si="176"/>
        <v>4521786</v>
      </c>
      <c r="BG139" s="273">
        <f t="shared" si="174"/>
        <v>4521786</v>
      </c>
      <c r="BH139" s="13"/>
      <c r="BI139" s="13" t="s">
        <v>215</v>
      </c>
      <c r="BJ139" s="14" t="s">
        <v>215</v>
      </c>
      <c r="BK139" s="15" t="b">
        <f t="shared" si="147"/>
        <v>1</v>
      </c>
      <c r="BL139" s="15" t="str">
        <f t="shared" si="148"/>
        <v>ok</v>
      </c>
      <c r="BM139" s="21"/>
      <c r="BN139" s="13" t="s">
        <v>331</v>
      </c>
      <c r="BO139" s="14" t="s">
        <v>332</v>
      </c>
      <c r="BP139" s="22" t="b">
        <f t="shared" si="166"/>
        <v>0</v>
      </c>
      <c r="BQ139" s="22" t="str">
        <f t="shared" si="167"/>
        <v/>
      </c>
      <c r="BR139" s="13" t="s">
        <v>212</v>
      </c>
      <c r="BS139" s="13" t="s">
        <v>83</v>
      </c>
      <c r="BT139" s="14" t="s">
        <v>83</v>
      </c>
      <c r="BU139" s="15" t="b">
        <f t="shared" si="149"/>
        <v>1</v>
      </c>
      <c r="BV139" s="15" t="str">
        <f t="shared" si="150"/>
        <v>ok</v>
      </c>
      <c r="BW139" s="13"/>
      <c r="BX139" s="43" t="s">
        <v>67</v>
      </c>
      <c r="BY139" s="14" t="s">
        <v>67</v>
      </c>
      <c r="BZ139" s="15" t="b">
        <f t="shared" si="151"/>
        <v>1</v>
      </c>
      <c r="CA139" s="70" t="str">
        <f t="shared" si="152"/>
        <v>ok</v>
      </c>
      <c r="CB139" s="34"/>
      <c r="CC139" s="43" t="s">
        <v>67</v>
      </c>
      <c r="CD139" s="14" t="s">
        <v>67</v>
      </c>
      <c r="CE139" s="15" t="b">
        <f t="shared" si="153"/>
        <v>1</v>
      </c>
      <c r="CF139" s="15" t="str">
        <f t="shared" si="154"/>
        <v>ok</v>
      </c>
      <c r="CG139" s="13"/>
      <c r="CH139" s="13"/>
      <c r="CI139" s="14"/>
      <c r="CJ139" s="19">
        <f t="shared" si="168"/>
        <v>0</v>
      </c>
      <c r="CK139" s="15" t="b">
        <f t="shared" si="169"/>
        <v>1</v>
      </c>
      <c r="CL139" s="15" t="b">
        <f t="shared" si="170"/>
        <v>1</v>
      </c>
      <c r="CM139" s="15" t="str">
        <f t="shared" si="171"/>
        <v>ok</v>
      </c>
      <c r="CN139" s="13"/>
      <c r="CO139" s="13" t="s">
        <v>78</v>
      </c>
      <c r="CP139" s="14" t="s">
        <v>78</v>
      </c>
      <c r="CQ139" s="15" t="b">
        <f t="shared" si="163"/>
        <v>1</v>
      </c>
      <c r="CR139" s="15" t="str">
        <f t="shared" si="164"/>
        <v>ok</v>
      </c>
      <c r="CS139" s="13"/>
      <c r="CT139" s="13" t="b">
        <f t="shared" si="172"/>
        <v>0</v>
      </c>
      <c r="CU139" s="13"/>
      <c r="CV139" s="12" t="b">
        <f t="shared" si="173"/>
        <v>0</v>
      </c>
      <c r="CW139" s="12"/>
      <c r="CX139" s="12"/>
      <c r="CY139" s="24"/>
      <c r="CZ139" s="419">
        <v>0</v>
      </c>
      <c r="DA139" s="24">
        <f t="shared" si="175"/>
        <v>6579.1986299999999</v>
      </c>
    </row>
    <row r="140" spans="1:105" ht="36.950000000000003" customHeight="1" x14ac:dyDescent="0.25">
      <c r="A140" s="60"/>
      <c r="B140" s="72" t="s">
        <v>1873</v>
      </c>
      <c r="C140" s="71" t="s">
        <v>1874</v>
      </c>
      <c r="D140" s="48" t="s">
        <v>1875</v>
      </c>
      <c r="E140" s="72" t="s">
        <v>1876</v>
      </c>
      <c r="F140" s="72" t="s">
        <v>1877</v>
      </c>
      <c r="G140" s="72" t="s">
        <v>1878</v>
      </c>
      <c r="H140" s="72" t="s">
        <v>1879</v>
      </c>
      <c r="I140" s="72">
        <v>76658</v>
      </c>
      <c r="J140" s="72" t="s">
        <v>1880</v>
      </c>
      <c r="K140" s="72" t="s">
        <v>1881</v>
      </c>
      <c r="L140" s="384">
        <v>734</v>
      </c>
      <c r="M140" s="72" t="s">
        <v>1882</v>
      </c>
      <c r="N140" s="48" t="s">
        <v>1883</v>
      </c>
      <c r="O140" s="13" t="s">
        <v>105</v>
      </c>
      <c r="P140" s="14" t="s">
        <v>105</v>
      </c>
      <c r="Q140" s="15" t="b">
        <f t="shared" si="155"/>
        <v>1</v>
      </c>
      <c r="R140" s="16" t="str">
        <f t="shared" si="156"/>
        <v>ok</v>
      </c>
      <c r="S140" s="13"/>
      <c r="T140" s="13"/>
      <c r="U140" s="17"/>
      <c r="V140" s="18">
        <f t="shared" si="157"/>
        <v>0</v>
      </c>
      <c r="W140" s="19" t="b">
        <f t="shared" si="158"/>
        <v>1</v>
      </c>
      <c r="X140" s="15" t="str">
        <f t="shared" si="165"/>
        <v>ok</v>
      </c>
      <c r="Y140" s="13"/>
      <c r="Z140" s="13"/>
      <c r="AA140" s="17">
        <v>0</v>
      </c>
      <c r="AB140" s="18">
        <f t="shared" si="159"/>
        <v>0</v>
      </c>
      <c r="AC140" s="19" t="b">
        <f t="shared" si="160"/>
        <v>1</v>
      </c>
      <c r="AD140" s="19" t="str">
        <f t="shared" si="161"/>
        <v>ok</v>
      </c>
      <c r="AE140" s="55"/>
      <c r="AF140" s="13">
        <v>2319761</v>
      </c>
      <c r="AG140" s="17">
        <v>6694600</v>
      </c>
      <c r="AH140" s="18">
        <f t="shared" si="142"/>
        <v>-0.65348773638454871</v>
      </c>
      <c r="AI140" s="15" t="b">
        <f t="shared" si="143"/>
        <v>0</v>
      </c>
      <c r="AJ140" s="15" t="str">
        <f t="shared" si="137"/>
        <v/>
      </c>
      <c r="AK140" s="29"/>
      <c r="AL140" s="13">
        <v>3383695</v>
      </c>
      <c r="AM140" s="17">
        <v>7000000</v>
      </c>
      <c r="AN140" s="18">
        <f t="shared" si="144"/>
        <v>-0.51661500000000005</v>
      </c>
      <c r="AO140" s="15" t="b">
        <f t="shared" si="145"/>
        <v>0</v>
      </c>
      <c r="AP140" s="15" t="b">
        <f t="shared" si="146"/>
        <v>1</v>
      </c>
      <c r="AQ140" s="15" t="str">
        <f t="shared" si="162"/>
        <v/>
      </c>
      <c r="AR140" s="29"/>
      <c r="AS140" s="20">
        <v>6167536</v>
      </c>
      <c r="AT140" s="20">
        <v>4119219</v>
      </c>
      <c r="AU140" s="20" t="s">
        <v>3739</v>
      </c>
      <c r="AV140" s="241">
        <v>7.9716300000000002</v>
      </c>
      <c r="AW140" s="20">
        <v>7950022</v>
      </c>
      <c r="AX140" s="20">
        <v>2252225</v>
      </c>
      <c r="AZ140" s="243" t="s">
        <v>3565</v>
      </c>
      <c r="BA140" s="18">
        <v>8347982</v>
      </c>
      <c r="BB140" s="18">
        <v>5313078</v>
      </c>
      <c r="BC140" s="273">
        <v>4480</v>
      </c>
      <c r="BD140" s="273"/>
      <c r="BE140" s="273">
        <f t="shared" si="138"/>
        <v>0</v>
      </c>
      <c r="BF140" s="273">
        <f t="shared" si="176"/>
        <v>7950022</v>
      </c>
      <c r="BG140" s="273">
        <f t="shared" si="174"/>
        <v>7950022</v>
      </c>
      <c r="BH140" s="13"/>
      <c r="BI140" s="13" t="s">
        <v>215</v>
      </c>
      <c r="BJ140" s="14" t="s">
        <v>215</v>
      </c>
      <c r="BK140" s="15" t="b">
        <f t="shared" si="147"/>
        <v>1</v>
      </c>
      <c r="BL140" s="15" t="str">
        <f t="shared" si="148"/>
        <v>ok</v>
      </c>
      <c r="BM140" s="21"/>
      <c r="BN140" s="13" t="s">
        <v>333</v>
      </c>
      <c r="BO140" s="14" t="s">
        <v>334</v>
      </c>
      <c r="BP140" s="22" t="b">
        <f t="shared" si="166"/>
        <v>0</v>
      </c>
      <c r="BQ140" s="22" t="str">
        <f t="shared" si="167"/>
        <v/>
      </c>
      <c r="BR140" s="13" t="s">
        <v>212</v>
      </c>
      <c r="BS140" s="13" t="s">
        <v>83</v>
      </c>
      <c r="BT140" s="14" t="s">
        <v>83</v>
      </c>
      <c r="BU140" s="15" t="b">
        <f t="shared" si="149"/>
        <v>1</v>
      </c>
      <c r="BV140" s="15" t="str">
        <f t="shared" si="150"/>
        <v>ok</v>
      </c>
      <c r="BW140" s="13"/>
      <c r="BX140" s="43" t="s">
        <v>67</v>
      </c>
      <c r="BY140" s="14" t="s">
        <v>67</v>
      </c>
      <c r="BZ140" s="15" t="b">
        <f t="shared" si="151"/>
        <v>1</v>
      </c>
      <c r="CA140" s="70" t="str">
        <f t="shared" si="152"/>
        <v>ok</v>
      </c>
      <c r="CB140" s="34"/>
      <c r="CC140" s="43" t="s">
        <v>67</v>
      </c>
      <c r="CD140" s="14" t="s">
        <v>67</v>
      </c>
      <c r="CE140" s="15" t="b">
        <f t="shared" si="153"/>
        <v>1</v>
      </c>
      <c r="CF140" s="15" t="str">
        <f t="shared" si="154"/>
        <v>ok</v>
      </c>
      <c r="CG140" s="13"/>
      <c r="CH140" s="13"/>
      <c r="CI140" s="14"/>
      <c r="CJ140" s="19">
        <f t="shared" si="168"/>
        <v>0</v>
      </c>
      <c r="CK140" s="15" t="b">
        <f t="shared" si="169"/>
        <v>1</v>
      </c>
      <c r="CL140" s="15" t="b">
        <f t="shared" si="170"/>
        <v>1</v>
      </c>
      <c r="CM140" s="15" t="str">
        <f t="shared" si="171"/>
        <v>ok</v>
      </c>
      <c r="CN140" s="13"/>
      <c r="CO140" s="13" t="s">
        <v>78</v>
      </c>
      <c r="CP140" s="14" t="s">
        <v>78</v>
      </c>
      <c r="CQ140" s="15" t="b">
        <f t="shared" si="163"/>
        <v>1</v>
      </c>
      <c r="CR140" s="15" t="str">
        <f t="shared" si="164"/>
        <v>ok</v>
      </c>
      <c r="CS140" s="13"/>
      <c r="CT140" s="13" t="b">
        <f t="shared" si="172"/>
        <v>0</v>
      </c>
      <c r="CU140" s="13"/>
      <c r="CV140" s="12" t="b">
        <f t="shared" si="173"/>
        <v>0</v>
      </c>
      <c r="CW140" s="12"/>
      <c r="CX140" s="12"/>
      <c r="CY140" s="24"/>
      <c r="CZ140" s="419">
        <v>0</v>
      </c>
      <c r="DA140" s="24">
        <f t="shared" si="175"/>
        <v>11567.282009999999</v>
      </c>
    </row>
    <row r="141" spans="1:105" ht="15" x14ac:dyDescent="0.25">
      <c r="A141" s="60"/>
      <c r="B141" s="38" t="s">
        <v>1884</v>
      </c>
      <c r="C141" s="71" t="s">
        <v>1885</v>
      </c>
      <c r="D141" s="48" t="s">
        <v>1886</v>
      </c>
      <c r="E141" s="10" t="s">
        <v>1887</v>
      </c>
      <c r="F141" s="72" t="s">
        <v>1888</v>
      </c>
      <c r="G141" s="72" t="s">
        <v>1889</v>
      </c>
      <c r="H141" s="72" t="s">
        <v>1890</v>
      </c>
      <c r="I141" s="251">
        <v>80077</v>
      </c>
      <c r="J141" s="364" t="s">
        <v>1891</v>
      </c>
      <c r="K141" s="364" t="s">
        <v>1892</v>
      </c>
      <c r="L141" s="384">
        <v>59</v>
      </c>
      <c r="M141" s="72" t="s">
        <v>1893</v>
      </c>
      <c r="N141" s="48" t="s">
        <v>1894</v>
      </c>
      <c r="O141" s="13" t="s">
        <v>105</v>
      </c>
      <c r="P141" s="14" t="s">
        <v>105</v>
      </c>
      <c r="Q141" s="15" t="b">
        <f t="shared" si="155"/>
        <v>1</v>
      </c>
      <c r="R141" s="16" t="str">
        <f t="shared" si="156"/>
        <v>ok</v>
      </c>
      <c r="S141" s="13"/>
      <c r="T141" s="13"/>
      <c r="U141" s="17"/>
      <c r="V141" s="18">
        <f t="shared" si="157"/>
        <v>0</v>
      </c>
      <c r="W141" s="19" t="b">
        <f t="shared" si="158"/>
        <v>1</v>
      </c>
      <c r="X141" s="15" t="str">
        <f t="shared" si="165"/>
        <v>ok</v>
      </c>
      <c r="Y141" s="13"/>
      <c r="Z141" s="13"/>
      <c r="AA141" s="17"/>
      <c r="AB141" s="18">
        <f t="shared" si="159"/>
        <v>0</v>
      </c>
      <c r="AC141" s="19" t="b">
        <f t="shared" si="160"/>
        <v>1</v>
      </c>
      <c r="AD141" s="19" t="str">
        <f t="shared" si="161"/>
        <v>ok</v>
      </c>
      <c r="AE141" s="55"/>
      <c r="AF141" s="13">
        <v>223135</v>
      </c>
      <c r="AG141" s="17">
        <v>371734</v>
      </c>
      <c r="AH141" s="18">
        <f t="shared" si="142"/>
        <v>-0.39974551695567262</v>
      </c>
      <c r="AI141" s="15" t="b">
        <f t="shared" si="143"/>
        <v>0</v>
      </c>
      <c r="AJ141" s="15" t="str">
        <f t="shared" si="137"/>
        <v/>
      </c>
      <c r="AK141" s="29"/>
      <c r="AL141" s="13">
        <v>351134</v>
      </c>
      <c r="AM141" s="17">
        <v>4513000</v>
      </c>
      <c r="AN141" s="18">
        <f t="shared" si="144"/>
        <v>-0.92219499224462664</v>
      </c>
      <c r="AO141" s="15" t="b">
        <f t="shared" si="145"/>
        <v>0</v>
      </c>
      <c r="AP141" s="15" t="b">
        <f t="shared" si="146"/>
        <v>1</v>
      </c>
      <c r="AQ141" s="15" t="str">
        <f t="shared" si="162"/>
        <v/>
      </c>
      <c r="AR141" s="29"/>
      <c r="AS141" s="20">
        <v>453710</v>
      </c>
      <c r="AT141" s="20">
        <v>89575</v>
      </c>
      <c r="AU141" s="20" t="s">
        <v>3740</v>
      </c>
      <c r="AV141" s="241">
        <v>0.49497000000000002</v>
      </c>
      <c r="AW141" s="20">
        <v>651738</v>
      </c>
      <c r="AX141" s="20">
        <v>255521</v>
      </c>
      <c r="AZ141" s="243" t="s">
        <v>3565</v>
      </c>
      <c r="BA141" s="18">
        <v>527287</v>
      </c>
      <c r="BB141" s="18">
        <v>226652</v>
      </c>
      <c r="BC141" s="273">
        <v>351</v>
      </c>
      <c r="BD141" s="273"/>
      <c r="BE141" s="273">
        <f t="shared" si="138"/>
        <v>0</v>
      </c>
      <c r="BF141" s="273">
        <f t="shared" si="176"/>
        <v>651738</v>
      </c>
      <c r="BG141" s="273">
        <f t="shared" si="174"/>
        <v>651738</v>
      </c>
      <c r="BH141" s="13"/>
      <c r="BI141" s="13" t="s">
        <v>215</v>
      </c>
      <c r="BJ141" s="14" t="s">
        <v>215</v>
      </c>
      <c r="BK141" s="15" t="b">
        <f t="shared" si="147"/>
        <v>1</v>
      </c>
      <c r="BL141" s="15" t="str">
        <f t="shared" si="148"/>
        <v>ok</v>
      </c>
      <c r="BM141" s="21"/>
      <c r="BN141" s="13" t="s">
        <v>336</v>
      </c>
      <c r="BO141" s="14" t="s">
        <v>337</v>
      </c>
      <c r="BP141" s="22" t="b">
        <f t="shared" si="166"/>
        <v>0</v>
      </c>
      <c r="BQ141" s="22" t="str">
        <f t="shared" si="167"/>
        <v/>
      </c>
      <c r="BR141" s="13" t="s">
        <v>212</v>
      </c>
      <c r="BS141" s="13" t="s">
        <v>83</v>
      </c>
      <c r="BT141" s="14" t="s">
        <v>83</v>
      </c>
      <c r="BU141" s="15" t="b">
        <f t="shared" si="149"/>
        <v>1</v>
      </c>
      <c r="BV141" s="15" t="str">
        <f t="shared" si="150"/>
        <v>ok</v>
      </c>
      <c r="BW141" s="13"/>
      <c r="BX141" s="43" t="s">
        <v>67</v>
      </c>
      <c r="BY141" s="14" t="s">
        <v>67</v>
      </c>
      <c r="BZ141" s="15" t="b">
        <f t="shared" si="151"/>
        <v>1</v>
      </c>
      <c r="CA141" s="70" t="str">
        <f t="shared" si="152"/>
        <v>ok</v>
      </c>
      <c r="CB141" s="34"/>
      <c r="CC141" s="43" t="s">
        <v>67</v>
      </c>
      <c r="CD141" s="14" t="s">
        <v>67</v>
      </c>
      <c r="CE141" s="15" t="b">
        <f t="shared" si="153"/>
        <v>1</v>
      </c>
      <c r="CF141" s="15" t="str">
        <f t="shared" si="154"/>
        <v>ok</v>
      </c>
      <c r="CG141" s="13"/>
      <c r="CH141" s="13"/>
      <c r="CI141" s="14"/>
      <c r="CJ141" s="19">
        <f t="shared" si="168"/>
        <v>0</v>
      </c>
      <c r="CK141" s="15" t="b">
        <f t="shared" si="169"/>
        <v>1</v>
      </c>
      <c r="CL141" s="15" t="b">
        <f t="shared" si="170"/>
        <v>1</v>
      </c>
      <c r="CM141" s="15" t="str">
        <f t="shared" si="171"/>
        <v>ok</v>
      </c>
      <c r="CN141" s="13"/>
      <c r="CO141" s="13" t="s">
        <v>78</v>
      </c>
      <c r="CP141" s="14" t="s">
        <v>78</v>
      </c>
      <c r="CQ141" s="15" t="b">
        <f t="shared" si="163"/>
        <v>1</v>
      </c>
      <c r="CR141" s="15" t="str">
        <f t="shared" si="164"/>
        <v>ok</v>
      </c>
      <c r="CS141" s="13"/>
      <c r="CT141" s="13" t="b">
        <f t="shared" si="172"/>
        <v>0</v>
      </c>
      <c r="CU141" s="13"/>
      <c r="CV141" s="12" t="b">
        <f t="shared" si="173"/>
        <v>0</v>
      </c>
      <c r="CW141" s="12"/>
      <c r="CX141" s="12"/>
      <c r="CY141" s="24"/>
      <c r="CZ141" s="419">
        <v>0</v>
      </c>
      <c r="DA141" s="24">
        <f t="shared" si="175"/>
        <v>948.27879000000007</v>
      </c>
    </row>
    <row r="142" spans="1:105" ht="25.5" x14ac:dyDescent="0.25">
      <c r="A142" s="60"/>
      <c r="B142" s="364" t="s">
        <v>1895</v>
      </c>
      <c r="C142" s="71" t="s">
        <v>1896</v>
      </c>
      <c r="D142" s="48" t="s">
        <v>1897</v>
      </c>
      <c r="E142" s="72" t="s">
        <v>1898</v>
      </c>
      <c r="F142" s="249" t="s">
        <v>1899</v>
      </c>
      <c r="G142" s="72" t="s">
        <v>1900</v>
      </c>
      <c r="H142" s="377" t="s">
        <v>1901</v>
      </c>
      <c r="I142" s="251">
        <v>37340</v>
      </c>
      <c r="J142" s="364" t="s">
        <v>1902</v>
      </c>
      <c r="K142" s="364" t="s">
        <v>1903</v>
      </c>
      <c r="L142" s="384">
        <v>34</v>
      </c>
      <c r="M142" s="72" t="s">
        <v>1904</v>
      </c>
      <c r="N142" s="48" t="s">
        <v>1905</v>
      </c>
      <c r="O142" s="13" t="s">
        <v>105</v>
      </c>
      <c r="P142" s="14" t="s">
        <v>105</v>
      </c>
      <c r="Q142" s="15" t="b">
        <f t="shared" si="155"/>
        <v>1</v>
      </c>
      <c r="R142" s="16" t="str">
        <f t="shared" si="156"/>
        <v>ok</v>
      </c>
      <c r="S142" s="13"/>
      <c r="T142" s="13"/>
      <c r="U142" s="17"/>
      <c r="V142" s="18">
        <f t="shared" si="157"/>
        <v>0</v>
      </c>
      <c r="W142" s="19" t="b">
        <f t="shared" si="158"/>
        <v>1</v>
      </c>
      <c r="X142" s="15" t="str">
        <f t="shared" si="165"/>
        <v>ok</v>
      </c>
      <c r="Y142" s="13"/>
      <c r="Z142" s="13"/>
      <c r="AA142" s="17"/>
      <c r="AB142" s="18">
        <f t="shared" si="159"/>
        <v>0</v>
      </c>
      <c r="AC142" s="19" t="b">
        <f t="shared" si="160"/>
        <v>1</v>
      </c>
      <c r="AD142" s="19" t="str">
        <f t="shared" si="161"/>
        <v>ok</v>
      </c>
      <c r="AE142" s="55"/>
      <c r="AF142" s="13">
        <v>3640875</v>
      </c>
      <c r="AG142" s="17">
        <v>2640258</v>
      </c>
      <c r="AH142" s="18">
        <f t="shared" si="142"/>
        <v>0.37898455378224399</v>
      </c>
      <c r="AI142" s="15" t="b">
        <f t="shared" si="143"/>
        <v>0</v>
      </c>
      <c r="AJ142" s="15" t="str">
        <f t="shared" si="137"/>
        <v/>
      </c>
      <c r="AK142" s="29"/>
      <c r="AL142" s="13">
        <v>5997329</v>
      </c>
      <c r="AM142" s="17">
        <v>5280518</v>
      </c>
      <c r="AN142" s="18">
        <f t="shared" si="144"/>
        <v>0.13574634155209772</v>
      </c>
      <c r="AO142" s="15" t="b">
        <f t="shared" si="145"/>
        <v>0</v>
      </c>
      <c r="AP142" s="15" t="b">
        <f t="shared" si="146"/>
        <v>1</v>
      </c>
      <c r="AQ142" s="15" t="str">
        <f t="shared" si="162"/>
        <v/>
      </c>
      <c r="AR142" s="29"/>
      <c r="AS142" s="20">
        <v>5619945</v>
      </c>
      <c r="AT142" s="20">
        <v>5307900</v>
      </c>
      <c r="AU142" s="20" t="s">
        <v>3741</v>
      </c>
      <c r="AV142" s="241">
        <v>8.9002800000000004</v>
      </c>
      <c r="AW142" s="20">
        <v>822427</v>
      </c>
      <c r="AX142" s="20">
        <v>7941480</v>
      </c>
      <c r="AZ142" s="243" t="s">
        <v>3565</v>
      </c>
      <c r="BA142" s="18">
        <v>8534196</v>
      </c>
      <c r="BB142" s="18">
        <v>1303057</v>
      </c>
      <c r="BC142" s="273">
        <v>5830</v>
      </c>
      <c r="BD142" s="273"/>
      <c r="BE142" s="273">
        <f t="shared" ref="BE142:BE159" si="177">IF(N142="JACQUET BROSSARD",BD142*(18/12),BD142*2)</f>
        <v>0</v>
      </c>
      <c r="BF142" s="273">
        <f t="shared" si="176"/>
        <v>822427</v>
      </c>
      <c r="BG142" s="273">
        <f t="shared" si="174"/>
        <v>822427</v>
      </c>
      <c r="BH142" s="13"/>
      <c r="BI142" s="13" t="s">
        <v>215</v>
      </c>
      <c r="BJ142" s="14" t="s">
        <v>215</v>
      </c>
      <c r="BK142" s="15" t="b">
        <f t="shared" si="147"/>
        <v>1</v>
      </c>
      <c r="BL142" s="15" t="str">
        <f t="shared" si="148"/>
        <v>ok</v>
      </c>
      <c r="BM142" s="21"/>
      <c r="BN142" s="13" t="s">
        <v>338</v>
      </c>
      <c r="BO142" s="14" t="s">
        <v>339</v>
      </c>
      <c r="BP142" s="22" t="b">
        <f t="shared" si="166"/>
        <v>0</v>
      </c>
      <c r="BQ142" s="22" t="str">
        <f t="shared" si="167"/>
        <v/>
      </c>
      <c r="BR142" s="13" t="s">
        <v>212</v>
      </c>
      <c r="BS142" s="13" t="s">
        <v>83</v>
      </c>
      <c r="BT142" s="14" t="s">
        <v>83</v>
      </c>
      <c r="BU142" s="15" t="b">
        <f t="shared" si="149"/>
        <v>1</v>
      </c>
      <c r="BV142" s="15" t="str">
        <f t="shared" si="150"/>
        <v>ok</v>
      </c>
      <c r="BW142" s="13"/>
      <c r="BX142" s="43" t="s">
        <v>67</v>
      </c>
      <c r="BY142" s="14" t="s">
        <v>67</v>
      </c>
      <c r="BZ142" s="15" t="b">
        <f t="shared" si="151"/>
        <v>1</v>
      </c>
      <c r="CA142" s="70" t="str">
        <f t="shared" si="152"/>
        <v>ok</v>
      </c>
      <c r="CB142" s="34"/>
      <c r="CC142" s="43" t="s">
        <v>67</v>
      </c>
      <c r="CD142" s="14" t="s">
        <v>67</v>
      </c>
      <c r="CE142" s="15" t="b">
        <f t="shared" si="153"/>
        <v>1</v>
      </c>
      <c r="CF142" s="15" t="str">
        <f t="shared" si="154"/>
        <v>ok</v>
      </c>
      <c r="CG142" s="13"/>
      <c r="CH142" s="13"/>
      <c r="CI142" s="14"/>
      <c r="CJ142" s="19">
        <f t="shared" si="168"/>
        <v>0</v>
      </c>
      <c r="CK142" s="15" t="b">
        <f t="shared" si="169"/>
        <v>1</v>
      </c>
      <c r="CL142" s="15" t="b">
        <f t="shared" si="170"/>
        <v>1</v>
      </c>
      <c r="CM142" s="15" t="str">
        <f t="shared" si="171"/>
        <v>ok</v>
      </c>
      <c r="CN142" s="13"/>
      <c r="CO142" s="13" t="s">
        <v>78</v>
      </c>
      <c r="CP142" s="14" t="s">
        <v>78</v>
      </c>
      <c r="CQ142" s="15" t="b">
        <f t="shared" si="163"/>
        <v>1</v>
      </c>
      <c r="CR142" s="15" t="str">
        <f t="shared" si="164"/>
        <v>ok</v>
      </c>
      <c r="CS142" s="13"/>
      <c r="CT142" s="13" t="b">
        <f t="shared" si="172"/>
        <v>0</v>
      </c>
      <c r="CU142" s="13"/>
      <c r="CV142" s="12" t="b">
        <f t="shared" si="173"/>
        <v>0</v>
      </c>
      <c r="CW142" s="12"/>
      <c r="CX142" s="12"/>
      <c r="CY142" s="24"/>
      <c r="CZ142" s="419">
        <v>0</v>
      </c>
      <c r="DA142" s="24">
        <f t="shared" si="175"/>
        <v>1196.6312850000002</v>
      </c>
    </row>
    <row r="143" spans="1:105" ht="25.5" x14ac:dyDescent="0.25">
      <c r="A143" s="64"/>
      <c r="B143" s="362" t="s">
        <v>1906</v>
      </c>
      <c r="C143" s="367" t="s">
        <v>1907</v>
      </c>
      <c r="D143" s="48" t="s">
        <v>1908</v>
      </c>
      <c r="E143" s="362" t="s">
        <v>1909</v>
      </c>
      <c r="F143" s="368" t="s">
        <v>1910</v>
      </c>
      <c r="G143" s="362"/>
      <c r="H143" s="362"/>
      <c r="I143" s="379"/>
      <c r="J143" s="364"/>
      <c r="K143" s="364"/>
      <c r="L143" s="384"/>
      <c r="M143" s="72"/>
      <c r="N143" s="48"/>
      <c r="O143" s="13" t="s">
        <v>105</v>
      </c>
      <c r="P143" s="14" t="s">
        <v>105</v>
      </c>
      <c r="Q143" s="15" t="b">
        <f t="shared" si="155"/>
        <v>1</v>
      </c>
      <c r="R143" s="16" t="str">
        <f t="shared" si="156"/>
        <v>ok</v>
      </c>
      <c r="S143" s="13"/>
      <c r="T143" s="13"/>
      <c r="U143" s="17">
        <v>0</v>
      </c>
      <c r="V143" s="18">
        <f t="shared" si="157"/>
        <v>0</v>
      </c>
      <c r="W143" s="19" t="b">
        <f t="shared" si="158"/>
        <v>1</v>
      </c>
      <c r="X143" s="15" t="str">
        <f t="shared" si="165"/>
        <v>ok</v>
      </c>
      <c r="Y143" s="13"/>
      <c r="Z143" s="13"/>
      <c r="AA143" s="17">
        <v>0</v>
      </c>
      <c r="AB143" s="18">
        <f t="shared" si="159"/>
        <v>0</v>
      </c>
      <c r="AC143" s="19" t="b">
        <f t="shared" si="160"/>
        <v>1</v>
      </c>
      <c r="AD143" s="19" t="str">
        <f t="shared" si="161"/>
        <v>ok</v>
      </c>
      <c r="AE143" s="55"/>
      <c r="AF143" s="13">
        <v>456878</v>
      </c>
      <c r="AG143" s="17">
        <v>684672</v>
      </c>
      <c r="AH143" s="18">
        <f t="shared" si="142"/>
        <v>-0.33270529538231447</v>
      </c>
      <c r="AI143" s="15" t="b">
        <f t="shared" si="143"/>
        <v>0</v>
      </c>
      <c r="AJ143" s="15" t="str">
        <f t="shared" si="137"/>
        <v/>
      </c>
      <c r="AK143" s="29"/>
      <c r="AL143" s="13">
        <v>1221680</v>
      </c>
      <c r="AM143" s="17">
        <v>1222747</v>
      </c>
      <c r="AN143" s="18">
        <f t="shared" si="144"/>
        <v>-8.7262532641666673E-4</v>
      </c>
      <c r="AO143" s="15" t="b">
        <f t="shared" si="145"/>
        <v>1</v>
      </c>
      <c r="AP143" s="15" t="b">
        <f t="shared" si="146"/>
        <v>1</v>
      </c>
      <c r="AQ143" s="15" t="str">
        <f t="shared" si="162"/>
        <v>ok</v>
      </c>
      <c r="AR143" s="29"/>
      <c r="AS143" s="20">
        <v>815905</v>
      </c>
      <c r="AT143" s="20">
        <v>297536</v>
      </c>
      <c r="AU143" s="20" t="s">
        <v>3742</v>
      </c>
      <c r="AV143" s="241">
        <v>0.96714</v>
      </c>
      <c r="AW143" s="20">
        <v>424921</v>
      </c>
      <c r="AX143" s="20">
        <v>874431</v>
      </c>
      <c r="AZ143" s="243" t="s">
        <v>3565</v>
      </c>
      <c r="BA143" s="18">
        <v>684384</v>
      </c>
      <c r="BB143" s="18">
        <v>824827</v>
      </c>
      <c r="BC143" s="273">
        <v>130</v>
      </c>
      <c r="BD143" s="273"/>
      <c r="BE143" s="273">
        <f t="shared" si="177"/>
        <v>0</v>
      </c>
      <c r="BF143" s="273">
        <f t="shared" si="176"/>
        <v>424921</v>
      </c>
      <c r="BG143" s="273">
        <f t="shared" si="174"/>
        <v>424921</v>
      </c>
      <c r="BH143" s="13"/>
      <c r="BI143" s="13" t="s">
        <v>215</v>
      </c>
      <c r="BJ143" s="14" t="s">
        <v>215</v>
      </c>
      <c r="BK143" s="15" t="b">
        <f t="shared" si="147"/>
        <v>1</v>
      </c>
      <c r="BL143" s="15" t="str">
        <f t="shared" si="148"/>
        <v>ok</v>
      </c>
      <c r="BM143" s="27"/>
      <c r="BN143" s="13" t="s">
        <v>344</v>
      </c>
      <c r="BO143" s="14" t="s">
        <v>345</v>
      </c>
      <c r="BP143" s="22" t="b">
        <f t="shared" si="166"/>
        <v>0</v>
      </c>
      <c r="BQ143" s="22" t="str">
        <f t="shared" si="167"/>
        <v/>
      </c>
      <c r="BR143" s="13" t="s">
        <v>212</v>
      </c>
      <c r="BS143" s="13" t="s">
        <v>83</v>
      </c>
      <c r="BT143" s="14" t="s">
        <v>83</v>
      </c>
      <c r="BU143" s="15" t="b">
        <f t="shared" si="149"/>
        <v>1</v>
      </c>
      <c r="BV143" s="15" t="str">
        <f t="shared" si="150"/>
        <v>ok</v>
      </c>
      <c r="BW143" s="13"/>
      <c r="BX143" s="43" t="s">
        <v>67</v>
      </c>
      <c r="BY143" s="14" t="s">
        <v>67</v>
      </c>
      <c r="BZ143" s="15" t="b">
        <f t="shared" si="151"/>
        <v>1</v>
      </c>
      <c r="CA143" s="70" t="str">
        <f t="shared" si="152"/>
        <v>ok</v>
      </c>
      <c r="CB143" s="34"/>
      <c r="CC143" s="43" t="s">
        <v>67</v>
      </c>
      <c r="CD143" s="14" t="s">
        <v>67</v>
      </c>
      <c r="CE143" s="15" t="b">
        <f t="shared" si="153"/>
        <v>1</v>
      </c>
      <c r="CF143" s="15" t="str">
        <f t="shared" si="154"/>
        <v>ok</v>
      </c>
      <c r="CG143" s="13"/>
      <c r="CH143" s="13"/>
      <c r="CI143" s="14"/>
      <c r="CJ143" s="19">
        <f t="shared" si="168"/>
        <v>0</v>
      </c>
      <c r="CK143" s="15" t="b">
        <f t="shared" si="169"/>
        <v>1</v>
      </c>
      <c r="CL143" s="15" t="b">
        <f t="shared" si="170"/>
        <v>1</v>
      </c>
      <c r="CM143" s="15" t="str">
        <f t="shared" si="171"/>
        <v>ok</v>
      </c>
      <c r="CN143" s="13"/>
      <c r="CO143" s="13" t="s">
        <v>78</v>
      </c>
      <c r="CP143" s="14" t="s">
        <v>78</v>
      </c>
      <c r="CQ143" s="15" t="b">
        <f t="shared" si="163"/>
        <v>1</v>
      </c>
      <c r="CR143" s="15" t="str">
        <f t="shared" si="164"/>
        <v>ok</v>
      </c>
      <c r="CS143" s="13"/>
      <c r="CT143" s="13" t="b">
        <f t="shared" si="172"/>
        <v>0</v>
      </c>
      <c r="CU143" s="13"/>
      <c r="CV143" s="12" t="b">
        <f t="shared" si="173"/>
        <v>0</v>
      </c>
      <c r="CW143" s="12"/>
      <c r="CX143" s="12"/>
      <c r="CY143" s="24"/>
      <c r="CZ143" s="419">
        <v>0</v>
      </c>
      <c r="DA143" s="24">
        <f t="shared" si="175"/>
        <v>618.26005500000008</v>
      </c>
    </row>
    <row r="144" spans="1:105" ht="15" x14ac:dyDescent="0.25">
      <c r="A144" s="64"/>
      <c r="B144" s="362" t="s">
        <v>1911</v>
      </c>
      <c r="C144" s="367" t="s">
        <v>1912</v>
      </c>
      <c r="D144" s="48" t="s">
        <v>1913</v>
      </c>
      <c r="E144" s="362">
        <v>88464</v>
      </c>
      <c r="F144" s="72" t="s">
        <v>1914</v>
      </c>
      <c r="G144" s="72" t="s">
        <v>1915</v>
      </c>
      <c r="H144" s="72" t="s">
        <v>1916</v>
      </c>
      <c r="I144" s="251" t="s">
        <v>1917</v>
      </c>
      <c r="J144" s="364" t="s">
        <v>1918</v>
      </c>
      <c r="K144" s="364"/>
      <c r="L144" s="384"/>
      <c r="M144" s="72"/>
      <c r="N144" s="48"/>
      <c r="O144" s="13" t="s">
        <v>105</v>
      </c>
      <c r="P144" s="14" t="s">
        <v>105</v>
      </c>
      <c r="Q144" s="15" t="b">
        <f t="shared" si="155"/>
        <v>1</v>
      </c>
      <c r="R144" s="16" t="str">
        <f t="shared" si="156"/>
        <v>ok</v>
      </c>
      <c r="S144" s="13"/>
      <c r="T144" s="13"/>
      <c r="U144" s="17"/>
      <c r="V144" s="18">
        <f t="shared" si="157"/>
        <v>0</v>
      </c>
      <c r="W144" s="19" t="b">
        <f t="shared" si="158"/>
        <v>1</v>
      </c>
      <c r="X144" s="15" t="str">
        <f t="shared" si="165"/>
        <v>ok</v>
      </c>
      <c r="Y144" s="13"/>
      <c r="Z144" s="13"/>
      <c r="AA144" s="17"/>
      <c r="AB144" s="18">
        <f t="shared" si="159"/>
        <v>0</v>
      </c>
      <c r="AC144" s="19" t="b">
        <f t="shared" si="160"/>
        <v>1</v>
      </c>
      <c r="AD144" s="19" t="str">
        <f t="shared" si="161"/>
        <v>ok</v>
      </c>
      <c r="AE144" s="55"/>
      <c r="AF144" s="13">
        <v>167506</v>
      </c>
      <c r="AG144" s="17">
        <v>434862</v>
      </c>
      <c r="AH144" s="18">
        <f t="shared" si="142"/>
        <v>-0.61480653632646676</v>
      </c>
      <c r="AI144" s="15" t="b">
        <f t="shared" si="143"/>
        <v>0</v>
      </c>
      <c r="AJ144" s="15" t="str">
        <f t="shared" si="137"/>
        <v/>
      </c>
      <c r="AK144" s="29"/>
      <c r="AL144" s="13">
        <v>909412</v>
      </c>
      <c r="AM144" s="17">
        <v>869369</v>
      </c>
      <c r="AN144" s="18">
        <f t="shared" si="144"/>
        <v>4.6059843403664036E-2</v>
      </c>
      <c r="AO144" s="15" t="b">
        <f t="shared" si="145"/>
        <v>1</v>
      </c>
      <c r="AP144" s="15" t="b">
        <f t="shared" si="146"/>
        <v>1</v>
      </c>
      <c r="AQ144" s="15" t="str">
        <f t="shared" si="162"/>
        <v>ok</v>
      </c>
      <c r="AR144" s="53"/>
      <c r="AS144" s="20">
        <v>12020</v>
      </c>
      <c r="AT144" s="20">
        <v>255843</v>
      </c>
      <c r="AU144" s="20" t="s">
        <v>3743</v>
      </c>
      <c r="AV144" s="241">
        <v>7.4290700000000003</v>
      </c>
      <c r="AW144" s="20">
        <v>237094</v>
      </c>
      <c r="AX144" s="20">
        <v>373229</v>
      </c>
      <c r="AZ144" s="243" t="s">
        <v>3565</v>
      </c>
      <c r="BA144" s="18">
        <v>817058</v>
      </c>
      <c r="BB144" s="18">
        <v>460736</v>
      </c>
      <c r="BC144" s="273">
        <v>341</v>
      </c>
      <c r="BD144" s="273"/>
      <c r="BE144" s="273">
        <f t="shared" si="177"/>
        <v>0</v>
      </c>
      <c r="BF144" s="273">
        <f t="shared" si="176"/>
        <v>237094</v>
      </c>
      <c r="BG144" s="273">
        <f t="shared" si="174"/>
        <v>237094</v>
      </c>
      <c r="BH144" s="13"/>
      <c r="BI144" s="13" t="s">
        <v>215</v>
      </c>
      <c r="BJ144" s="14" t="s">
        <v>215</v>
      </c>
      <c r="BK144" s="15" t="b">
        <f t="shared" si="147"/>
        <v>1</v>
      </c>
      <c r="BL144" s="15" t="str">
        <f t="shared" si="148"/>
        <v>ok</v>
      </c>
      <c r="BM144" s="27"/>
      <c r="BN144" s="13" t="s">
        <v>346</v>
      </c>
      <c r="BO144" s="14" t="s">
        <v>345</v>
      </c>
      <c r="BP144" s="22" t="b">
        <f t="shared" si="166"/>
        <v>0</v>
      </c>
      <c r="BQ144" s="22" t="str">
        <f t="shared" si="167"/>
        <v/>
      </c>
      <c r="BR144" s="13" t="s">
        <v>212</v>
      </c>
      <c r="BS144" s="13" t="s">
        <v>83</v>
      </c>
      <c r="BT144" s="14" t="s">
        <v>83</v>
      </c>
      <c r="BU144" s="15" t="b">
        <f t="shared" si="149"/>
        <v>1</v>
      </c>
      <c r="BV144" s="15" t="str">
        <f t="shared" si="150"/>
        <v>ok</v>
      </c>
      <c r="BW144" s="13"/>
      <c r="BX144" s="43" t="s">
        <v>67</v>
      </c>
      <c r="BY144" s="14" t="s">
        <v>67</v>
      </c>
      <c r="BZ144" s="15" t="b">
        <f t="shared" si="151"/>
        <v>1</v>
      </c>
      <c r="CA144" s="70" t="str">
        <f t="shared" si="152"/>
        <v>ok</v>
      </c>
      <c r="CB144" s="34"/>
      <c r="CC144" s="43" t="s">
        <v>67</v>
      </c>
      <c r="CD144" s="14" t="s">
        <v>67</v>
      </c>
      <c r="CE144" s="15" t="b">
        <f t="shared" si="153"/>
        <v>1</v>
      </c>
      <c r="CF144" s="15" t="str">
        <f t="shared" si="154"/>
        <v>ok</v>
      </c>
      <c r="CG144" s="13"/>
      <c r="CH144" s="13"/>
      <c r="CI144" s="14"/>
      <c r="CJ144" s="19">
        <f t="shared" si="168"/>
        <v>0</v>
      </c>
      <c r="CK144" s="15" t="b">
        <f t="shared" si="169"/>
        <v>1</v>
      </c>
      <c r="CL144" s="15" t="b">
        <f t="shared" si="170"/>
        <v>1</v>
      </c>
      <c r="CM144" s="15" t="str">
        <f t="shared" si="171"/>
        <v>ok</v>
      </c>
      <c r="CN144" s="13"/>
      <c r="CO144" s="13" t="s">
        <v>78</v>
      </c>
      <c r="CP144" s="14" t="s">
        <v>78</v>
      </c>
      <c r="CQ144" s="15" t="b">
        <f t="shared" si="163"/>
        <v>1</v>
      </c>
      <c r="CR144" s="15" t="str">
        <f t="shared" si="164"/>
        <v>ok</v>
      </c>
      <c r="CS144" s="13"/>
      <c r="CT144" s="13" t="b">
        <f t="shared" si="172"/>
        <v>0</v>
      </c>
      <c r="CU144" s="13"/>
      <c r="CV144" s="12" t="b">
        <f t="shared" si="173"/>
        <v>0</v>
      </c>
      <c r="CW144" s="12"/>
      <c r="CX144" s="12"/>
      <c r="CY144" s="24"/>
      <c r="CZ144" s="419">
        <v>0</v>
      </c>
      <c r="DA144" s="24">
        <f t="shared" si="175"/>
        <v>344.97176999999999</v>
      </c>
    </row>
    <row r="145" spans="1:105" ht="15" x14ac:dyDescent="0.25">
      <c r="A145" s="60"/>
      <c r="B145" s="38" t="s">
        <v>1919</v>
      </c>
      <c r="C145" s="71" t="s">
        <v>1920</v>
      </c>
      <c r="D145" s="48" t="s">
        <v>1921</v>
      </c>
      <c r="E145" s="72" t="s">
        <v>1922</v>
      </c>
      <c r="F145" s="72" t="s">
        <v>1923</v>
      </c>
      <c r="G145" s="72" t="s">
        <v>1924</v>
      </c>
      <c r="H145" s="72" t="s">
        <v>1925</v>
      </c>
      <c r="I145" s="251">
        <v>73223</v>
      </c>
      <c r="J145" s="364" t="s">
        <v>1926</v>
      </c>
      <c r="K145" s="364" t="s">
        <v>1927</v>
      </c>
      <c r="L145" s="384">
        <v>99</v>
      </c>
      <c r="M145" s="72" t="s">
        <v>1928</v>
      </c>
      <c r="N145" s="48" t="s">
        <v>1929</v>
      </c>
      <c r="O145" s="13" t="s">
        <v>105</v>
      </c>
      <c r="P145" s="14"/>
      <c r="Q145" s="15" t="b">
        <f t="shared" si="155"/>
        <v>0</v>
      </c>
      <c r="R145" s="16" t="str">
        <f t="shared" si="156"/>
        <v/>
      </c>
      <c r="S145" s="13"/>
      <c r="T145" s="13"/>
      <c r="U145" s="17"/>
      <c r="V145" s="18">
        <f t="shared" si="157"/>
        <v>0</v>
      </c>
      <c r="W145" s="19" t="b">
        <f t="shared" si="158"/>
        <v>1</v>
      </c>
      <c r="X145" s="15" t="str">
        <f t="shared" si="165"/>
        <v>ok</v>
      </c>
      <c r="Y145" s="13"/>
      <c r="Z145" s="13"/>
      <c r="AA145" s="17"/>
      <c r="AB145" s="18">
        <f t="shared" si="159"/>
        <v>0</v>
      </c>
      <c r="AC145" s="19" t="b">
        <f t="shared" si="160"/>
        <v>1</v>
      </c>
      <c r="AD145" s="19" t="str">
        <f t="shared" si="161"/>
        <v>ok</v>
      </c>
      <c r="AE145" s="55"/>
      <c r="AF145" s="13">
        <v>4865070</v>
      </c>
      <c r="AG145" s="17">
        <v>2852115</v>
      </c>
      <c r="AH145" s="18">
        <f t="shared" si="142"/>
        <v>0.70577623973787873</v>
      </c>
      <c r="AI145" s="15" t="b">
        <f t="shared" si="143"/>
        <v>0</v>
      </c>
      <c r="AJ145" s="15" t="str">
        <f t="shared" si="137"/>
        <v/>
      </c>
      <c r="AK145" s="29"/>
      <c r="AL145" s="13">
        <v>5497345</v>
      </c>
      <c r="AM145" s="17">
        <v>3374763</v>
      </c>
      <c r="AN145" s="18">
        <f t="shared" si="144"/>
        <v>0.62895735196812341</v>
      </c>
      <c r="AO145" s="15" t="b">
        <f t="shared" si="145"/>
        <v>0</v>
      </c>
      <c r="AP145" s="15" t="b">
        <f t="shared" si="146"/>
        <v>1</v>
      </c>
      <c r="AQ145" s="15" t="str">
        <f t="shared" si="162"/>
        <v/>
      </c>
      <c r="AR145" s="53"/>
      <c r="AS145" s="20">
        <v>9933979</v>
      </c>
      <c r="AT145" s="20">
        <v>1376819</v>
      </c>
      <c r="AU145" s="20" t="s">
        <v>3744</v>
      </c>
      <c r="AV145" s="241">
        <v>4.5962199999999998</v>
      </c>
      <c r="AW145" s="20">
        <v>9528763</v>
      </c>
      <c r="AX145" s="20">
        <v>9910888</v>
      </c>
      <c r="AZ145" s="243" t="s">
        <v>3565</v>
      </c>
      <c r="BA145" s="18">
        <v>6046875</v>
      </c>
      <c r="BB145" s="18">
        <v>1913743</v>
      </c>
      <c r="BC145" s="273">
        <v>4469</v>
      </c>
      <c r="BD145" s="273"/>
      <c r="BE145" s="273">
        <f t="shared" si="177"/>
        <v>0</v>
      </c>
      <c r="BF145" s="273">
        <f t="shared" si="176"/>
        <v>9528763</v>
      </c>
      <c r="BG145" s="273">
        <f t="shared" si="174"/>
        <v>9528763</v>
      </c>
      <c r="BH145" s="13"/>
      <c r="BI145" s="13" t="s">
        <v>215</v>
      </c>
      <c r="BJ145" s="14" t="s">
        <v>215</v>
      </c>
      <c r="BK145" s="15" t="b">
        <f t="shared" si="147"/>
        <v>1</v>
      </c>
      <c r="BL145" s="15" t="str">
        <f t="shared" si="148"/>
        <v>ok</v>
      </c>
      <c r="BM145" s="27"/>
      <c r="BN145" s="13" t="s">
        <v>347</v>
      </c>
      <c r="BO145" s="14" t="s">
        <v>348</v>
      </c>
      <c r="BP145" s="22" t="b">
        <f t="shared" si="166"/>
        <v>0</v>
      </c>
      <c r="BQ145" s="22" t="str">
        <f t="shared" si="167"/>
        <v/>
      </c>
      <c r="BR145" s="13" t="s">
        <v>212</v>
      </c>
      <c r="BS145" s="13" t="s">
        <v>83</v>
      </c>
      <c r="BT145" s="14" t="s">
        <v>83</v>
      </c>
      <c r="BU145" s="15" t="b">
        <f t="shared" si="149"/>
        <v>1</v>
      </c>
      <c r="BV145" s="15" t="str">
        <f t="shared" si="150"/>
        <v>ok</v>
      </c>
      <c r="BW145" s="13"/>
      <c r="BX145" s="43" t="s">
        <v>67</v>
      </c>
      <c r="BY145" s="14" t="s">
        <v>67</v>
      </c>
      <c r="BZ145" s="15" t="b">
        <f t="shared" si="151"/>
        <v>1</v>
      </c>
      <c r="CA145" s="70" t="str">
        <f t="shared" si="152"/>
        <v>ok</v>
      </c>
      <c r="CB145" s="34"/>
      <c r="CC145" s="43" t="s">
        <v>67</v>
      </c>
      <c r="CD145" s="14" t="s">
        <v>67</v>
      </c>
      <c r="CE145" s="15" t="b">
        <f t="shared" si="153"/>
        <v>1</v>
      </c>
      <c r="CF145" s="15" t="str">
        <f t="shared" si="154"/>
        <v>ok</v>
      </c>
      <c r="CG145" s="13"/>
      <c r="CH145" s="13"/>
      <c r="CI145" s="14"/>
      <c r="CJ145" s="19">
        <f t="shared" si="168"/>
        <v>0</v>
      </c>
      <c r="CK145" s="15" t="b">
        <f t="shared" si="169"/>
        <v>1</v>
      </c>
      <c r="CL145" s="15" t="b">
        <f t="shared" si="170"/>
        <v>1</v>
      </c>
      <c r="CM145" s="15" t="str">
        <f t="shared" si="171"/>
        <v>ok</v>
      </c>
      <c r="CN145" s="13"/>
      <c r="CO145" s="13" t="s">
        <v>78</v>
      </c>
      <c r="CP145" s="14" t="s">
        <v>78</v>
      </c>
      <c r="CQ145" s="15" t="b">
        <f t="shared" si="163"/>
        <v>1</v>
      </c>
      <c r="CR145" s="15" t="str">
        <f t="shared" si="164"/>
        <v>ok</v>
      </c>
      <c r="CS145" s="13"/>
      <c r="CT145" s="13" t="b">
        <f t="shared" si="172"/>
        <v>0</v>
      </c>
      <c r="CU145" s="13"/>
      <c r="CV145" s="12" t="b">
        <f t="shared" si="173"/>
        <v>0</v>
      </c>
      <c r="CW145" s="12"/>
      <c r="CX145" s="12"/>
      <c r="CY145" s="24"/>
      <c r="CZ145" s="419">
        <v>0</v>
      </c>
      <c r="DA145" s="24">
        <f t="shared" si="175"/>
        <v>13864.350165000002</v>
      </c>
    </row>
    <row r="146" spans="1:105" ht="15" x14ac:dyDescent="0.25">
      <c r="A146" s="360" t="s">
        <v>1</v>
      </c>
      <c r="B146" s="38" t="s">
        <v>1930</v>
      </c>
      <c r="C146" s="71" t="s">
        <v>1931</v>
      </c>
      <c r="D146" s="48" t="s">
        <v>1932</v>
      </c>
      <c r="E146" s="10" t="s">
        <v>1933</v>
      </c>
      <c r="F146" s="72" t="s">
        <v>1934</v>
      </c>
      <c r="G146" s="72" t="s">
        <v>1935</v>
      </c>
      <c r="H146" s="72" t="s">
        <v>1936</v>
      </c>
      <c r="I146" s="251">
        <v>59240</v>
      </c>
      <c r="J146" s="364" t="s">
        <v>1937</v>
      </c>
      <c r="K146" s="364" t="s">
        <v>1938</v>
      </c>
      <c r="L146" s="384"/>
      <c r="M146" s="72" t="s">
        <v>1939</v>
      </c>
      <c r="N146" s="48" t="s">
        <v>1940</v>
      </c>
      <c r="O146" s="13" t="s">
        <v>105</v>
      </c>
      <c r="P146" s="14"/>
      <c r="Q146" s="15" t="b">
        <f t="shared" si="155"/>
        <v>0</v>
      </c>
      <c r="R146" s="16" t="str">
        <f t="shared" si="156"/>
        <v/>
      </c>
      <c r="S146" s="13"/>
      <c r="T146" s="13"/>
      <c r="U146" s="17"/>
      <c r="V146" s="18">
        <f t="shared" si="157"/>
        <v>0</v>
      </c>
      <c r="W146" s="19" t="b">
        <f t="shared" si="158"/>
        <v>1</v>
      </c>
      <c r="X146" s="15" t="str">
        <f t="shared" si="165"/>
        <v>ok</v>
      </c>
      <c r="Y146" s="13"/>
      <c r="Z146" s="13"/>
      <c r="AA146" s="17"/>
      <c r="AB146" s="18">
        <f t="shared" si="159"/>
        <v>0</v>
      </c>
      <c r="AC146" s="19" t="b">
        <f t="shared" si="160"/>
        <v>1</v>
      </c>
      <c r="AD146" s="19" t="str">
        <f t="shared" si="161"/>
        <v>ok</v>
      </c>
      <c r="AE146" s="55"/>
      <c r="AF146" s="13">
        <v>1087251</v>
      </c>
      <c r="AG146" s="17"/>
      <c r="AH146" s="18">
        <f t="shared" si="142"/>
        <v>1</v>
      </c>
      <c r="AI146" s="15" t="b">
        <f t="shared" si="143"/>
        <v>0</v>
      </c>
      <c r="AJ146" s="15" t="str">
        <f t="shared" si="137"/>
        <v/>
      </c>
      <c r="AK146" s="29"/>
      <c r="AL146" s="13">
        <v>3493779</v>
      </c>
      <c r="AM146" s="50"/>
      <c r="AN146" s="18">
        <f t="shared" si="144"/>
        <v>1</v>
      </c>
      <c r="AO146" s="15" t="b">
        <f t="shared" si="145"/>
        <v>0</v>
      </c>
      <c r="AP146" s="15" t="b">
        <f t="shared" si="146"/>
        <v>1</v>
      </c>
      <c r="AQ146" s="15" t="str">
        <f t="shared" si="162"/>
        <v/>
      </c>
      <c r="AR146" s="53"/>
      <c r="AS146" s="20" t="s">
        <v>3745</v>
      </c>
      <c r="AT146" s="20" t="s">
        <v>3565</v>
      </c>
      <c r="AU146" s="20" t="s">
        <v>3746</v>
      </c>
      <c r="AV146" s="241">
        <v>3.3529499999999999</v>
      </c>
      <c r="AW146" s="20">
        <v>1934879</v>
      </c>
      <c r="AX146" s="20" t="s">
        <v>3565</v>
      </c>
      <c r="AZ146" s="243" t="s">
        <v>3565</v>
      </c>
      <c r="BA146" s="18">
        <v>4716730</v>
      </c>
      <c r="BB146" s="18">
        <v>2059273</v>
      </c>
      <c r="BC146" s="273">
        <v>5288</v>
      </c>
      <c r="BD146" s="273"/>
      <c r="BE146" s="273">
        <f t="shared" si="177"/>
        <v>0</v>
      </c>
      <c r="BF146" s="273">
        <f t="shared" si="176"/>
        <v>1934879</v>
      </c>
      <c r="BG146" s="273">
        <f t="shared" si="174"/>
        <v>1934879</v>
      </c>
      <c r="BH146" s="13"/>
      <c r="BI146" s="13" t="s">
        <v>215</v>
      </c>
      <c r="BJ146" s="14"/>
      <c r="BK146" s="15" t="b">
        <f t="shared" si="147"/>
        <v>0</v>
      </c>
      <c r="BL146" s="15" t="str">
        <f t="shared" si="148"/>
        <v/>
      </c>
      <c r="BM146" s="27"/>
      <c r="BN146" s="13" t="s">
        <v>350</v>
      </c>
      <c r="BO146" s="14"/>
      <c r="BP146" s="22" t="b">
        <f t="shared" si="166"/>
        <v>0</v>
      </c>
      <c r="BQ146" s="22" t="str">
        <f t="shared" si="167"/>
        <v/>
      </c>
      <c r="BR146" s="13"/>
      <c r="BS146" s="13" t="s">
        <v>83</v>
      </c>
      <c r="BT146" s="14"/>
      <c r="BU146" s="15" t="b">
        <f t="shared" si="149"/>
        <v>0</v>
      </c>
      <c r="BV146" s="15" t="str">
        <f t="shared" si="150"/>
        <v/>
      </c>
      <c r="BW146" s="13"/>
      <c r="BX146" s="43" t="s">
        <v>67</v>
      </c>
      <c r="BY146" s="14"/>
      <c r="BZ146" s="15" t="b">
        <f t="shared" si="151"/>
        <v>0</v>
      </c>
      <c r="CA146" s="70" t="str">
        <f t="shared" si="152"/>
        <v/>
      </c>
      <c r="CB146" s="34"/>
      <c r="CC146" s="43" t="s">
        <v>67</v>
      </c>
      <c r="CD146" s="14"/>
      <c r="CE146" s="15" t="b">
        <f t="shared" si="153"/>
        <v>0</v>
      </c>
      <c r="CF146" s="15" t="str">
        <f t="shared" si="154"/>
        <v/>
      </c>
      <c r="CG146" s="13"/>
      <c r="CH146" s="13"/>
      <c r="CI146" s="14"/>
      <c r="CJ146" s="19"/>
      <c r="CK146" s="15" t="b">
        <f t="shared" si="169"/>
        <v>1</v>
      </c>
      <c r="CL146" s="15" t="b">
        <f t="shared" si="170"/>
        <v>1</v>
      </c>
      <c r="CM146" s="15" t="str">
        <f t="shared" si="171"/>
        <v>ok</v>
      </c>
      <c r="CN146" s="13"/>
      <c r="CO146" s="13"/>
      <c r="CP146" s="14"/>
      <c r="CQ146" s="15" t="b">
        <f t="shared" si="163"/>
        <v>1</v>
      </c>
      <c r="CR146" s="15" t="str">
        <f t="shared" si="164"/>
        <v>ok</v>
      </c>
      <c r="CS146" s="13"/>
      <c r="CT146" s="13" t="b">
        <f t="shared" si="172"/>
        <v>0</v>
      </c>
      <c r="CU146" s="13"/>
      <c r="CV146" s="12" t="b">
        <f t="shared" si="173"/>
        <v>0</v>
      </c>
      <c r="CW146" s="12"/>
      <c r="CX146" s="12"/>
      <c r="CY146" s="24"/>
      <c r="CZ146" s="419"/>
      <c r="DA146" s="24">
        <f t="shared" si="175"/>
        <v>2815.2489450000003</v>
      </c>
    </row>
    <row r="147" spans="1:105" ht="15" x14ac:dyDescent="0.25">
      <c r="A147" s="49" t="s">
        <v>1</v>
      </c>
      <c r="B147" s="38" t="s">
        <v>1941</v>
      </c>
      <c r="C147" s="10" t="s">
        <v>1942</v>
      </c>
      <c r="D147" s="48" t="s">
        <v>1943</v>
      </c>
      <c r="E147" s="10" t="s">
        <v>1944</v>
      </c>
      <c r="F147" s="11" t="s">
        <v>1945</v>
      </c>
      <c r="G147" s="10" t="s">
        <v>1946</v>
      </c>
      <c r="H147" s="10" t="s">
        <v>1947</v>
      </c>
      <c r="I147" s="37">
        <v>72999</v>
      </c>
      <c r="J147" s="38" t="s">
        <v>1948</v>
      </c>
      <c r="K147" s="38" t="s">
        <v>1949</v>
      </c>
      <c r="L147" s="12">
        <v>52</v>
      </c>
      <c r="M147" s="10" t="s">
        <v>1950</v>
      </c>
      <c r="N147" s="48" t="s">
        <v>1951</v>
      </c>
      <c r="O147" s="13" t="s">
        <v>105</v>
      </c>
      <c r="P147" s="14"/>
      <c r="Q147" s="15" t="b">
        <f t="shared" si="155"/>
        <v>0</v>
      </c>
      <c r="R147" s="16" t="str">
        <f t="shared" si="156"/>
        <v/>
      </c>
      <c r="S147" s="13"/>
      <c r="T147" s="13"/>
      <c r="U147" s="17"/>
      <c r="V147" s="18">
        <f t="shared" si="157"/>
        <v>0</v>
      </c>
      <c r="W147" s="19" t="b">
        <f t="shared" si="158"/>
        <v>1</v>
      </c>
      <c r="X147" s="15" t="str">
        <f t="shared" si="165"/>
        <v>ok</v>
      </c>
      <c r="Y147" s="13"/>
      <c r="Z147" s="13"/>
      <c r="AA147" s="17"/>
      <c r="AB147" s="18">
        <f t="shared" si="159"/>
        <v>0</v>
      </c>
      <c r="AC147" s="19" t="b">
        <f t="shared" si="160"/>
        <v>1</v>
      </c>
      <c r="AD147" s="19" t="str">
        <f t="shared" si="161"/>
        <v>ok</v>
      </c>
      <c r="AE147" s="13"/>
      <c r="AF147" s="13">
        <v>269956</v>
      </c>
      <c r="AG147" s="17"/>
      <c r="AH147" s="18">
        <f t="shared" si="142"/>
        <v>1</v>
      </c>
      <c r="AI147" s="15" t="b">
        <f t="shared" si="143"/>
        <v>0</v>
      </c>
      <c r="AJ147" s="15" t="str">
        <f t="shared" si="137"/>
        <v/>
      </c>
      <c r="AK147" s="29"/>
      <c r="AL147" s="13">
        <v>556985</v>
      </c>
      <c r="AM147" s="50"/>
      <c r="AN147" s="18">
        <f t="shared" si="144"/>
        <v>1</v>
      </c>
      <c r="AO147" s="15" t="b">
        <f t="shared" si="145"/>
        <v>0</v>
      </c>
      <c r="AP147" s="15" t="b">
        <f t="shared" si="146"/>
        <v>1</v>
      </c>
      <c r="AQ147" s="15" t="str">
        <f t="shared" si="162"/>
        <v/>
      </c>
      <c r="AR147" s="53"/>
      <c r="AS147" s="20">
        <v>775342</v>
      </c>
      <c r="AT147" s="20" t="s">
        <v>3565</v>
      </c>
      <c r="AU147" s="20" t="s">
        <v>3747</v>
      </c>
      <c r="AV147" s="241">
        <v>2.3653200000000001</v>
      </c>
      <c r="AW147" s="20">
        <v>424081</v>
      </c>
      <c r="AX147" s="20" t="s">
        <v>3565</v>
      </c>
      <c r="AZ147" s="243" t="s">
        <v>3565</v>
      </c>
      <c r="BA147" s="18">
        <v>686293</v>
      </c>
      <c r="BB147" s="18">
        <v>393255</v>
      </c>
      <c r="BC147" s="273">
        <v>759</v>
      </c>
      <c r="BD147" s="273"/>
      <c r="BE147" s="273">
        <f t="shared" si="177"/>
        <v>0</v>
      </c>
      <c r="BF147" s="273">
        <f t="shared" si="176"/>
        <v>424081</v>
      </c>
      <c r="BG147" s="273">
        <f t="shared" si="174"/>
        <v>424081</v>
      </c>
      <c r="BH147" s="13"/>
      <c r="BI147" s="13" t="s">
        <v>215</v>
      </c>
      <c r="BJ147" s="14"/>
      <c r="BK147" s="15" t="b">
        <f t="shared" si="147"/>
        <v>0</v>
      </c>
      <c r="BL147" s="15" t="str">
        <f t="shared" si="148"/>
        <v/>
      </c>
      <c r="BM147" s="27"/>
      <c r="BN147" s="13" t="s">
        <v>351</v>
      </c>
      <c r="BO147" s="14"/>
      <c r="BP147" s="22" t="b">
        <f t="shared" si="166"/>
        <v>0</v>
      </c>
      <c r="BQ147" s="22" t="str">
        <f t="shared" si="167"/>
        <v/>
      </c>
      <c r="BR147" s="13"/>
      <c r="BS147" s="13" t="s">
        <v>83</v>
      </c>
      <c r="BT147" s="14"/>
      <c r="BU147" s="15" t="b">
        <f t="shared" si="149"/>
        <v>0</v>
      </c>
      <c r="BV147" s="15" t="str">
        <f t="shared" si="150"/>
        <v/>
      </c>
      <c r="BW147" s="13"/>
      <c r="BX147" s="13" t="s">
        <v>67</v>
      </c>
      <c r="BY147" s="14"/>
      <c r="BZ147" s="15" t="b">
        <f t="shared" si="151"/>
        <v>0</v>
      </c>
      <c r="CA147" s="15" t="str">
        <f t="shared" si="152"/>
        <v/>
      </c>
      <c r="CB147" s="13"/>
      <c r="CC147" s="13" t="s">
        <v>67</v>
      </c>
      <c r="CD147" s="14"/>
      <c r="CE147" s="15" t="b">
        <f t="shared" si="153"/>
        <v>0</v>
      </c>
      <c r="CF147" s="15" t="str">
        <f t="shared" si="154"/>
        <v/>
      </c>
      <c r="CG147" s="13"/>
      <c r="CH147" s="13"/>
      <c r="CI147" s="14"/>
      <c r="CJ147" s="19"/>
      <c r="CK147" s="15" t="b">
        <f t="shared" si="169"/>
        <v>1</v>
      </c>
      <c r="CL147" s="15" t="b">
        <f t="shared" si="170"/>
        <v>1</v>
      </c>
      <c r="CM147" s="15" t="str">
        <f t="shared" si="171"/>
        <v>ok</v>
      </c>
      <c r="CN147" s="13"/>
      <c r="CO147" s="13"/>
      <c r="CP147" s="14"/>
      <c r="CQ147" s="15" t="b">
        <f t="shared" si="163"/>
        <v>1</v>
      </c>
      <c r="CR147" s="15" t="str">
        <f t="shared" si="164"/>
        <v>ok</v>
      </c>
      <c r="CS147" s="13"/>
      <c r="CT147" s="13" t="b">
        <f t="shared" si="172"/>
        <v>0</v>
      </c>
      <c r="CU147" s="13"/>
      <c r="CV147" s="12" t="b">
        <f t="shared" si="173"/>
        <v>0</v>
      </c>
      <c r="CW147" s="12"/>
      <c r="CX147" s="12"/>
      <c r="CY147" s="24"/>
      <c r="CZ147" s="419"/>
      <c r="DA147" s="24">
        <f t="shared" si="175"/>
        <v>617.03785500000004</v>
      </c>
    </row>
    <row r="148" spans="1:105" ht="15" x14ac:dyDescent="0.25">
      <c r="A148" s="49" t="s">
        <v>1</v>
      </c>
      <c r="B148" s="38" t="s">
        <v>1952</v>
      </c>
      <c r="C148" s="10" t="s">
        <v>1953</v>
      </c>
      <c r="D148" s="48" t="s">
        <v>1954</v>
      </c>
      <c r="E148" s="10" t="s">
        <v>1955</v>
      </c>
      <c r="F148" s="10" t="s">
        <v>1956</v>
      </c>
      <c r="G148" s="10"/>
      <c r="H148" s="10"/>
      <c r="I148" s="37"/>
      <c r="J148" s="38"/>
      <c r="K148" s="38"/>
      <c r="L148" s="12"/>
      <c r="M148" s="10"/>
      <c r="N148" s="48"/>
      <c r="O148" s="13" t="s">
        <v>105</v>
      </c>
      <c r="P148" s="14"/>
      <c r="Q148" s="15" t="b">
        <f t="shared" si="155"/>
        <v>0</v>
      </c>
      <c r="R148" s="16" t="str">
        <f t="shared" si="156"/>
        <v/>
      </c>
      <c r="S148" s="13"/>
      <c r="T148" s="13"/>
      <c r="U148" s="17"/>
      <c r="V148" s="18">
        <f t="shared" si="157"/>
        <v>0</v>
      </c>
      <c r="W148" s="19" t="b">
        <f t="shared" si="158"/>
        <v>1</v>
      </c>
      <c r="X148" s="15" t="str">
        <f t="shared" si="165"/>
        <v>ok</v>
      </c>
      <c r="Y148" s="13"/>
      <c r="Z148" s="13"/>
      <c r="AA148" s="17"/>
      <c r="AB148" s="18">
        <f t="shared" si="159"/>
        <v>0</v>
      </c>
      <c r="AC148" s="19" t="b">
        <f t="shared" si="160"/>
        <v>1</v>
      </c>
      <c r="AD148" s="19" t="str">
        <f t="shared" si="161"/>
        <v>ok</v>
      </c>
      <c r="AE148" s="13"/>
      <c r="AF148" s="13">
        <v>432363</v>
      </c>
      <c r="AG148" s="17"/>
      <c r="AH148" s="18">
        <f t="shared" si="142"/>
        <v>1</v>
      </c>
      <c r="AI148" s="15" t="b">
        <f t="shared" si="143"/>
        <v>0</v>
      </c>
      <c r="AJ148" s="15" t="str">
        <f t="shared" si="137"/>
        <v/>
      </c>
      <c r="AK148" s="29"/>
      <c r="AL148" s="13">
        <v>683568</v>
      </c>
      <c r="AM148" s="50"/>
      <c r="AN148" s="18">
        <f t="shared" si="144"/>
        <v>1</v>
      </c>
      <c r="AO148" s="15" t="b">
        <f t="shared" si="145"/>
        <v>0</v>
      </c>
      <c r="AP148" s="15" t="b">
        <f t="shared" si="146"/>
        <v>1</v>
      </c>
      <c r="AQ148" s="15" t="str">
        <f t="shared" si="162"/>
        <v/>
      </c>
      <c r="AR148" s="53"/>
      <c r="AS148" s="20">
        <v>863025</v>
      </c>
      <c r="AT148" s="20" t="s">
        <v>3565</v>
      </c>
      <c r="AU148" s="20" t="s">
        <v>3748</v>
      </c>
      <c r="AV148" s="241">
        <v>8.6171000000000006</v>
      </c>
      <c r="AW148" s="20">
        <v>762965</v>
      </c>
      <c r="AX148" s="20" t="s">
        <v>3565</v>
      </c>
      <c r="AZ148" s="243" t="s">
        <v>3565</v>
      </c>
      <c r="BA148" s="18">
        <v>384173</v>
      </c>
      <c r="BB148" s="18">
        <v>825967</v>
      </c>
      <c r="BC148" s="273">
        <v>373</v>
      </c>
      <c r="BD148" s="273"/>
      <c r="BE148" s="273">
        <f t="shared" si="177"/>
        <v>0</v>
      </c>
      <c r="BF148" s="273">
        <f t="shared" si="176"/>
        <v>762965</v>
      </c>
      <c r="BG148" s="273">
        <f t="shared" si="174"/>
        <v>762965</v>
      </c>
      <c r="BH148" s="13"/>
      <c r="BI148" s="13" t="s">
        <v>215</v>
      </c>
      <c r="BJ148" s="14"/>
      <c r="BK148" s="15" t="b">
        <f t="shared" si="147"/>
        <v>0</v>
      </c>
      <c r="BL148" s="15" t="str">
        <f t="shared" si="148"/>
        <v/>
      </c>
      <c r="BM148" s="27"/>
      <c r="BN148" s="13" t="s">
        <v>352</v>
      </c>
      <c r="BO148" s="14"/>
      <c r="BP148" s="22" t="b">
        <f t="shared" si="166"/>
        <v>0</v>
      </c>
      <c r="BQ148" s="22" t="str">
        <f t="shared" si="167"/>
        <v/>
      </c>
      <c r="BR148" s="13"/>
      <c r="BS148" s="13" t="s">
        <v>83</v>
      </c>
      <c r="BT148" s="14"/>
      <c r="BU148" s="15" t="b">
        <f t="shared" si="149"/>
        <v>0</v>
      </c>
      <c r="BV148" s="15" t="str">
        <f t="shared" si="150"/>
        <v/>
      </c>
      <c r="BW148" s="13"/>
      <c r="BX148" s="13" t="s">
        <v>67</v>
      </c>
      <c r="BY148" s="14"/>
      <c r="BZ148" s="15" t="b">
        <f t="shared" si="151"/>
        <v>0</v>
      </c>
      <c r="CA148" s="15" t="str">
        <f t="shared" si="152"/>
        <v/>
      </c>
      <c r="CB148" s="13"/>
      <c r="CC148" s="13" t="s">
        <v>67</v>
      </c>
      <c r="CD148" s="14"/>
      <c r="CE148" s="15" t="b">
        <f t="shared" si="153"/>
        <v>0</v>
      </c>
      <c r="CF148" s="15" t="str">
        <f t="shared" si="154"/>
        <v/>
      </c>
      <c r="CG148" s="13"/>
      <c r="CH148" s="13"/>
      <c r="CI148" s="14"/>
      <c r="CJ148" s="19"/>
      <c r="CK148" s="15" t="b">
        <f t="shared" si="169"/>
        <v>1</v>
      </c>
      <c r="CL148" s="15" t="b">
        <f t="shared" si="170"/>
        <v>1</v>
      </c>
      <c r="CM148" s="15" t="str">
        <f t="shared" si="171"/>
        <v>ok</v>
      </c>
      <c r="CN148" s="13"/>
      <c r="CO148" s="13"/>
      <c r="CP148" s="14"/>
      <c r="CQ148" s="15" t="b">
        <f t="shared" si="163"/>
        <v>1</v>
      </c>
      <c r="CR148" s="15" t="str">
        <f t="shared" si="164"/>
        <v>ok</v>
      </c>
      <c r="CS148" s="13"/>
      <c r="CT148" s="13" t="b">
        <f t="shared" si="172"/>
        <v>0</v>
      </c>
      <c r="CU148" s="13"/>
      <c r="CV148" s="12" t="b">
        <f t="shared" si="173"/>
        <v>0</v>
      </c>
      <c r="CW148" s="12"/>
      <c r="CX148" s="12"/>
      <c r="CY148" s="24"/>
      <c r="CZ148" s="419"/>
      <c r="DA148" s="24">
        <f t="shared" si="175"/>
        <v>1110.114075</v>
      </c>
    </row>
    <row r="149" spans="1:105" ht="25.5" x14ac:dyDescent="0.25">
      <c r="A149" s="49" t="s">
        <v>1</v>
      </c>
      <c r="B149" s="38" t="s">
        <v>1957</v>
      </c>
      <c r="C149" s="10" t="s">
        <v>1958</v>
      </c>
      <c r="D149" s="48" t="s">
        <v>1959</v>
      </c>
      <c r="E149" s="10">
        <v>77921</v>
      </c>
      <c r="F149" s="10" t="s">
        <v>1960</v>
      </c>
      <c r="G149" s="10" t="s">
        <v>1961</v>
      </c>
      <c r="H149" s="11">
        <v>34</v>
      </c>
      <c r="I149" s="37" t="s">
        <v>1962</v>
      </c>
      <c r="J149" s="38" t="s">
        <v>1963</v>
      </c>
      <c r="K149" s="38"/>
      <c r="L149" s="12"/>
      <c r="M149" s="10"/>
      <c r="N149" s="48"/>
      <c r="O149" s="13" t="s">
        <v>105</v>
      </c>
      <c r="P149" s="14"/>
      <c r="Q149" s="15" t="b">
        <f t="shared" si="155"/>
        <v>0</v>
      </c>
      <c r="R149" s="16" t="str">
        <f t="shared" si="156"/>
        <v/>
      </c>
      <c r="S149" s="13"/>
      <c r="T149" s="13"/>
      <c r="U149" s="17"/>
      <c r="V149" s="18">
        <f t="shared" si="157"/>
        <v>0</v>
      </c>
      <c r="W149" s="19" t="b">
        <f t="shared" si="158"/>
        <v>1</v>
      </c>
      <c r="X149" s="15" t="str">
        <f t="shared" si="165"/>
        <v>ok</v>
      </c>
      <c r="Y149" s="13"/>
      <c r="Z149" s="13"/>
      <c r="AA149" s="17"/>
      <c r="AB149" s="18">
        <f t="shared" si="159"/>
        <v>0</v>
      </c>
      <c r="AC149" s="19" t="b">
        <f t="shared" si="160"/>
        <v>1</v>
      </c>
      <c r="AD149" s="19" t="str">
        <f t="shared" si="161"/>
        <v>ok</v>
      </c>
      <c r="AE149" s="13"/>
      <c r="AF149" s="13">
        <v>3250000</v>
      </c>
      <c r="AG149" s="17"/>
      <c r="AH149" s="18">
        <f t="shared" ref="AH149" si="178">IF(AG149=0,IF(AF149=0,0,1),(AF149-AG149)/AG149)</f>
        <v>1</v>
      </c>
      <c r="AI149" s="15" t="b">
        <f t="shared" ref="AI149" si="179">IFERROR(IF(AND(AH149&gt;-0.1,AH149&lt;0.1),TRUE,FALSE),FALSE)</f>
        <v>0</v>
      </c>
      <c r="AJ149" s="15" t="str">
        <f t="shared" si="137"/>
        <v/>
      </c>
      <c r="AK149" s="29"/>
      <c r="AL149" s="13">
        <v>7000000</v>
      </c>
      <c r="AM149" s="50"/>
      <c r="AN149" s="18">
        <f t="shared" ref="AN149" si="180">IF(AM149=0,IF(AL149=0,0,1),(AL149-AM149)/AM149)</f>
        <v>1</v>
      </c>
      <c r="AO149" s="15" t="b">
        <f t="shared" ref="AO149" si="181">IFERROR(IF(AND(AN149&gt;-0.1,AN149&lt;0.1),TRUE,FALSE),FALSE)</f>
        <v>0</v>
      </c>
      <c r="AP149" s="15" t="b">
        <f t="shared" si="146"/>
        <v>1</v>
      </c>
      <c r="AQ149" s="15" t="str">
        <f t="shared" si="162"/>
        <v/>
      </c>
      <c r="AR149" s="53"/>
      <c r="AS149" s="20">
        <v>6914919</v>
      </c>
      <c r="AT149" s="20" t="s">
        <v>3565</v>
      </c>
      <c r="AU149" s="20" t="s">
        <v>3749</v>
      </c>
      <c r="AV149" s="241">
        <v>4.0244900000000001</v>
      </c>
      <c r="AW149" s="20">
        <v>8723949</v>
      </c>
      <c r="AX149" s="20" t="s">
        <v>3565</v>
      </c>
      <c r="AZ149" s="243" t="s">
        <v>3565</v>
      </c>
      <c r="BA149" s="18">
        <v>1689374</v>
      </c>
      <c r="BB149" s="18" t="s">
        <v>3750</v>
      </c>
      <c r="BC149" s="273">
        <v>9869</v>
      </c>
      <c r="BD149" s="273"/>
      <c r="BE149" s="273">
        <f t="shared" si="177"/>
        <v>0</v>
      </c>
      <c r="BF149" s="273">
        <f t="shared" si="176"/>
        <v>8723949</v>
      </c>
      <c r="BG149" s="273">
        <f t="shared" si="174"/>
        <v>8723949</v>
      </c>
      <c r="BH149" s="13"/>
      <c r="BI149" s="13" t="s">
        <v>215</v>
      </c>
      <c r="BJ149" s="14"/>
      <c r="BK149" s="15" t="b">
        <f t="shared" si="147"/>
        <v>0</v>
      </c>
      <c r="BL149" s="15" t="str">
        <f t="shared" ref="BL149" si="182">IF(BK149,"ok","")</f>
        <v/>
      </c>
      <c r="BM149" s="27"/>
      <c r="BN149" s="20" t="s">
        <v>353</v>
      </c>
      <c r="BO149" s="14"/>
      <c r="BP149" s="22" t="b">
        <f t="shared" si="166"/>
        <v>0</v>
      </c>
      <c r="BQ149" s="22" t="str">
        <f t="shared" si="167"/>
        <v/>
      </c>
      <c r="BR149" s="13"/>
      <c r="BS149" s="13" t="s">
        <v>83</v>
      </c>
      <c r="BT149" s="14"/>
      <c r="BU149" s="15" t="b">
        <f t="shared" ref="BU149" si="183">BS149=BT149</f>
        <v>0</v>
      </c>
      <c r="BV149" s="15" t="str">
        <f t="shared" ref="BV149" si="184">IF(BU149,"ok","")</f>
        <v/>
      </c>
      <c r="BW149" s="13"/>
      <c r="BX149" s="13"/>
      <c r="BY149" s="14"/>
      <c r="BZ149" s="15" t="b">
        <f t="shared" ref="BZ149" si="185">BX149=BY149</f>
        <v>1</v>
      </c>
      <c r="CA149" s="15" t="str">
        <f t="shared" ref="CA149" si="186">IF(BZ149,"ok","")</f>
        <v>ok</v>
      </c>
      <c r="CB149" s="13"/>
      <c r="CC149" s="13"/>
      <c r="CD149" s="14"/>
      <c r="CE149" s="15" t="b">
        <f t="shared" ref="CE149" si="187">CC149=CD149</f>
        <v>1</v>
      </c>
      <c r="CF149" s="15" t="str">
        <f t="shared" ref="CF149" si="188">IF(CE149,"ok","")</f>
        <v>ok</v>
      </c>
      <c r="CG149" s="13"/>
      <c r="CH149" s="13"/>
      <c r="CI149" s="14"/>
      <c r="CJ149" s="19"/>
      <c r="CK149" s="15" t="b">
        <f t="shared" si="169"/>
        <v>1</v>
      </c>
      <c r="CL149" s="15" t="b">
        <f t="shared" si="170"/>
        <v>1</v>
      </c>
      <c r="CM149" s="15" t="str">
        <f t="shared" si="171"/>
        <v>ok</v>
      </c>
      <c r="CN149" s="13"/>
      <c r="CO149" s="13"/>
      <c r="CP149" s="14"/>
      <c r="CQ149" s="15" t="b">
        <f t="shared" si="163"/>
        <v>1</v>
      </c>
      <c r="CR149" s="15" t="str">
        <f t="shared" si="164"/>
        <v>ok</v>
      </c>
      <c r="CS149" s="13"/>
      <c r="CT149" s="13" t="b">
        <f t="shared" si="172"/>
        <v>0</v>
      </c>
      <c r="CU149" s="13"/>
      <c r="CV149" s="12" t="b">
        <f t="shared" si="173"/>
        <v>0</v>
      </c>
      <c r="CW149" s="12"/>
      <c r="CX149" s="12"/>
      <c r="CY149" s="24"/>
      <c r="CZ149" s="419"/>
      <c r="DA149" s="24">
        <f t="shared" si="175"/>
        <v>12693.345794999999</v>
      </c>
    </row>
    <row r="150" spans="1:105" ht="15" x14ac:dyDescent="0.25">
      <c r="A150" s="332" t="s">
        <v>1</v>
      </c>
      <c r="B150" s="312" t="s">
        <v>1964</v>
      </c>
      <c r="C150" s="314" t="s">
        <v>1965</v>
      </c>
      <c r="D150" s="313" t="s">
        <v>1966</v>
      </c>
      <c r="E150" s="314" t="s">
        <v>1967</v>
      </c>
      <c r="F150" s="314" t="s">
        <v>1968</v>
      </c>
      <c r="G150" s="314"/>
      <c r="H150" s="314"/>
      <c r="I150" s="355"/>
      <c r="J150" s="312"/>
      <c r="K150" s="312"/>
      <c r="L150" s="332"/>
      <c r="M150" s="314"/>
      <c r="N150" s="313"/>
      <c r="O150" s="314" t="s">
        <v>105</v>
      </c>
      <c r="P150" s="347"/>
      <c r="Q150" s="348" t="b">
        <f t="shared" si="155"/>
        <v>0</v>
      </c>
      <c r="R150" s="317"/>
      <c r="S150" s="322"/>
      <c r="T150" s="314">
        <v>10000</v>
      </c>
      <c r="U150" s="349"/>
      <c r="V150" s="319">
        <f t="shared" si="157"/>
        <v>1</v>
      </c>
      <c r="W150" s="350"/>
      <c r="X150" s="348"/>
      <c r="Y150" s="314"/>
      <c r="Z150" s="314"/>
      <c r="AA150" s="349"/>
      <c r="AB150" s="319"/>
      <c r="AC150" s="350"/>
      <c r="AD150" s="350"/>
      <c r="AE150" s="314"/>
      <c r="AF150" s="314"/>
      <c r="AG150" s="349"/>
      <c r="AH150" s="319"/>
      <c r="AI150" s="348"/>
      <c r="AJ150" s="348"/>
      <c r="AK150" s="312"/>
      <c r="AL150" s="314"/>
      <c r="AM150" s="356"/>
      <c r="AN150" s="319"/>
      <c r="AO150" s="348"/>
      <c r="AP150" s="348"/>
      <c r="AQ150" s="348"/>
      <c r="AR150" s="357"/>
      <c r="AS150" s="322">
        <v>63686</v>
      </c>
      <c r="AT150" s="322"/>
      <c r="AU150" s="322" t="s">
        <v>3751</v>
      </c>
      <c r="AV150" s="323">
        <v>0.67296</v>
      </c>
      <c r="AW150" s="322">
        <v>74901</v>
      </c>
      <c r="AX150" s="322" t="s">
        <v>3565</v>
      </c>
      <c r="AY150" s="324"/>
      <c r="AZ150" s="324" t="s">
        <v>3565</v>
      </c>
      <c r="BA150" s="319">
        <v>19016</v>
      </c>
      <c r="BB150" s="319">
        <v>85514</v>
      </c>
      <c r="BC150" s="325">
        <v>84</v>
      </c>
      <c r="BD150" s="325"/>
      <c r="BE150" s="325">
        <f t="shared" si="177"/>
        <v>0</v>
      </c>
      <c r="BF150" s="325">
        <f t="shared" si="176"/>
        <v>74901</v>
      </c>
      <c r="BG150" s="325">
        <f t="shared" si="174"/>
        <v>74901</v>
      </c>
      <c r="BH150" s="314"/>
      <c r="BI150" s="13" t="s">
        <v>215</v>
      </c>
      <c r="BJ150" s="347"/>
      <c r="BK150" s="15" t="b">
        <f t="shared" si="147"/>
        <v>0</v>
      </c>
      <c r="BL150" s="22" t="b">
        <f t="shared" ref="BL150:BL159" si="189">IF(BE150="Third-Party storage / Stockage chez un tiers",AND(BJ150&lt;&gt;"",BJ150=BK150),BJ150="")</f>
        <v>1</v>
      </c>
      <c r="BM150" s="348"/>
      <c r="BN150" s="13" t="s">
        <v>354</v>
      </c>
      <c r="BO150" s="347"/>
      <c r="BP150" s="358"/>
      <c r="BQ150" s="358"/>
      <c r="BR150" s="314"/>
      <c r="BS150" s="314"/>
      <c r="BT150" s="347"/>
      <c r="BU150" s="348"/>
      <c r="BV150" s="348"/>
      <c r="BW150" s="314"/>
      <c r="BX150" s="314"/>
      <c r="BY150" s="347"/>
      <c r="BZ150" s="348"/>
      <c r="CA150" s="348"/>
      <c r="CB150" s="314"/>
      <c r="CC150" s="314"/>
      <c r="CD150" s="347"/>
      <c r="CE150" s="348"/>
      <c r="CF150" s="348"/>
      <c r="CG150" s="314"/>
      <c r="CH150" s="314"/>
      <c r="CI150" s="347"/>
      <c r="CJ150" s="350"/>
      <c r="CK150" s="348"/>
      <c r="CL150" s="348"/>
      <c r="CM150" s="348"/>
      <c r="CN150" s="314"/>
      <c r="CO150" s="314"/>
      <c r="CP150" s="347"/>
      <c r="CQ150" s="348"/>
      <c r="CR150" s="348"/>
      <c r="CS150" s="314"/>
      <c r="CT150" s="314"/>
      <c r="CU150" s="314"/>
      <c r="CV150" s="332"/>
      <c r="CW150" s="332"/>
      <c r="CX150" s="332"/>
      <c r="CY150" s="332"/>
      <c r="CZ150" s="423"/>
      <c r="DA150" s="24">
        <f t="shared" si="175"/>
        <v>108.98095500000001</v>
      </c>
    </row>
    <row r="151" spans="1:105" ht="15" x14ac:dyDescent="0.25">
      <c r="A151" s="332" t="s">
        <v>1</v>
      </c>
      <c r="B151" s="312" t="s">
        <v>1969</v>
      </c>
      <c r="C151" s="314" t="s">
        <v>1970</v>
      </c>
      <c r="D151" s="313" t="s">
        <v>1971</v>
      </c>
      <c r="E151" s="314">
        <v>99854</v>
      </c>
      <c r="F151" s="314" t="s">
        <v>1972</v>
      </c>
      <c r="G151" s="314" t="s">
        <v>1973</v>
      </c>
      <c r="H151" s="314">
        <v>66</v>
      </c>
      <c r="I151" s="355" t="s">
        <v>1974</v>
      </c>
      <c r="J151" s="312" t="s">
        <v>1975</v>
      </c>
      <c r="K151" s="312"/>
      <c r="L151" s="332"/>
      <c r="M151" s="314"/>
      <c r="N151" s="313"/>
      <c r="O151" s="314" t="s">
        <v>105</v>
      </c>
      <c r="P151" s="347"/>
      <c r="Q151" s="348" t="b">
        <f t="shared" si="155"/>
        <v>0</v>
      </c>
      <c r="R151" s="317"/>
      <c r="S151" s="322"/>
      <c r="T151" s="314">
        <v>10000</v>
      </c>
      <c r="U151" s="349"/>
      <c r="V151" s="319">
        <f t="shared" si="157"/>
        <v>1</v>
      </c>
      <c r="W151" s="350"/>
      <c r="X151" s="348"/>
      <c r="Y151" s="314"/>
      <c r="Z151" s="314"/>
      <c r="AA151" s="349"/>
      <c r="AB151" s="319"/>
      <c r="AC151" s="350"/>
      <c r="AD151" s="350"/>
      <c r="AE151" s="314"/>
      <c r="AF151" s="314"/>
      <c r="AG151" s="349"/>
      <c r="AH151" s="319"/>
      <c r="AI151" s="348"/>
      <c r="AJ151" s="348"/>
      <c r="AK151" s="312"/>
      <c r="AL151" s="314"/>
      <c r="AM151" s="356"/>
      <c r="AN151" s="319"/>
      <c r="AO151" s="348"/>
      <c r="AP151" s="348"/>
      <c r="AQ151" s="348"/>
      <c r="AR151" s="357"/>
      <c r="AS151" s="322">
        <v>50162</v>
      </c>
      <c r="AT151" s="322"/>
      <c r="AU151" s="322" t="s">
        <v>3752</v>
      </c>
      <c r="AV151" s="323">
        <v>5.7277199999999997</v>
      </c>
      <c r="AW151" s="322">
        <v>53515</v>
      </c>
      <c r="AX151" s="322" t="s">
        <v>3565</v>
      </c>
      <c r="AY151" s="324"/>
      <c r="AZ151" s="324" t="s">
        <v>3565</v>
      </c>
      <c r="BA151" s="319">
        <v>27251</v>
      </c>
      <c r="BB151" s="319">
        <v>20180</v>
      </c>
      <c r="BC151" s="325">
        <v>48</v>
      </c>
      <c r="BD151" s="325"/>
      <c r="BE151" s="325">
        <f t="shared" si="177"/>
        <v>0</v>
      </c>
      <c r="BF151" s="325">
        <f t="shared" si="176"/>
        <v>53515</v>
      </c>
      <c r="BG151" s="325">
        <f t="shared" si="174"/>
        <v>53515</v>
      </c>
      <c r="BH151" s="314"/>
      <c r="BI151" s="13" t="s">
        <v>215</v>
      </c>
      <c r="BJ151" s="347"/>
      <c r="BK151" s="15" t="b">
        <f t="shared" si="147"/>
        <v>0</v>
      </c>
      <c r="BL151" s="22" t="b">
        <f t="shared" si="189"/>
        <v>1</v>
      </c>
      <c r="BM151" s="348"/>
      <c r="BN151" s="13" t="s">
        <v>666</v>
      </c>
      <c r="BO151" s="347"/>
      <c r="BP151" s="358"/>
      <c r="BQ151" s="358"/>
      <c r="BR151" s="314"/>
      <c r="BS151" s="314"/>
      <c r="BT151" s="347"/>
      <c r="BU151" s="348"/>
      <c r="BV151" s="348"/>
      <c r="BW151" s="314"/>
      <c r="BX151" s="314"/>
      <c r="BY151" s="347"/>
      <c r="BZ151" s="348"/>
      <c r="CA151" s="348"/>
      <c r="CB151" s="314"/>
      <c r="CC151" s="314"/>
      <c r="CD151" s="347"/>
      <c r="CE151" s="348"/>
      <c r="CF151" s="348"/>
      <c r="CG151" s="314"/>
      <c r="CH151" s="314"/>
      <c r="CI151" s="347"/>
      <c r="CJ151" s="350"/>
      <c r="CK151" s="348"/>
      <c r="CL151" s="348"/>
      <c r="CM151" s="348"/>
      <c r="CN151" s="314"/>
      <c r="CO151" s="314"/>
      <c r="CP151" s="347"/>
      <c r="CQ151" s="348"/>
      <c r="CR151" s="348"/>
      <c r="CS151" s="314"/>
      <c r="CT151" s="314"/>
      <c r="CU151" s="314"/>
      <c r="CV151" s="332"/>
      <c r="CW151" s="332"/>
      <c r="CX151" s="332"/>
      <c r="CY151" s="332"/>
      <c r="CZ151" s="423"/>
      <c r="DA151" s="24">
        <f t="shared" si="175"/>
        <v>77.864324999999994</v>
      </c>
    </row>
    <row r="152" spans="1:105" ht="15" x14ac:dyDescent="0.25">
      <c r="A152" s="332" t="s">
        <v>1</v>
      </c>
      <c r="B152" s="312" t="s">
        <v>1976</v>
      </c>
      <c r="C152" s="314" t="s">
        <v>1977</v>
      </c>
      <c r="D152" s="313" t="s">
        <v>1978</v>
      </c>
      <c r="E152" s="314" t="s">
        <v>1979</v>
      </c>
      <c r="F152" s="314" t="s">
        <v>1980</v>
      </c>
      <c r="G152" s="322"/>
      <c r="H152" s="314"/>
      <c r="I152" s="355"/>
      <c r="J152" s="312"/>
      <c r="K152" s="312"/>
      <c r="L152" s="332"/>
      <c r="M152" s="314"/>
      <c r="N152" s="313"/>
      <c r="O152" s="314" t="s">
        <v>105</v>
      </c>
      <c r="P152" s="347"/>
      <c r="Q152" s="348" t="b">
        <f t="shared" si="155"/>
        <v>0</v>
      </c>
      <c r="R152" s="317"/>
      <c r="S152" s="322"/>
      <c r="T152" s="314">
        <v>10000</v>
      </c>
      <c r="U152" s="349"/>
      <c r="V152" s="319">
        <f t="shared" si="157"/>
        <v>1</v>
      </c>
      <c r="W152" s="350"/>
      <c r="X152" s="348"/>
      <c r="Y152" s="314"/>
      <c r="Z152" s="314"/>
      <c r="AA152" s="349"/>
      <c r="AB152" s="319"/>
      <c r="AC152" s="350"/>
      <c r="AD152" s="350"/>
      <c r="AE152" s="314"/>
      <c r="AF152" s="314"/>
      <c r="AG152" s="349"/>
      <c r="AH152" s="319"/>
      <c r="AI152" s="348"/>
      <c r="AJ152" s="348"/>
      <c r="AK152" s="312"/>
      <c r="AL152" s="314"/>
      <c r="AM152" s="356"/>
      <c r="AN152" s="319"/>
      <c r="AO152" s="348"/>
      <c r="AP152" s="348"/>
      <c r="AQ152" s="348"/>
      <c r="AR152" s="357"/>
      <c r="AS152" s="322">
        <v>56987</v>
      </c>
      <c r="AT152" s="322"/>
      <c r="AU152" s="322" t="s">
        <v>3753</v>
      </c>
      <c r="AV152" s="323">
        <v>4.9971899999999998</v>
      </c>
      <c r="AW152" s="322">
        <v>73212</v>
      </c>
      <c r="AX152" s="322" t="s">
        <v>3565</v>
      </c>
      <c r="AY152" s="324"/>
      <c r="AZ152" s="324" t="s">
        <v>3565</v>
      </c>
      <c r="BA152" s="319">
        <v>88495</v>
      </c>
      <c r="BB152" s="319">
        <v>22413</v>
      </c>
      <c r="BC152" s="325">
        <v>28</v>
      </c>
      <c r="BD152" s="325"/>
      <c r="BE152" s="325">
        <f t="shared" si="177"/>
        <v>0</v>
      </c>
      <c r="BF152" s="325">
        <f t="shared" si="176"/>
        <v>73212</v>
      </c>
      <c r="BG152" s="325">
        <f t="shared" si="174"/>
        <v>73212</v>
      </c>
      <c r="BH152" s="314"/>
      <c r="BI152" s="13" t="s">
        <v>215</v>
      </c>
      <c r="BJ152" s="347"/>
      <c r="BK152" s="15" t="b">
        <f t="shared" si="147"/>
        <v>0</v>
      </c>
      <c r="BL152" s="22" t="b">
        <f t="shared" si="189"/>
        <v>1</v>
      </c>
      <c r="BM152" s="348"/>
      <c r="BN152" s="13" t="s">
        <v>667</v>
      </c>
      <c r="BO152" s="347"/>
      <c r="BP152" s="358"/>
      <c r="BQ152" s="358"/>
      <c r="BR152" s="314"/>
      <c r="BS152" s="314"/>
      <c r="BT152" s="347"/>
      <c r="BU152" s="348"/>
      <c r="BV152" s="348"/>
      <c r="BW152" s="314"/>
      <c r="BX152" s="314"/>
      <c r="BY152" s="347"/>
      <c r="BZ152" s="348"/>
      <c r="CA152" s="348"/>
      <c r="CB152" s="314"/>
      <c r="CC152" s="314"/>
      <c r="CD152" s="347"/>
      <c r="CE152" s="348"/>
      <c r="CF152" s="348"/>
      <c r="CG152" s="314"/>
      <c r="CH152" s="314"/>
      <c r="CI152" s="347"/>
      <c r="CJ152" s="350"/>
      <c r="CK152" s="348"/>
      <c r="CL152" s="348"/>
      <c r="CM152" s="348"/>
      <c r="CN152" s="314"/>
      <c r="CO152" s="314"/>
      <c r="CP152" s="347"/>
      <c r="CQ152" s="348"/>
      <c r="CR152" s="348"/>
      <c r="CS152" s="314"/>
      <c r="CT152" s="314"/>
      <c r="CU152" s="314"/>
      <c r="CV152" s="332"/>
      <c r="CW152" s="332"/>
      <c r="CX152" s="332"/>
      <c r="CY152" s="332"/>
      <c r="CZ152" s="423"/>
      <c r="DA152" s="24">
        <f t="shared" si="175"/>
        <v>106.52346</v>
      </c>
    </row>
    <row r="153" spans="1:105" ht="24.95" customHeight="1" x14ac:dyDescent="0.25">
      <c r="A153" s="332" t="s">
        <v>1</v>
      </c>
      <c r="B153" s="312" t="s">
        <v>1981</v>
      </c>
      <c r="C153" s="314" t="s">
        <v>1982</v>
      </c>
      <c r="D153" s="313" t="s">
        <v>1983</v>
      </c>
      <c r="E153" s="314">
        <v>84319</v>
      </c>
      <c r="F153" s="314" t="s">
        <v>1984</v>
      </c>
      <c r="G153" s="373" t="s">
        <v>1985</v>
      </c>
      <c r="H153" s="373">
        <v>50</v>
      </c>
      <c r="I153" s="378" t="s">
        <v>1986</v>
      </c>
      <c r="J153" s="380" t="s">
        <v>1987</v>
      </c>
      <c r="K153" s="380"/>
      <c r="L153" s="332"/>
      <c r="M153" s="314"/>
      <c r="N153" s="313"/>
      <c r="O153" s="314" t="s">
        <v>105</v>
      </c>
      <c r="P153" s="347"/>
      <c r="Q153" s="348" t="b">
        <f t="shared" si="155"/>
        <v>0</v>
      </c>
      <c r="R153" s="317"/>
      <c r="S153" s="322"/>
      <c r="T153" s="314">
        <v>10000</v>
      </c>
      <c r="U153" s="349"/>
      <c r="V153" s="319">
        <f t="shared" si="157"/>
        <v>1</v>
      </c>
      <c r="W153" s="350"/>
      <c r="X153" s="348"/>
      <c r="Y153" s="314"/>
      <c r="Z153" s="314"/>
      <c r="AA153" s="349"/>
      <c r="AB153" s="319"/>
      <c r="AC153" s="350"/>
      <c r="AD153" s="350"/>
      <c r="AE153" s="314"/>
      <c r="AF153" s="314"/>
      <c r="AG153" s="349"/>
      <c r="AH153" s="319"/>
      <c r="AI153" s="348"/>
      <c r="AJ153" s="348"/>
      <c r="AK153" s="312"/>
      <c r="AL153" s="314"/>
      <c r="AM153" s="356"/>
      <c r="AN153" s="319"/>
      <c r="AO153" s="348"/>
      <c r="AP153" s="348"/>
      <c r="AQ153" s="348"/>
      <c r="AR153" s="357"/>
      <c r="AS153" s="322">
        <v>33241</v>
      </c>
      <c r="AT153" s="322"/>
      <c r="AU153" s="322" t="s">
        <v>3754</v>
      </c>
      <c r="AV153" s="323">
        <v>2.1461199999999998</v>
      </c>
      <c r="AW153" s="322">
        <v>56373</v>
      </c>
      <c r="AX153" s="322" t="s">
        <v>3565</v>
      </c>
      <c r="AY153" s="324"/>
      <c r="AZ153" s="324" t="s">
        <v>3565</v>
      </c>
      <c r="BA153" s="319">
        <v>30345</v>
      </c>
      <c r="BB153" s="319">
        <v>55301</v>
      </c>
      <c r="BC153" s="325">
        <v>34</v>
      </c>
      <c r="BD153" s="325"/>
      <c r="BE153" s="325">
        <f t="shared" si="177"/>
        <v>0</v>
      </c>
      <c r="BF153" s="408">
        <f t="shared" si="176"/>
        <v>56373</v>
      </c>
      <c r="BG153" s="408">
        <f t="shared" si="174"/>
        <v>56373</v>
      </c>
      <c r="BH153" s="314"/>
      <c r="BI153" s="13" t="s">
        <v>215</v>
      </c>
      <c r="BJ153" s="347"/>
      <c r="BK153" s="15" t="b">
        <f t="shared" si="147"/>
        <v>0</v>
      </c>
      <c r="BL153" s="22" t="b">
        <f t="shared" si="189"/>
        <v>1</v>
      </c>
      <c r="BM153" s="348"/>
      <c r="BN153" s="13" t="s">
        <v>668</v>
      </c>
      <c r="BO153" s="347"/>
      <c r="BP153" s="358"/>
      <c r="BQ153" s="358"/>
      <c r="BR153" s="314"/>
      <c r="BS153" s="314"/>
      <c r="BT153" s="347"/>
      <c r="BU153" s="348"/>
      <c r="BV153" s="348"/>
      <c r="BW153" s="314"/>
      <c r="BX153" s="314"/>
      <c r="BY153" s="347"/>
      <c r="BZ153" s="348"/>
      <c r="CA153" s="348"/>
      <c r="CB153" s="314"/>
      <c r="CC153" s="314"/>
      <c r="CD153" s="347"/>
      <c r="CE153" s="348"/>
      <c r="CF153" s="348"/>
      <c r="CG153" s="314"/>
      <c r="CH153" s="314"/>
      <c r="CI153" s="347"/>
      <c r="CJ153" s="350"/>
      <c r="CK153" s="348"/>
      <c r="CL153" s="348"/>
      <c r="CM153" s="348"/>
      <c r="CN153" s="314"/>
      <c r="CO153" s="314"/>
      <c r="CP153" s="347"/>
      <c r="CQ153" s="348"/>
      <c r="CR153" s="348"/>
      <c r="CS153" s="314"/>
      <c r="CT153" s="314"/>
      <c r="CU153" s="314"/>
      <c r="CV153" s="332"/>
      <c r="CW153" s="332"/>
      <c r="CX153" s="415"/>
      <c r="CY153" s="332"/>
      <c r="CZ153" s="423"/>
      <c r="DA153" s="24">
        <f t="shared" si="175"/>
        <v>82.022715000000005</v>
      </c>
    </row>
    <row r="154" spans="1:105" ht="15" x14ac:dyDescent="0.25">
      <c r="A154" s="332" t="s">
        <v>1</v>
      </c>
      <c r="B154" s="312" t="s">
        <v>1988</v>
      </c>
      <c r="C154" s="314" t="s">
        <v>1989</v>
      </c>
      <c r="D154" s="313" t="s">
        <v>1990</v>
      </c>
      <c r="E154" s="314" t="s">
        <v>1991</v>
      </c>
      <c r="F154" s="314" t="s">
        <v>1992</v>
      </c>
      <c r="G154" s="314" t="s">
        <v>1993</v>
      </c>
      <c r="H154" s="314" t="s">
        <v>1994</v>
      </c>
      <c r="I154" s="355">
        <v>12170</v>
      </c>
      <c r="J154" s="312" t="s">
        <v>1995</v>
      </c>
      <c r="K154" s="312" t="s">
        <v>1996</v>
      </c>
      <c r="L154" s="332" t="s">
        <v>1997</v>
      </c>
      <c r="M154" s="314" t="s">
        <v>1998</v>
      </c>
      <c r="N154" s="313" t="s">
        <v>1999</v>
      </c>
      <c r="O154" s="314" t="s">
        <v>105</v>
      </c>
      <c r="P154" s="347"/>
      <c r="Q154" s="348" t="b">
        <f t="shared" si="155"/>
        <v>0</v>
      </c>
      <c r="R154" s="317"/>
      <c r="S154" s="322"/>
      <c r="T154" s="314">
        <v>10000</v>
      </c>
      <c r="U154" s="349"/>
      <c r="V154" s="319">
        <f t="shared" si="157"/>
        <v>1</v>
      </c>
      <c r="W154" s="350"/>
      <c r="X154" s="348"/>
      <c r="Y154" s="314"/>
      <c r="Z154" s="314"/>
      <c r="AA154" s="349"/>
      <c r="AB154" s="319"/>
      <c r="AC154" s="350"/>
      <c r="AD154" s="350"/>
      <c r="AE154" s="314"/>
      <c r="AF154" s="314"/>
      <c r="AG154" s="349"/>
      <c r="AH154" s="319"/>
      <c r="AI154" s="348"/>
      <c r="AJ154" s="348"/>
      <c r="AK154" s="312"/>
      <c r="AL154" s="314"/>
      <c r="AM154" s="356"/>
      <c r="AN154" s="319"/>
      <c r="AO154" s="348"/>
      <c r="AP154" s="348"/>
      <c r="AQ154" s="348"/>
      <c r="AR154" s="357"/>
      <c r="AS154" s="322">
        <v>15948</v>
      </c>
      <c r="AT154" s="322"/>
      <c r="AU154" s="322" t="s">
        <v>3755</v>
      </c>
      <c r="AV154" s="323">
        <v>8.6984100000000009</v>
      </c>
      <c r="AW154" s="322">
        <v>58716</v>
      </c>
      <c r="AX154" s="322" t="s">
        <v>3565</v>
      </c>
      <c r="AY154" s="324"/>
      <c r="AZ154" s="324" t="s">
        <v>3565</v>
      </c>
      <c r="BA154" s="319">
        <v>72459</v>
      </c>
      <c r="BB154" s="319">
        <v>65125</v>
      </c>
      <c r="BC154" s="325">
        <v>19</v>
      </c>
      <c r="BD154" s="325"/>
      <c r="BE154" s="325">
        <f t="shared" si="177"/>
        <v>0</v>
      </c>
      <c r="BF154" s="325">
        <f t="shared" si="176"/>
        <v>58716</v>
      </c>
      <c r="BG154" s="325">
        <f t="shared" si="174"/>
        <v>58716</v>
      </c>
      <c r="BH154" s="314"/>
      <c r="BI154" s="13" t="s">
        <v>215</v>
      </c>
      <c r="BJ154" s="347"/>
      <c r="BK154" s="15" t="b">
        <f t="shared" si="147"/>
        <v>0</v>
      </c>
      <c r="BL154" s="22" t="b">
        <f t="shared" si="189"/>
        <v>1</v>
      </c>
      <c r="BM154" s="348"/>
      <c r="BN154" s="13" t="s">
        <v>669</v>
      </c>
      <c r="BO154" s="347"/>
      <c r="BP154" s="358"/>
      <c r="BQ154" s="358"/>
      <c r="BR154" s="314"/>
      <c r="BS154" s="314"/>
      <c r="BT154" s="347"/>
      <c r="BU154" s="348"/>
      <c r="BV154" s="348"/>
      <c r="BW154" s="314"/>
      <c r="BX154" s="314"/>
      <c r="BY154" s="347"/>
      <c r="BZ154" s="348"/>
      <c r="CA154" s="348"/>
      <c r="CB154" s="314"/>
      <c r="CC154" s="314"/>
      <c r="CD154" s="347"/>
      <c r="CE154" s="348"/>
      <c r="CF154" s="348"/>
      <c r="CG154" s="314"/>
      <c r="CH154" s="314"/>
      <c r="CI154" s="347"/>
      <c r="CJ154" s="350"/>
      <c r="CK154" s="348"/>
      <c r="CL154" s="348"/>
      <c r="CM154" s="348"/>
      <c r="CN154" s="314"/>
      <c r="CO154" s="314"/>
      <c r="CP154" s="347"/>
      <c r="CQ154" s="348"/>
      <c r="CR154" s="348"/>
      <c r="CS154" s="314"/>
      <c r="CT154" s="314"/>
      <c r="CU154" s="314"/>
      <c r="CV154" s="332"/>
      <c r="CW154" s="332"/>
      <c r="CX154" s="332"/>
      <c r="CY154" s="332"/>
      <c r="CZ154" s="423"/>
      <c r="DA154" s="24">
        <f t="shared" si="175"/>
        <v>85.431780000000003</v>
      </c>
    </row>
    <row r="155" spans="1:105" ht="15" x14ac:dyDescent="0.25">
      <c r="A155" s="332" t="s">
        <v>1</v>
      </c>
      <c r="B155" s="312" t="s">
        <v>2000</v>
      </c>
      <c r="C155" s="314" t="s">
        <v>2001</v>
      </c>
      <c r="D155" s="313" t="s">
        <v>2002</v>
      </c>
      <c r="E155" s="314" t="s">
        <v>2003</v>
      </c>
      <c r="F155" s="314" t="s">
        <v>2004</v>
      </c>
      <c r="G155" s="314" t="s">
        <v>2005</v>
      </c>
      <c r="H155" s="314" t="s">
        <v>2006</v>
      </c>
      <c r="I155" s="355">
        <v>65885</v>
      </c>
      <c r="J155" s="312" t="s">
        <v>2007</v>
      </c>
      <c r="K155" s="312" t="s">
        <v>2008</v>
      </c>
      <c r="L155" s="332"/>
      <c r="M155" s="314" t="s">
        <v>2009</v>
      </c>
      <c r="N155" s="313" t="s">
        <v>2010</v>
      </c>
      <c r="O155" s="314" t="s">
        <v>105</v>
      </c>
      <c r="P155" s="347"/>
      <c r="Q155" s="348" t="b">
        <f t="shared" si="155"/>
        <v>0</v>
      </c>
      <c r="R155" s="317"/>
      <c r="S155" s="322"/>
      <c r="T155" s="314">
        <v>10000</v>
      </c>
      <c r="U155" s="349"/>
      <c r="V155" s="319">
        <f t="shared" si="157"/>
        <v>1</v>
      </c>
      <c r="W155" s="350"/>
      <c r="X155" s="348"/>
      <c r="Y155" s="314"/>
      <c r="Z155" s="314"/>
      <c r="AA155" s="349"/>
      <c r="AB155" s="319"/>
      <c r="AC155" s="350"/>
      <c r="AD155" s="350"/>
      <c r="AE155" s="314"/>
      <c r="AF155" s="314"/>
      <c r="AG155" s="349"/>
      <c r="AH155" s="319"/>
      <c r="AI155" s="348"/>
      <c r="AJ155" s="348"/>
      <c r="AK155" s="312"/>
      <c r="AL155" s="314"/>
      <c r="AM155" s="356"/>
      <c r="AN155" s="319"/>
      <c r="AO155" s="348"/>
      <c r="AP155" s="348"/>
      <c r="AQ155" s="348"/>
      <c r="AR155" s="357"/>
      <c r="AS155" s="322">
        <v>73745</v>
      </c>
      <c r="AT155" s="322"/>
      <c r="AU155" s="322" t="s">
        <v>3756</v>
      </c>
      <c r="AV155" s="323">
        <v>9.7568300000000008</v>
      </c>
      <c r="AW155" s="322">
        <v>4321</v>
      </c>
      <c r="AX155" s="322" t="s">
        <v>3565</v>
      </c>
      <c r="AY155" s="324"/>
      <c r="AZ155" s="324" t="s">
        <v>3565</v>
      </c>
      <c r="BA155" s="319">
        <v>65106</v>
      </c>
      <c r="BB155" s="319">
        <v>33389</v>
      </c>
      <c r="BC155" s="325">
        <v>39</v>
      </c>
      <c r="BD155" s="325"/>
      <c r="BE155" s="325">
        <f t="shared" si="177"/>
        <v>0</v>
      </c>
      <c r="BF155" s="325">
        <f t="shared" si="176"/>
        <v>4321</v>
      </c>
      <c r="BG155" s="325">
        <f t="shared" si="174"/>
        <v>4321</v>
      </c>
      <c r="BH155" s="314"/>
      <c r="BI155" s="13" t="s">
        <v>215</v>
      </c>
      <c r="BJ155" s="347"/>
      <c r="BK155" s="15" t="b">
        <f t="shared" si="147"/>
        <v>0</v>
      </c>
      <c r="BL155" s="22" t="b">
        <f t="shared" si="189"/>
        <v>1</v>
      </c>
      <c r="BM155" s="348"/>
      <c r="BN155" s="13" t="s">
        <v>670</v>
      </c>
      <c r="BO155" s="347"/>
      <c r="BP155" s="358"/>
      <c r="BQ155" s="358"/>
      <c r="BR155" s="314"/>
      <c r="BS155" s="314"/>
      <c r="BT155" s="347"/>
      <c r="BU155" s="348"/>
      <c r="BV155" s="348"/>
      <c r="BW155" s="314"/>
      <c r="BX155" s="314"/>
      <c r="BY155" s="347"/>
      <c r="BZ155" s="348"/>
      <c r="CA155" s="348"/>
      <c r="CB155" s="314"/>
      <c r="CC155" s="314"/>
      <c r="CD155" s="347"/>
      <c r="CE155" s="348"/>
      <c r="CF155" s="348"/>
      <c r="CG155" s="314"/>
      <c r="CH155" s="314"/>
      <c r="CI155" s="347"/>
      <c r="CJ155" s="350"/>
      <c r="CK155" s="348"/>
      <c r="CL155" s="348"/>
      <c r="CM155" s="348"/>
      <c r="CN155" s="314"/>
      <c r="CO155" s="314"/>
      <c r="CP155" s="347"/>
      <c r="CQ155" s="348"/>
      <c r="CR155" s="348"/>
      <c r="CS155" s="314"/>
      <c r="CT155" s="314"/>
      <c r="CU155" s="314"/>
      <c r="CV155" s="332"/>
      <c r="CW155" s="332"/>
      <c r="CX155" s="332"/>
      <c r="CY155" s="332"/>
      <c r="CZ155" s="423"/>
      <c r="DA155" s="24">
        <f t="shared" si="175"/>
        <v>6.2870550000000005</v>
      </c>
    </row>
    <row r="156" spans="1:105" ht="15" x14ac:dyDescent="0.25">
      <c r="A156" s="332" t="s">
        <v>1</v>
      </c>
      <c r="B156" s="312" t="s">
        <v>2011</v>
      </c>
      <c r="C156" s="314" t="s">
        <v>2012</v>
      </c>
      <c r="D156" s="313" t="s">
        <v>2013</v>
      </c>
      <c r="E156" s="314" t="s">
        <v>2014</v>
      </c>
      <c r="F156" s="314" t="s">
        <v>2015</v>
      </c>
      <c r="G156" s="314" t="s">
        <v>2016</v>
      </c>
      <c r="H156" s="314" t="s">
        <v>2017</v>
      </c>
      <c r="I156" s="355">
        <v>36033</v>
      </c>
      <c r="J156" s="312" t="s">
        <v>2018</v>
      </c>
      <c r="K156" s="312" t="s">
        <v>2019</v>
      </c>
      <c r="L156" s="332">
        <v>71</v>
      </c>
      <c r="M156" s="314" t="s">
        <v>2020</v>
      </c>
      <c r="N156" s="313" t="s">
        <v>2021</v>
      </c>
      <c r="O156" s="314" t="s">
        <v>105</v>
      </c>
      <c r="P156" s="347"/>
      <c r="Q156" s="348" t="b">
        <f t="shared" si="155"/>
        <v>0</v>
      </c>
      <c r="R156" s="317"/>
      <c r="S156" s="322"/>
      <c r="T156" s="314">
        <v>10000</v>
      </c>
      <c r="U156" s="349"/>
      <c r="V156" s="319">
        <f t="shared" si="157"/>
        <v>1</v>
      </c>
      <c r="W156" s="350"/>
      <c r="X156" s="348"/>
      <c r="Y156" s="314"/>
      <c r="Z156" s="314"/>
      <c r="AA156" s="349"/>
      <c r="AB156" s="319"/>
      <c r="AC156" s="350"/>
      <c r="AD156" s="350"/>
      <c r="AE156" s="314"/>
      <c r="AF156" s="314"/>
      <c r="AG156" s="349"/>
      <c r="AH156" s="319"/>
      <c r="AI156" s="348"/>
      <c r="AJ156" s="348"/>
      <c r="AK156" s="312"/>
      <c r="AL156" s="314"/>
      <c r="AM156" s="356"/>
      <c r="AN156" s="319"/>
      <c r="AO156" s="348"/>
      <c r="AP156" s="348"/>
      <c r="AQ156" s="348"/>
      <c r="AR156" s="357"/>
      <c r="AS156" s="322">
        <v>32850</v>
      </c>
      <c r="AT156" s="322"/>
      <c r="AU156" s="322" t="s">
        <v>3757</v>
      </c>
      <c r="AV156" s="323">
        <v>1.5429200000000001</v>
      </c>
      <c r="AW156" s="322">
        <v>52940</v>
      </c>
      <c r="AX156" s="322" t="s">
        <v>3565</v>
      </c>
      <c r="AY156" s="324"/>
      <c r="AZ156" s="324" t="s">
        <v>3565</v>
      </c>
      <c r="BA156" s="319">
        <v>94486</v>
      </c>
      <c r="BB156" s="319">
        <v>84240</v>
      </c>
      <c r="BC156" s="325">
        <v>96</v>
      </c>
      <c r="BD156" s="325"/>
      <c r="BE156" s="325">
        <f t="shared" si="177"/>
        <v>0</v>
      </c>
      <c r="BF156" s="325">
        <f t="shared" si="176"/>
        <v>52940</v>
      </c>
      <c r="BG156" s="325">
        <f t="shared" si="174"/>
        <v>52940</v>
      </c>
      <c r="BH156" s="314"/>
      <c r="BI156" s="13" t="s">
        <v>215</v>
      </c>
      <c r="BJ156" s="347"/>
      <c r="BK156" s="15" t="b">
        <f t="shared" si="147"/>
        <v>0</v>
      </c>
      <c r="BL156" s="22" t="b">
        <f t="shared" si="189"/>
        <v>1</v>
      </c>
      <c r="BM156" s="348"/>
      <c r="BN156" s="13" t="s">
        <v>671</v>
      </c>
      <c r="BO156" s="347"/>
      <c r="BP156" s="358"/>
      <c r="BQ156" s="358"/>
      <c r="BR156" s="314"/>
      <c r="BS156" s="314"/>
      <c r="BT156" s="347"/>
      <c r="BU156" s="348"/>
      <c r="BV156" s="348"/>
      <c r="BW156" s="314"/>
      <c r="BX156" s="314"/>
      <c r="BY156" s="347"/>
      <c r="BZ156" s="348"/>
      <c r="CA156" s="348"/>
      <c r="CB156" s="314"/>
      <c r="CC156" s="314"/>
      <c r="CD156" s="347"/>
      <c r="CE156" s="348"/>
      <c r="CF156" s="348"/>
      <c r="CG156" s="314"/>
      <c r="CH156" s="314"/>
      <c r="CI156" s="347"/>
      <c r="CJ156" s="350"/>
      <c r="CK156" s="348"/>
      <c r="CL156" s="348"/>
      <c r="CM156" s="348"/>
      <c r="CN156" s="314"/>
      <c r="CO156" s="314"/>
      <c r="CP156" s="347"/>
      <c r="CQ156" s="348"/>
      <c r="CR156" s="348"/>
      <c r="CS156" s="314"/>
      <c r="CT156" s="314"/>
      <c r="CU156" s="314"/>
      <c r="CV156" s="332"/>
      <c r="CW156" s="332"/>
      <c r="CX156" s="332"/>
      <c r="CY156" s="332"/>
      <c r="CZ156" s="423"/>
      <c r="DA156" s="24">
        <f t="shared" si="175"/>
        <v>77.027699999999996</v>
      </c>
    </row>
    <row r="157" spans="1:105" ht="34.5" customHeight="1" x14ac:dyDescent="0.25">
      <c r="A157" s="332" t="s">
        <v>1</v>
      </c>
      <c r="B157" s="312" t="s">
        <v>2022</v>
      </c>
      <c r="C157" s="314" t="s">
        <v>2023</v>
      </c>
      <c r="D157" s="313" t="s">
        <v>2024</v>
      </c>
      <c r="E157" s="314" t="s">
        <v>2025</v>
      </c>
      <c r="F157" s="322" t="s">
        <v>2026</v>
      </c>
      <c r="G157" s="314"/>
      <c r="H157" s="314"/>
      <c r="I157" s="355"/>
      <c r="J157" s="312"/>
      <c r="K157" s="312"/>
      <c r="L157" s="332"/>
      <c r="M157" s="314"/>
      <c r="N157" s="313"/>
      <c r="O157" s="314" t="s">
        <v>105</v>
      </c>
      <c r="P157" s="347"/>
      <c r="Q157" s="348" t="b">
        <f t="shared" si="155"/>
        <v>0</v>
      </c>
      <c r="R157" s="317"/>
      <c r="S157" s="322"/>
      <c r="T157" s="314">
        <v>10000</v>
      </c>
      <c r="U157" s="349"/>
      <c r="V157" s="319">
        <f t="shared" si="157"/>
        <v>1</v>
      </c>
      <c r="W157" s="350"/>
      <c r="X157" s="348"/>
      <c r="Y157" s="314"/>
      <c r="Z157" s="314"/>
      <c r="AA157" s="349"/>
      <c r="AB157" s="319"/>
      <c r="AC157" s="350"/>
      <c r="AD157" s="350"/>
      <c r="AE157" s="314"/>
      <c r="AF157" s="314"/>
      <c r="AG157" s="349"/>
      <c r="AH157" s="319"/>
      <c r="AI157" s="348"/>
      <c r="AJ157" s="348"/>
      <c r="AK157" s="312"/>
      <c r="AL157" s="314"/>
      <c r="AM157" s="356"/>
      <c r="AN157" s="319"/>
      <c r="AO157" s="348"/>
      <c r="AP157" s="348"/>
      <c r="AQ157" s="348"/>
      <c r="AR157" s="357"/>
      <c r="AS157" s="322">
        <v>48598</v>
      </c>
      <c r="AT157" s="322"/>
      <c r="AU157" s="322" t="s">
        <v>3758</v>
      </c>
      <c r="AV157" s="323">
        <v>4.6081200000000004</v>
      </c>
      <c r="AW157" s="322">
        <v>37572</v>
      </c>
      <c r="AX157" s="322" t="s">
        <v>3565</v>
      </c>
      <c r="AY157" s="324"/>
      <c r="AZ157" s="324" t="s">
        <v>3565</v>
      </c>
      <c r="BA157" s="319">
        <v>46662</v>
      </c>
      <c r="BB157" s="319">
        <v>14844</v>
      </c>
      <c r="BC157" s="325">
        <v>91</v>
      </c>
      <c r="BD157" s="325"/>
      <c r="BE157" s="325">
        <f t="shared" si="177"/>
        <v>0</v>
      </c>
      <c r="BF157" s="325">
        <f t="shared" si="176"/>
        <v>37572</v>
      </c>
      <c r="BG157" s="325">
        <f t="shared" si="174"/>
        <v>37572</v>
      </c>
      <c r="BH157" s="314"/>
      <c r="BI157" s="13" t="s">
        <v>215</v>
      </c>
      <c r="BJ157" s="347"/>
      <c r="BK157" s="15" t="b">
        <f t="shared" si="147"/>
        <v>0</v>
      </c>
      <c r="BL157" s="22" t="b">
        <f t="shared" si="189"/>
        <v>1</v>
      </c>
      <c r="BM157" s="348"/>
      <c r="BN157" s="13" t="s">
        <v>672</v>
      </c>
      <c r="BO157" s="347"/>
      <c r="BP157" s="358"/>
      <c r="BQ157" s="358"/>
      <c r="BR157" s="314"/>
      <c r="BS157" s="314"/>
      <c r="BT157" s="347"/>
      <c r="BU157" s="348"/>
      <c r="BV157" s="348"/>
      <c r="BW157" s="314"/>
      <c r="BX157" s="314"/>
      <c r="BY157" s="347"/>
      <c r="BZ157" s="348"/>
      <c r="CA157" s="348"/>
      <c r="CB157" s="314"/>
      <c r="CC157" s="314"/>
      <c r="CD157" s="347"/>
      <c r="CE157" s="348"/>
      <c r="CF157" s="348"/>
      <c r="CG157" s="314"/>
      <c r="CH157" s="314"/>
      <c r="CI157" s="347"/>
      <c r="CJ157" s="350"/>
      <c r="CK157" s="348"/>
      <c r="CL157" s="348"/>
      <c r="CM157" s="348"/>
      <c r="CN157" s="314"/>
      <c r="CO157" s="314"/>
      <c r="CP157" s="347"/>
      <c r="CQ157" s="348"/>
      <c r="CR157" s="348"/>
      <c r="CS157" s="314"/>
      <c r="CT157" s="314"/>
      <c r="CU157" s="314"/>
      <c r="CV157" s="332"/>
      <c r="CW157" s="332"/>
      <c r="CX157" s="332"/>
      <c r="CY157" s="332"/>
      <c r="CZ157" s="423"/>
      <c r="DA157" s="24">
        <f t="shared" si="175"/>
        <v>54.667259999999999</v>
      </c>
    </row>
    <row r="158" spans="1:105" ht="15" x14ac:dyDescent="0.25">
      <c r="A158" s="332" t="s">
        <v>1</v>
      </c>
      <c r="B158" s="312" t="s">
        <v>2027</v>
      </c>
      <c r="C158" s="314" t="s">
        <v>2028</v>
      </c>
      <c r="D158" s="313" t="s">
        <v>2029</v>
      </c>
      <c r="E158" s="314">
        <v>12479</v>
      </c>
      <c r="F158" s="314">
        <v>21.226183899999999</v>
      </c>
      <c r="G158" s="322">
        <v>1.123356145</v>
      </c>
      <c r="H158" s="314" t="s">
        <v>2030</v>
      </c>
      <c r="I158" s="355" t="s">
        <v>2031</v>
      </c>
      <c r="J158" s="312" t="s">
        <v>2032</v>
      </c>
      <c r="K158" s="312"/>
      <c r="L158" s="332"/>
      <c r="M158" s="314"/>
      <c r="N158" s="313"/>
      <c r="O158" s="314" t="s">
        <v>105</v>
      </c>
      <c r="P158" s="347"/>
      <c r="Q158" s="348" t="b">
        <f t="shared" si="155"/>
        <v>0</v>
      </c>
      <c r="R158" s="317"/>
      <c r="S158" s="322"/>
      <c r="T158" s="314">
        <v>10000</v>
      </c>
      <c r="U158" s="349"/>
      <c r="V158" s="319">
        <f t="shared" si="157"/>
        <v>1</v>
      </c>
      <c r="W158" s="350"/>
      <c r="X158" s="348"/>
      <c r="Y158" s="314"/>
      <c r="Z158" s="314"/>
      <c r="AA158" s="349"/>
      <c r="AB158" s="319"/>
      <c r="AC158" s="350"/>
      <c r="AD158" s="350"/>
      <c r="AE158" s="314"/>
      <c r="AF158" s="314"/>
      <c r="AG158" s="349"/>
      <c r="AH158" s="319"/>
      <c r="AI158" s="348"/>
      <c r="AJ158" s="348"/>
      <c r="AK158" s="312"/>
      <c r="AL158" s="314"/>
      <c r="AM158" s="356"/>
      <c r="AN158" s="319"/>
      <c r="AO158" s="348"/>
      <c r="AP158" s="348"/>
      <c r="AQ158" s="348"/>
      <c r="AR158" s="357"/>
      <c r="AS158" s="322">
        <v>97783</v>
      </c>
      <c r="AT158" s="322"/>
      <c r="AU158" s="322" t="s">
        <v>3759</v>
      </c>
      <c r="AV158" s="323">
        <v>3.23306</v>
      </c>
      <c r="AW158" s="322">
        <v>76768</v>
      </c>
      <c r="AX158" s="322" t="s">
        <v>3565</v>
      </c>
      <c r="AY158" s="324"/>
      <c r="AZ158" s="324" t="s">
        <v>3565</v>
      </c>
      <c r="BA158" s="319">
        <v>58520</v>
      </c>
      <c r="BB158" s="319">
        <v>57944</v>
      </c>
      <c r="BC158" s="325">
        <v>92</v>
      </c>
      <c r="BD158" s="325"/>
      <c r="BE158" s="325">
        <f t="shared" si="177"/>
        <v>0</v>
      </c>
      <c r="BF158" s="325">
        <f t="shared" si="176"/>
        <v>76768</v>
      </c>
      <c r="BG158" s="325">
        <f t="shared" si="174"/>
        <v>76768</v>
      </c>
      <c r="BH158" s="314"/>
      <c r="BI158" s="13" t="s">
        <v>215</v>
      </c>
      <c r="BJ158" s="347"/>
      <c r="BK158" s="15" t="b">
        <f t="shared" si="147"/>
        <v>0</v>
      </c>
      <c r="BL158" s="22" t="b">
        <f t="shared" si="189"/>
        <v>1</v>
      </c>
      <c r="BM158" s="348"/>
      <c r="BN158" s="13" t="s">
        <v>673</v>
      </c>
      <c r="BO158" s="347"/>
      <c r="BP158" s="358"/>
      <c r="BQ158" s="358"/>
      <c r="BR158" s="314"/>
      <c r="BS158" s="314"/>
      <c r="BT158" s="347"/>
      <c r="BU158" s="348"/>
      <c r="BV158" s="348"/>
      <c r="BW158" s="314"/>
      <c r="BX158" s="314"/>
      <c r="BY158" s="347"/>
      <c r="BZ158" s="348"/>
      <c r="CA158" s="348"/>
      <c r="CB158" s="314"/>
      <c r="CC158" s="314"/>
      <c r="CD158" s="347"/>
      <c r="CE158" s="348"/>
      <c r="CF158" s="348"/>
      <c r="CG158" s="314"/>
      <c r="CH158" s="314"/>
      <c r="CI158" s="347"/>
      <c r="CJ158" s="350"/>
      <c r="CK158" s="348"/>
      <c r="CL158" s="348"/>
      <c r="CM158" s="348"/>
      <c r="CN158" s="314"/>
      <c r="CO158" s="314"/>
      <c r="CP158" s="347"/>
      <c r="CQ158" s="348"/>
      <c r="CR158" s="348"/>
      <c r="CS158" s="314"/>
      <c r="CT158" s="314"/>
      <c r="CU158" s="314"/>
      <c r="CV158" s="332"/>
      <c r="CW158" s="332"/>
      <c r="CX158" s="332"/>
      <c r="CY158" s="332"/>
      <c r="CZ158" s="423"/>
      <c r="DA158" s="24">
        <f t="shared" si="175"/>
        <v>111.69744</v>
      </c>
    </row>
    <row r="159" spans="1:105" ht="15" x14ac:dyDescent="0.25">
      <c r="A159" s="332" t="s">
        <v>1</v>
      </c>
      <c r="B159" s="312" t="s">
        <v>2033</v>
      </c>
      <c r="C159" s="314" t="s">
        <v>2034</v>
      </c>
      <c r="D159" s="313" t="s">
        <v>2035</v>
      </c>
      <c r="E159" s="314" t="s">
        <v>2036</v>
      </c>
      <c r="F159" s="314" t="s">
        <v>2037</v>
      </c>
      <c r="G159" s="314" t="s">
        <v>2038</v>
      </c>
      <c r="H159" s="314" t="s">
        <v>2039</v>
      </c>
      <c r="I159" s="355">
        <v>55782</v>
      </c>
      <c r="J159" s="312" t="s">
        <v>2040</v>
      </c>
      <c r="K159" s="312" t="s">
        <v>2041</v>
      </c>
      <c r="L159" s="332">
        <v>94</v>
      </c>
      <c r="M159" s="314" t="s">
        <v>2042</v>
      </c>
      <c r="N159" s="313" t="s">
        <v>2043</v>
      </c>
      <c r="O159" s="314" t="s">
        <v>105</v>
      </c>
      <c r="P159" s="347"/>
      <c r="Q159" s="348" t="b">
        <f t="shared" si="155"/>
        <v>0</v>
      </c>
      <c r="R159" s="317"/>
      <c r="S159" s="322"/>
      <c r="T159" s="314">
        <v>10000</v>
      </c>
      <c r="U159" s="349"/>
      <c r="V159" s="319">
        <f t="shared" si="157"/>
        <v>1</v>
      </c>
      <c r="W159" s="350"/>
      <c r="X159" s="348"/>
      <c r="Y159" s="314"/>
      <c r="Z159" s="314"/>
      <c r="AA159" s="349"/>
      <c r="AB159" s="319"/>
      <c r="AC159" s="350"/>
      <c r="AD159" s="350"/>
      <c r="AE159" s="314"/>
      <c r="AF159" s="314"/>
      <c r="AG159" s="349"/>
      <c r="AH159" s="319"/>
      <c r="AI159" s="348"/>
      <c r="AJ159" s="348"/>
      <c r="AK159" s="312"/>
      <c r="AL159" s="314"/>
      <c r="AM159" s="356"/>
      <c r="AN159" s="319"/>
      <c r="AO159" s="348"/>
      <c r="AP159" s="348"/>
      <c r="AQ159" s="348"/>
      <c r="AR159" s="357"/>
      <c r="AS159" s="322">
        <v>85263</v>
      </c>
      <c r="AT159" s="322"/>
      <c r="AU159" s="322" t="s">
        <v>3760</v>
      </c>
      <c r="AV159" s="323">
        <v>2.6406999999999998</v>
      </c>
      <c r="AW159" s="322">
        <v>45125</v>
      </c>
      <c r="AX159" s="322" t="s">
        <v>3565</v>
      </c>
      <c r="AY159" s="324"/>
      <c r="AZ159" s="324" t="s">
        <v>3565</v>
      </c>
      <c r="BA159" s="319">
        <v>16236</v>
      </c>
      <c r="BB159" s="319">
        <v>87674</v>
      </c>
      <c r="BC159" s="325">
        <v>32</v>
      </c>
      <c r="BD159" s="325"/>
      <c r="BE159" s="325">
        <f t="shared" si="177"/>
        <v>0</v>
      </c>
      <c r="BF159" s="325">
        <f t="shared" si="176"/>
        <v>45125</v>
      </c>
      <c r="BG159" s="325">
        <f t="shared" si="174"/>
        <v>45125</v>
      </c>
      <c r="BH159" s="314"/>
      <c r="BI159" s="13" t="s">
        <v>215</v>
      </c>
      <c r="BJ159" s="347"/>
      <c r="BK159" s="15" t="b">
        <f t="shared" si="147"/>
        <v>0</v>
      </c>
      <c r="BL159" s="22" t="b">
        <f t="shared" si="189"/>
        <v>1</v>
      </c>
      <c r="BM159" s="348"/>
      <c r="BN159" s="13" t="s">
        <v>384</v>
      </c>
      <c r="BO159" s="347"/>
      <c r="BP159" s="358"/>
      <c r="BQ159" s="358"/>
      <c r="BR159" s="314"/>
      <c r="BS159" s="314"/>
      <c r="BT159" s="347"/>
      <c r="BU159" s="348"/>
      <c r="BV159" s="348"/>
      <c r="BW159" s="314"/>
      <c r="BX159" s="314"/>
      <c r="BY159" s="347"/>
      <c r="BZ159" s="348"/>
      <c r="CA159" s="348"/>
      <c r="CB159" s="314"/>
      <c r="CC159" s="314"/>
      <c r="CD159" s="347"/>
      <c r="CE159" s="348"/>
      <c r="CF159" s="348"/>
      <c r="CG159" s="314"/>
      <c r="CH159" s="314"/>
      <c r="CI159" s="347"/>
      <c r="CJ159" s="350"/>
      <c r="CK159" s="348"/>
      <c r="CL159" s="348"/>
      <c r="CM159" s="348"/>
      <c r="CN159" s="314"/>
      <c r="CO159" s="314"/>
      <c r="CP159" s="347"/>
      <c r="CQ159" s="348"/>
      <c r="CR159" s="348"/>
      <c r="CS159" s="314"/>
      <c r="CT159" s="314"/>
      <c r="CU159" s="314"/>
      <c r="CV159" s="332"/>
      <c r="CW159" s="332"/>
      <c r="CX159" s="332"/>
      <c r="CY159" s="332"/>
      <c r="CZ159" s="423"/>
      <c r="DA159" s="24">
        <f t="shared" si="175"/>
        <v>65.656874999999999</v>
      </c>
    </row>
    <row r="160" spans="1:105" ht="33" customHeight="1" x14ac:dyDescent="0.25">
      <c r="A160" s="29"/>
      <c r="B160" s="48" t="s">
        <v>2044</v>
      </c>
      <c r="C160" s="48" t="s">
        <v>2045</v>
      </c>
      <c r="D160" s="48" t="s">
        <v>2046</v>
      </c>
      <c r="E160" s="48" t="s">
        <v>2047</v>
      </c>
      <c r="F160" s="75" t="s">
        <v>2048</v>
      </c>
      <c r="G160" s="48" t="s">
        <v>2049</v>
      </c>
      <c r="H160" s="48" t="s">
        <v>2050</v>
      </c>
      <c r="I160" s="48">
        <v>50133</v>
      </c>
      <c r="J160" s="48" t="s">
        <v>2051</v>
      </c>
      <c r="K160" s="48" t="s">
        <v>2052</v>
      </c>
      <c r="L160" s="48">
        <v>66</v>
      </c>
      <c r="M160" s="48" t="s">
        <v>2053</v>
      </c>
      <c r="N160" s="48" t="s">
        <v>2054</v>
      </c>
      <c r="O160" s="76" t="s">
        <v>105</v>
      </c>
      <c r="P160" s="77" t="s">
        <v>105</v>
      </c>
      <c r="Q160" s="16" t="b">
        <f t="shared" ref="Q160:Q191" si="190">O160=P160</f>
        <v>1</v>
      </c>
      <c r="R160" s="16" t="str">
        <f t="shared" ref="R160:R191" si="191">IF(Q160,"ok","")</f>
        <v>ok</v>
      </c>
      <c r="S160" s="78"/>
      <c r="T160" s="13"/>
      <c r="U160" s="80"/>
      <c r="V160" s="18">
        <f t="shared" ref="V160:V191" si="192">IF(U160=0,IF(T160=0,0,1),(T160-U160)/U160)</f>
        <v>0</v>
      </c>
      <c r="W160" s="18" t="b">
        <f t="shared" ref="W160:W191" si="193">IFERROR(IF(AND(V160&gt;-0.15,V160&lt;0.15),TRUE,FALSE),FALSE)</f>
        <v>1</v>
      </c>
      <c r="X160" s="16" t="str">
        <f t="shared" ref="X160:X191" si="194">IF(W160,"ok","")</f>
        <v>ok</v>
      </c>
      <c r="Y160" s="78"/>
      <c r="Z160" s="29"/>
      <c r="AA160" s="80"/>
      <c r="AB160" s="18">
        <f t="shared" ref="AB160:AB191" si="195">IF(AA160=0,IF(Z160=0,0,1),(Z160-AA160)/AA160)</f>
        <v>0</v>
      </c>
      <c r="AC160" s="18" t="b">
        <f t="shared" ref="AC160:AC191" si="196">IFERROR(IF(AND(AB160&gt;-0.1,AB160&lt;0.1),TRUE,FALSE),FALSE)</f>
        <v>1</v>
      </c>
      <c r="AD160" s="18" t="str">
        <f t="shared" ref="AD160:AD191" si="197">IF(AC160,"ok","")</f>
        <v>ok</v>
      </c>
      <c r="AE160" s="78"/>
      <c r="AF160" s="79">
        <v>2018845</v>
      </c>
      <c r="AG160" s="80">
        <v>2151621.41</v>
      </c>
      <c r="AH160" s="18">
        <f t="shared" ref="AH160:AH191" si="198">IF(AG160=0,IF(AF160=0,0,1),(AF160-AG160)/AG160)</f>
        <v>-6.1709931581318545E-2</v>
      </c>
      <c r="AI160" s="16" t="b">
        <f t="shared" ref="AI160:AI191" si="199">IFERROR(IF(AND(AH160&gt;-0.1,AH160&lt;0.1),TRUE,FALSE),FALSE)</f>
        <v>1</v>
      </c>
      <c r="AJ160" s="16" t="str">
        <f t="shared" ref="AJ160:AJ166" si="200">IF(AI160,"ok","")</f>
        <v>ok</v>
      </c>
      <c r="AK160" s="78"/>
      <c r="AL160" s="79">
        <v>4344202</v>
      </c>
      <c r="AM160" s="80">
        <v>4147051.02</v>
      </c>
      <c r="AN160" s="18">
        <f t="shared" ref="AN160:AN191" si="201">IF(AM160=0,IF(AL160=0,0,1),(AL160-AM160)/AM160)</f>
        <v>4.7540042080311803E-2</v>
      </c>
      <c r="AO160" s="16" t="b">
        <f t="shared" ref="AO160:AO191" si="202">IFERROR(IF(AND(AN160&gt;-0.1,AN160&lt;0.1),TRUE,FALSE),FALSE)</f>
        <v>1</v>
      </c>
      <c r="AP160" s="16" t="b">
        <f t="shared" ref="AP160:AP191" si="203">IFERROR(IF(AF160=0,AL160=0,AL160&gt;AF160),FALSE)</f>
        <v>1</v>
      </c>
      <c r="AQ160" s="16" t="str">
        <f>IF(AP160,"ok","")</f>
        <v>ok</v>
      </c>
      <c r="AR160" s="78"/>
      <c r="AS160" s="20" t="s">
        <v>3761</v>
      </c>
      <c r="AT160" s="20">
        <v>5420179</v>
      </c>
      <c r="AU160" s="20" t="s">
        <v>3762</v>
      </c>
      <c r="AV160" s="241">
        <v>0.44716</v>
      </c>
      <c r="AW160" s="20">
        <v>926706</v>
      </c>
      <c r="AX160" s="20" t="s">
        <v>3763</v>
      </c>
      <c r="BA160" s="18">
        <v>6550949</v>
      </c>
      <c r="BB160" s="18" t="s">
        <v>3764</v>
      </c>
      <c r="BC160" s="273">
        <v>5017</v>
      </c>
      <c r="BD160" s="273"/>
      <c r="BE160" s="273"/>
      <c r="BF160" s="273">
        <f t="shared" si="176"/>
        <v>926706</v>
      </c>
      <c r="BG160" s="273">
        <f t="shared" si="174"/>
        <v>926706</v>
      </c>
      <c r="BH160" s="78"/>
      <c r="BI160" s="81" t="s">
        <v>215</v>
      </c>
      <c r="BJ160" s="77" t="s">
        <v>215</v>
      </c>
      <c r="BK160" s="16" t="b">
        <f t="shared" si="147"/>
        <v>1</v>
      </c>
      <c r="BL160" s="16" t="str">
        <f t="shared" ref="BL160:BL191" si="204">IF(BK160,"ok","")</f>
        <v>ok</v>
      </c>
      <c r="BM160" s="82"/>
      <c r="BN160" s="78" t="s">
        <v>355</v>
      </c>
      <c r="BO160" s="77" t="s">
        <v>355</v>
      </c>
      <c r="BP160" s="16" t="b">
        <f t="shared" ref="BP160:BP191" si="205">IF(BI160="Third-Party storage / Stockage chez un tiers",AND(BN160&lt;&gt;"",BN160=BO160),BN160="")</f>
        <v>1</v>
      </c>
      <c r="BQ160" s="16" t="str">
        <f t="shared" ref="BQ160:BQ191" si="206">IF(BP160,"ok","")</f>
        <v>ok</v>
      </c>
      <c r="BR160" s="78"/>
      <c r="BS160" s="78" t="s">
        <v>83</v>
      </c>
      <c r="BT160" s="77" t="s">
        <v>83</v>
      </c>
      <c r="BU160" s="16" t="b">
        <f t="shared" ref="BU160:BU191" si="207">BS160=BT160</f>
        <v>1</v>
      </c>
      <c r="BV160" s="16" t="str">
        <f t="shared" ref="BV160:BV191" si="208">IF(BU160,"ok","")</f>
        <v>ok</v>
      </c>
      <c r="BW160" s="78"/>
      <c r="BX160" s="78" t="s">
        <v>68</v>
      </c>
      <c r="BY160" s="77" t="s">
        <v>68</v>
      </c>
      <c r="BZ160" s="16" t="b">
        <f t="shared" ref="BZ160:BZ191" si="209">BX160=BY160</f>
        <v>1</v>
      </c>
      <c r="CA160" s="16" t="str">
        <f t="shared" ref="CA160:CA196" si="210">IF(BZ160,"ok","")</f>
        <v>ok</v>
      </c>
      <c r="CB160" s="78"/>
      <c r="CC160" s="78" t="s">
        <v>67</v>
      </c>
      <c r="CD160" s="77" t="s">
        <v>67</v>
      </c>
      <c r="CE160" s="16" t="b">
        <f t="shared" ref="CE160:CE191" si="211">CC160=CD160</f>
        <v>1</v>
      </c>
      <c r="CF160" s="16" t="str">
        <f t="shared" ref="CF160:CF196" si="212">IF(CE160,"ok","")</f>
        <v>ok</v>
      </c>
      <c r="CG160" s="78"/>
      <c r="CH160" s="78"/>
      <c r="CI160" s="77">
        <v>0</v>
      </c>
      <c r="CJ160" s="18">
        <f t="shared" ref="CJ160:CJ183" si="213">IF(CI160=0,IF(CH160=0,0,1),(CH160-CI160)/CI160)</f>
        <v>0</v>
      </c>
      <c r="CK160" s="16" t="b">
        <f t="shared" ref="CK160:CK191" si="214">IFERROR(IF(CJ160=0,TRUE,FALSE),FALSE)</f>
        <v>1</v>
      </c>
      <c r="CL160" s="16" t="b">
        <f t="shared" ref="CL160:CL191" si="215">IFERROR(IF(OR(CC160="No",CC160=0),CH160=0,CH160&gt;0),FALSE)</f>
        <v>1</v>
      </c>
      <c r="CM160" s="16" t="str">
        <f t="shared" ref="CM160:CM191" si="216">IF(AND(CK160,CL160),"ok","")</f>
        <v>ok</v>
      </c>
      <c r="CN160" s="78"/>
      <c r="CO160" s="78" t="s">
        <v>78</v>
      </c>
      <c r="CP160" s="83" t="s">
        <v>78</v>
      </c>
      <c r="CQ160" s="16" t="b">
        <f t="shared" ref="CQ160:CQ191" si="217">CO160=CP160</f>
        <v>1</v>
      </c>
      <c r="CR160" s="16" t="str">
        <f t="shared" ref="CR160:CR191" si="218">IF(CQ160,"ok","")</f>
        <v>ok</v>
      </c>
      <c r="CS160" s="78"/>
      <c r="CT160" s="78" t="b">
        <f t="shared" ref="CT160:CT196" si="219">AND(OR($BK160=TRUE,$BM160&lt;&gt;""),OR($BP160=TRUE,$BR160&lt;&gt;""),OR($BU160=TRUE,$BW160&lt;&gt;""),OR($Q160=TRUE,$S160&lt;&gt;""),OR($W160=TRUE,$Y160&lt;&gt;""),OR($BZ160=TRUE,$CB160&lt;&gt;""),OR($CE160=TRUE,$CG160&lt;&gt;""),OR($CK160=TRUE,$CN160&lt;&gt;""),$CL160=TRUE,OR($CQ160=TRUE,CS160&lt;&gt;""),OR(AC160=TRUE,AE160&lt;&gt;""),OR(AI160=TRUE,AK160&lt;&gt;""),OR(AO160=TRUE,AR160&lt;&gt;""),AP160=TRUE)</f>
        <v>1</v>
      </c>
      <c r="CU160" s="78"/>
      <c r="CV160" s="38" t="b">
        <f t="shared" ref="CV160:CV191" si="220">AND(BL160="ok",BQ160="ok",BV160="ok",R160="ok",X160="ok",CA160="ok",CF160="ok",CM160="ok",CR160="ok",AD160="ok",AJ160="ok",AQ160="ok")</f>
        <v>1</v>
      </c>
      <c r="CW160" s="38"/>
      <c r="CX160" s="67"/>
      <c r="CY160" s="42"/>
      <c r="CZ160" s="419">
        <f>COUNTIF(CU:CU,"X")/(COUNTA(E:E)-1)</f>
        <v>5.6105610561056105E-2</v>
      </c>
      <c r="DA160" s="24">
        <f t="shared" si="175"/>
        <v>1348.3572300000001</v>
      </c>
    </row>
    <row r="161" spans="1:105" ht="25.5" x14ac:dyDescent="0.25">
      <c r="A161" s="29"/>
      <c r="B161" s="48" t="s">
        <v>2055</v>
      </c>
      <c r="C161" s="48"/>
      <c r="D161" s="48" t="s">
        <v>2056</v>
      </c>
      <c r="E161" s="48" t="s">
        <v>2057</v>
      </c>
      <c r="F161" s="75" t="s">
        <v>2058</v>
      </c>
      <c r="G161" s="48" t="s">
        <v>2059</v>
      </c>
      <c r="H161" s="48" t="s">
        <v>2060</v>
      </c>
      <c r="I161" s="48">
        <v>52017</v>
      </c>
      <c r="J161" s="48" t="s">
        <v>2061</v>
      </c>
      <c r="K161" s="48" t="s">
        <v>2062</v>
      </c>
      <c r="L161" s="48" t="s">
        <v>2063</v>
      </c>
      <c r="M161" s="48" t="s">
        <v>2064</v>
      </c>
      <c r="N161" s="48" t="s">
        <v>2065</v>
      </c>
      <c r="O161" s="76" t="s">
        <v>105</v>
      </c>
      <c r="P161" s="77" t="s">
        <v>105</v>
      </c>
      <c r="Q161" s="16" t="b">
        <f t="shared" si="190"/>
        <v>1</v>
      </c>
      <c r="R161" s="16" t="str">
        <f t="shared" si="191"/>
        <v>ok</v>
      </c>
      <c r="S161" s="78"/>
      <c r="T161" s="13"/>
      <c r="U161" s="80"/>
      <c r="V161" s="18">
        <f t="shared" si="192"/>
        <v>0</v>
      </c>
      <c r="W161" s="18" t="b">
        <f t="shared" si="193"/>
        <v>1</v>
      </c>
      <c r="X161" s="16" t="str">
        <f t="shared" si="194"/>
        <v>ok</v>
      </c>
      <c r="Y161" s="78"/>
      <c r="Z161" s="396"/>
      <c r="AA161" s="80"/>
      <c r="AB161" s="18">
        <f t="shared" si="195"/>
        <v>0</v>
      </c>
      <c r="AC161" s="18" t="b">
        <f t="shared" si="196"/>
        <v>1</v>
      </c>
      <c r="AD161" s="18" t="str">
        <f t="shared" si="197"/>
        <v>ok</v>
      </c>
      <c r="AE161" s="78"/>
      <c r="AF161" s="79">
        <v>31451</v>
      </c>
      <c r="AG161" s="80">
        <v>40489.910000000003</v>
      </c>
      <c r="AH161" s="18">
        <f t="shared" si="198"/>
        <v>-0.22323857968565508</v>
      </c>
      <c r="AI161" s="16" t="b">
        <f t="shared" si="199"/>
        <v>0</v>
      </c>
      <c r="AJ161" s="16" t="str">
        <f t="shared" si="200"/>
        <v/>
      </c>
      <c r="AK161" s="78"/>
      <c r="AL161" s="79">
        <v>41755</v>
      </c>
      <c r="AM161" s="80">
        <v>73521.070000000007</v>
      </c>
      <c r="AN161" s="18">
        <f t="shared" si="201"/>
        <v>-0.43206756920159084</v>
      </c>
      <c r="AO161" s="16" t="b">
        <f t="shared" si="202"/>
        <v>0</v>
      </c>
      <c r="AP161" s="16" t="b">
        <f t="shared" si="203"/>
        <v>1</v>
      </c>
      <c r="AQ161" s="16" t="str">
        <f>IF(AP161,"ok","")</f>
        <v>ok</v>
      </c>
      <c r="AR161" s="78"/>
      <c r="AS161" s="20">
        <v>30891</v>
      </c>
      <c r="AT161" s="20">
        <v>47160</v>
      </c>
      <c r="AU161" s="20" t="s">
        <v>3765</v>
      </c>
      <c r="AV161" s="241">
        <v>1.3967799999999999</v>
      </c>
      <c r="AW161" s="20">
        <v>43401</v>
      </c>
      <c r="AX161" s="20">
        <v>26020</v>
      </c>
      <c r="AZ161" s="243" t="s">
        <v>3565</v>
      </c>
      <c r="BA161" s="18">
        <v>53214</v>
      </c>
      <c r="BB161" s="18">
        <v>5584</v>
      </c>
      <c r="BC161" s="273">
        <v>1</v>
      </c>
      <c r="BD161" s="273"/>
      <c r="BE161" s="273">
        <f t="shared" ref="BE161:BE192" si="221">IF(N161="JACQUET BROSSARD",BD161*(18/12),BD161*2)</f>
        <v>0</v>
      </c>
      <c r="BF161" s="278">
        <f t="shared" si="176"/>
        <v>43401</v>
      </c>
      <c r="BG161" s="278">
        <f t="shared" si="174"/>
        <v>43401</v>
      </c>
      <c r="BH161" s="78"/>
      <c r="BI161" s="81" t="s">
        <v>215</v>
      </c>
      <c r="BJ161" s="77" t="s">
        <v>215</v>
      </c>
      <c r="BK161" s="16" t="b">
        <f t="shared" si="147"/>
        <v>1</v>
      </c>
      <c r="BL161" s="16" t="str">
        <f t="shared" si="204"/>
        <v>ok</v>
      </c>
      <c r="BM161" s="82"/>
      <c r="BN161" s="78" t="s">
        <v>356</v>
      </c>
      <c r="BO161" s="77" t="s">
        <v>356</v>
      </c>
      <c r="BP161" s="16" t="b">
        <f t="shared" si="205"/>
        <v>1</v>
      </c>
      <c r="BQ161" s="16" t="str">
        <f t="shared" si="206"/>
        <v>ok</v>
      </c>
      <c r="BR161" s="78"/>
      <c r="BS161" s="78" t="s">
        <v>83</v>
      </c>
      <c r="BT161" s="77" t="s">
        <v>83</v>
      </c>
      <c r="BU161" s="16" t="b">
        <f t="shared" si="207"/>
        <v>1</v>
      </c>
      <c r="BV161" s="16" t="str">
        <f t="shared" si="208"/>
        <v>ok</v>
      </c>
      <c r="BW161" s="78"/>
      <c r="BX161" s="78" t="s">
        <v>67</v>
      </c>
      <c r="BY161" s="77" t="s">
        <v>67</v>
      </c>
      <c r="BZ161" s="16" t="b">
        <f t="shared" si="209"/>
        <v>1</v>
      </c>
      <c r="CA161" s="16" t="str">
        <f t="shared" si="210"/>
        <v>ok</v>
      </c>
      <c r="CB161" s="78"/>
      <c r="CC161" s="78" t="s">
        <v>67</v>
      </c>
      <c r="CD161" s="77" t="s">
        <v>67</v>
      </c>
      <c r="CE161" s="16" t="b">
        <f t="shared" si="211"/>
        <v>1</v>
      </c>
      <c r="CF161" s="16" t="str">
        <f t="shared" si="212"/>
        <v>ok</v>
      </c>
      <c r="CG161" s="78"/>
      <c r="CH161" s="78"/>
      <c r="CI161" s="77">
        <v>0</v>
      </c>
      <c r="CJ161" s="18">
        <f t="shared" si="213"/>
        <v>0</v>
      </c>
      <c r="CK161" s="16" t="b">
        <f t="shared" si="214"/>
        <v>1</v>
      </c>
      <c r="CL161" s="16" t="b">
        <f t="shared" si="215"/>
        <v>1</v>
      </c>
      <c r="CM161" s="16" t="str">
        <f t="shared" si="216"/>
        <v>ok</v>
      </c>
      <c r="CN161" s="78"/>
      <c r="CO161" s="78" t="s">
        <v>78</v>
      </c>
      <c r="CP161" s="83" t="s">
        <v>78</v>
      </c>
      <c r="CQ161" s="16" t="b">
        <f t="shared" si="217"/>
        <v>1</v>
      </c>
      <c r="CR161" s="16" t="str">
        <f t="shared" si="218"/>
        <v>ok</v>
      </c>
      <c r="CS161" s="78"/>
      <c r="CT161" s="78" t="b">
        <f t="shared" si="219"/>
        <v>0</v>
      </c>
      <c r="CU161" s="78"/>
      <c r="CV161" s="38" t="b">
        <f t="shared" si="220"/>
        <v>0</v>
      </c>
      <c r="CW161" s="38"/>
      <c r="CX161" s="67"/>
      <c r="CY161" s="42"/>
      <c r="CZ161" s="419">
        <f>COUNTIF(CU:CU,"X")/(COUNTA(E:E)-1)</f>
        <v>5.6105610561056105E-2</v>
      </c>
      <c r="DA161" s="24">
        <f t="shared" si="175"/>
        <v>63.148454999999998</v>
      </c>
    </row>
    <row r="162" spans="1:105" ht="15" x14ac:dyDescent="0.25">
      <c r="A162" s="29"/>
      <c r="B162" s="48" t="s">
        <v>2066</v>
      </c>
      <c r="C162" s="48" t="s">
        <v>2067</v>
      </c>
      <c r="D162" s="48" t="s">
        <v>2068</v>
      </c>
      <c r="E162" s="48" t="s">
        <v>2069</v>
      </c>
      <c r="F162" s="75" t="s">
        <v>2070</v>
      </c>
      <c r="G162" s="48" t="s">
        <v>2071</v>
      </c>
      <c r="H162" s="48" t="s">
        <v>2072</v>
      </c>
      <c r="I162" s="48">
        <v>75145</v>
      </c>
      <c r="J162" s="48" t="s">
        <v>2073</v>
      </c>
      <c r="K162" s="48" t="s">
        <v>2074</v>
      </c>
      <c r="L162" s="48"/>
      <c r="M162" s="48" t="s">
        <v>2075</v>
      </c>
      <c r="N162" s="48" t="s">
        <v>2076</v>
      </c>
      <c r="O162" s="76" t="s">
        <v>105</v>
      </c>
      <c r="P162" s="77" t="s">
        <v>105</v>
      </c>
      <c r="Q162" s="16" t="b">
        <f t="shared" si="190"/>
        <v>1</v>
      </c>
      <c r="R162" s="16" t="str">
        <f t="shared" si="191"/>
        <v>ok</v>
      </c>
      <c r="S162" s="78"/>
      <c r="T162" s="13"/>
      <c r="U162" s="80"/>
      <c r="V162" s="18">
        <f t="shared" si="192"/>
        <v>0</v>
      </c>
      <c r="W162" s="18" t="b">
        <f t="shared" si="193"/>
        <v>1</v>
      </c>
      <c r="X162" s="16" t="str">
        <f t="shared" si="194"/>
        <v>ok</v>
      </c>
      <c r="Y162" s="78"/>
      <c r="Z162" s="79"/>
      <c r="AA162" s="80"/>
      <c r="AB162" s="18">
        <f t="shared" si="195"/>
        <v>0</v>
      </c>
      <c r="AC162" s="18" t="b">
        <f t="shared" si="196"/>
        <v>1</v>
      </c>
      <c r="AD162" s="18" t="str">
        <f t="shared" si="197"/>
        <v>ok</v>
      </c>
      <c r="AE162" s="78"/>
      <c r="AF162" s="79">
        <v>36121</v>
      </c>
      <c r="AG162" s="80">
        <v>20560.560000000001</v>
      </c>
      <c r="AH162" s="18">
        <f t="shared" si="198"/>
        <v>0.75681012579423901</v>
      </c>
      <c r="AI162" s="16" t="b">
        <f t="shared" si="199"/>
        <v>0</v>
      </c>
      <c r="AJ162" s="16" t="str">
        <f t="shared" si="200"/>
        <v/>
      </c>
      <c r="AK162" s="78"/>
      <c r="AL162" s="79">
        <v>76415</v>
      </c>
      <c r="AM162" s="80">
        <v>40720.04</v>
      </c>
      <c r="AN162" s="18">
        <f t="shared" si="201"/>
        <v>0.87659442377757979</v>
      </c>
      <c r="AO162" s="16" t="b">
        <f t="shared" si="202"/>
        <v>0</v>
      </c>
      <c r="AP162" s="16" t="b">
        <f t="shared" si="203"/>
        <v>1</v>
      </c>
      <c r="AQ162" s="16" t="str">
        <f>IF(AP162,"ok","")</f>
        <v>ok</v>
      </c>
      <c r="AR162" s="78"/>
      <c r="AS162" s="20">
        <v>82465</v>
      </c>
      <c r="AT162" s="20">
        <v>41733</v>
      </c>
      <c r="AU162" s="20" t="s">
        <v>3766</v>
      </c>
      <c r="AV162" s="241">
        <v>4.6345299999999998</v>
      </c>
      <c r="AW162" s="20">
        <v>57831</v>
      </c>
      <c r="AX162" s="20">
        <v>85393</v>
      </c>
      <c r="AZ162" s="243" t="s">
        <v>3565</v>
      </c>
      <c r="BA162" s="18" t="s">
        <v>3767</v>
      </c>
      <c r="BB162" s="18">
        <v>34379</v>
      </c>
      <c r="BC162" s="273">
        <v>30</v>
      </c>
      <c r="BD162" s="273"/>
      <c r="BE162" s="273">
        <f t="shared" si="221"/>
        <v>0</v>
      </c>
      <c r="BF162" s="273">
        <f t="shared" si="176"/>
        <v>57831</v>
      </c>
      <c r="BG162" s="273">
        <f t="shared" si="174"/>
        <v>57831</v>
      </c>
      <c r="BH162" s="78"/>
      <c r="BI162" s="81" t="s">
        <v>215</v>
      </c>
      <c r="BJ162" s="77" t="s">
        <v>215</v>
      </c>
      <c r="BK162" s="16" t="b">
        <f t="shared" si="147"/>
        <v>1</v>
      </c>
      <c r="BL162" s="16" t="str">
        <f t="shared" si="204"/>
        <v>ok</v>
      </c>
      <c r="BM162" s="82"/>
      <c r="BN162" s="78" t="s">
        <v>357</v>
      </c>
      <c r="BO162" s="77" t="s">
        <v>357</v>
      </c>
      <c r="BP162" s="16" t="b">
        <f t="shared" si="205"/>
        <v>1</v>
      </c>
      <c r="BQ162" s="16" t="str">
        <f t="shared" si="206"/>
        <v>ok</v>
      </c>
      <c r="BR162" s="78"/>
      <c r="BS162" s="78" t="s">
        <v>83</v>
      </c>
      <c r="BT162" s="77" t="s">
        <v>83</v>
      </c>
      <c r="BU162" s="16" t="b">
        <f t="shared" si="207"/>
        <v>1</v>
      </c>
      <c r="BV162" s="16" t="str">
        <f t="shared" si="208"/>
        <v>ok</v>
      </c>
      <c r="BW162" s="78"/>
      <c r="BX162" s="78" t="s">
        <v>67</v>
      </c>
      <c r="BY162" s="77" t="s">
        <v>67</v>
      </c>
      <c r="BZ162" s="16" t="b">
        <f t="shared" si="209"/>
        <v>1</v>
      </c>
      <c r="CA162" s="16" t="str">
        <f t="shared" si="210"/>
        <v>ok</v>
      </c>
      <c r="CB162" s="78"/>
      <c r="CC162" s="78" t="s">
        <v>67</v>
      </c>
      <c r="CD162" s="77" t="s">
        <v>67</v>
      </c>
      <c r="CE162" s="16" t="b">
        <f t="shared" si="211"/>
        <v>1</v>
      </c>
      <c r="CF162" s="16" t="str">
        <f t="shared" si="212"/>
        <v>ok</v>
      </c>
      <c r="CG162" s="78"/>
      <c r="CH162" s="78"/>
      <c r="CI162" s="77">
        <v>0</v>
      </c>
      <c r="CJ162" s="18">
        <f t="shared" si="213"/>
        <v>0</v>
      </c>
      <c r="CK162" s="16" t="b">
        <f t="shared" si="214"/>
        <v>1</v>
      </c>
      <c r="CL162" s="16" t="b">
        <f t="shared" si="215"/>
        <v>1</v>
      </c>
      <c r="CM162" s="16" t="str">
        <f t="shared" si="216"/>
        <v>ok</v>
      </c>
      <c r="CN162" s="78"/>
      <c r="CO162" s="78" t="s">
        <v>78</v>
      </c>
      <c r="CP162" s="83" t="s">
        <v>78</v>
      </c>
      <c r="CQ162" s="16" t="b">
        <f t="shared" si="217"/>
        <v>1</v>
      </c>
      <c r="CR162" s="16" t="str">
        <f t="shared" si="218"/>
        <v>ok</v>
      </c>
      <c r="CS162" s="78"/>
      <c r="CT162" s="78" t="b">
        <f t="shared" si="219"/>
        <v>0</v>
      </c>
      <c r="CU162" s="78"/>
      <c r="CV162" s="38" t="b">
        <f t="shared" si="220"/>
        <v>0</v>
      </c>
      <c r="CW162" s="38"/>
      <c r="CX162" s="67"/>
      <c r="CY162" s="42"/>
      <c r="CZ162" s="419">
        <f>COUNTIF(CU:CU,"X")/(COUNTA(E:E)-1)</f>
        <v>5.6105610561056105E-2</v>
      </c>
      <c r="DA162" s="24">
        <f t="shared" si="175"/>
        <v>84.14410500000001</v>
      </c>
    </row>
    <row r="163" spans="1:105" ht="15" x14ac:dyDescent="0.25">
      <c r="A163" s="29"/>
      <c r="B163" s="48" t="s">
        <v>2077</v>
      </c>
      <c r="C163" s="48" t="s">
        <v>2078</v>
      </c>
      <c r="D163" s="48" t="s">
        <v>2079</v>
      </c>
      <c r="E163" s="48" t="s">
        <v>2080</v>
      </c>
      <c r="F163" s="75" t="s">
        <v>2081</v>
      </c>
      <c r="G163" s="48" t="s">
        <v>2082</v>
      </c>
      <c r="H163" s="48" t="s">
        <v>2083</v>
      </c>
      <c r="I163" s="48">
        <v>49572</v>
      </c>
      <c r="J163" s="48" t="s">
        <v>2084</v>
      </c>
      <c r="K163" s="48" t="s">
        <v>2085</v>
      </c>
      <c r="L163" s="48" t="s">
        <v>2086</v>
      </c>
      <c r="M163" s="48" t="s">
        <v>2087</v>
      </c>
      <c r="N163" s="48" t="s">
        <v>2088</v>
      </c>
      <c r="O163" s="76" t="s">
        <v>105</v>
      </c>
      <c r="P163" s="77" t="s">
        <v>105</v>
      </c>
      <c r="Q163" s="16" t="b">
        <f t="shared" si="190"/>
        <v>1</v>
      </c>
      <c r="R163" s="16" t="str">
        <f t="shared" si="191"/>
        <v>ok</v>
      </c>
      <c r="S163" s="78"/>
      <c r="T163" s="13"/>
      <c r="U163" s="80"/>
      <c r="V163" s="18">
        <f t="shared" si="192"/>
        <v>0</v>
      </c>
      <c r="W163" s="18" t="b">
        <f t="shared" si="193"/>
        <v>1</v>
      </c>
      <c r="X163" s="16" t="str">
        <f t="shared" si="194"/>
        <v>ok</v>
      </c>
      <c r="Y163" s="78"/>
      <c r="Z163" s="79"/>
      <c r="AA163" s="80"/>
      <c r="AB163" s="18">
        <f t="shared" si="195"/>
        <v>0</v>
      </c>
      <c r="AC163" s="18" t="b">
        <f t="shared" si="196"/>
        <v>1</v>
      </c>
      <c r="AD163" s="18" t="str">
        <f t="shared" si="197"/>
        <v>ok</v>
      </c>
      <c r="AE163" s="78"/>
      <c r="AF163" s="79">
        <v>7298444</v>
      </c>
      <c r="AG163" s="80">
        <v>7254069.1299999999</v>
      </c>
      <c r="AH163" s="18">
        <f t="shared" si="198"/>
        <v>6.1172383671507843E-3</v>
      </c>
      <c r="AI163" s="16" t="b">
        <f t="shared" si="199"/>
        <v>1</v>
      </c>
      <c r="AJ163" s="16" t="str">
        <f t="shared" si="200"/>
        <v>ok</v>
      </c>
      <c r="AK163" s="78"/>
      <c r="AL163" s="79">
        <v>8496342</v>
      </c>
      <c r="AM163" s="80">
        <v>8181927.1299999999</v>
      </c>
      <c r="AN163" s="18">
        <f t="shared" si="201"/>
        <v>3.8427972408500308E-2</v>
      </c>
      <c r="AO163" s="16" t="b">
        <f t="shared" si="202"/>
        <v>1</v>
      </c>
      <c r="AP163" s="16" t="b">
        <f t="shared" si="203"/>
        <v>1</v>
      </c>
      <c r="AQ163" s="16" t="str">
        <f>IF(AP163,"ok","")</f>
        <v>ok</v>
      </c>
      <c r="AR163" s="78"/>
      <c r="AS163" s="20">
        <v>9826936</v>
      </c>
      <c r="AT163" s="20">
        <v>5358049</v>
      </c>
      <c r="AU163" s="20" t="s">
        <v>3768</v>
      </c>
      <c r="AV163" s="241">
        <v>1.89937</v>
      </c>
      <c r="AW163" s="20">
        <v>2872127</v>
      </c>
      <c r="AX163" s="20">
        <v>2411684</v>
      </c>
      <c r="AZ163" s="243" t="s">
        <v>3565</v>
      </c>
      <c r="BA163" s="18">
        <v>1810074</v>
      </c>
      <c r="BB163" s="18">
        <v>1409024</v>
      </c>
      <c r="BC163" s="273">
        <v>78828</v>
      </c>
      <c r="BD163" s="273"/>
      <c r="BE163" s="273">
        <f t="shared" si="221"/>
        <v>0</v>
      </c>
      <c r="BF163" s="273">
        <f t="shared" si="176"/>
        <v>2872127</v>
      </c>
      <c r="BG163" s="273">
        <f t="shared" si="174"/>
        <v>2872127</v>
      </c>
      <c r="BH163" s="78"/>
      <c r="BI163" s="81" t="s">
        <v>215</v>
      </c>
      <c r="BJ163" s="77" t="s">
        <v>215</v>
      </c>
      <c r="BK163" s="16" t="b">
        <f t="shared" si="147"/>
        <v>1</v>
      </c>
      <c r="BL163" s="16" t="str">
        <f t="shared" si="204"/>
        <v>ok</v>
      </c>
      <c r="BM163" s="82"/>
      <c r="BN163" s="69" t="s">
        <v>355</v>
      </c>
      <c r="BO163" s="77" t="s">
        <v>355</v>
      </c>
      <c r="BP163" s="16" t="b">
        <f t="shared" si="205"/>
        <v>1</v>
      </c>
      <c r="BQ163" s="16" t="str">
        <f t="shared" si="206"/>
        <v>ok</v>
      </c>
      <c r="BR163" s="78"/>
      <c r="BS163" s="78" t="s">
        <v>83</v>
      </c>
      <c r="BT163" s="77" t="s">
        <v>83</v>
      </c>
      <c r="BU163" s="16" t="b">
        <f t="shared" si="207"/>
        <v>1</v>
      </c>
      <c r="BV163" s="16" t="str">
        <f t="shared" si="208"/>
        <v>ok</v>
      </c>
      <c r="BW163" s="78"/>
      <c r="BX163" s="78" t="s">
        <v>68</v>
      </c>
      <c r="BY163" s="77" t="s">
        <v>68</v>
      </c>
      <c r="BZ163" s="16" t="b">
        <f t="shared" si="209"/>
        <v>1</v>
      </c>
      <c r="CA163" s="16" t="str">
        <f t="shared" si="210"/>
        <v>ok</v>
      </c>
      <c r="CB163" s="78"/>
      <c r="CC163" s="78" t="s">
        <v>67</v>
      </c>
      <c r="CD163" s="77" t="s">
        <v>67</v>
      </c>
      <c r="CE163" s="16" t="b">
        <f t="shared" si="211"/>
        <v>1</v>
      </c>
      <c r="CF163" s="16" t="str">
        <f t="shared" si="212"/>
        <v>ok</v>
      </c>
      <c r="CG163" s="78"/>
      <c r="CH163" s="78"/>
      <c r="CI163" s="77">
        <v>0</v>
      </c>
      <c r="CJ163" s="18">
        <f t="shared" si="213"/>
        <v>0</v>
      </c>
      <c r="CK163" s="16" t="b">
        <f t="shared" si="214"/>
        <v>1</v>
      </c>
      <c r="CL163" s="16" t="b">
        <f t="shared" si="215"/>
        <v>1</v>
      </c>
      <c r="CM163" s="16" t="str">
        <f t="shared" si="216"/>
        <v>ok</v>
      </c>
      <c r="CN163" s="78"/>
      <c r="CO163" s="78" t="s">
        <v>78</v>
      </c>
      <c r="CP163" s="83" t="s">
        <v>78</v>
      </c>
      <c r="CQ163" s="16" t="b">
        <f t="shared" si="217"/>
        <v>1</v>
      </c>
      <c r="CR163" s="16" t="str">
        <f t="shared" si="218"/>
        <v>ok</v>
      </c>
      <c r="CS163" s="78"/>
      <c r="CT163" s="78" t="b">
        <f t="shared" si="219"/>
        <v>1</v>
      </c>
      <c r="CU163" s="78"/>
      <c r="CV163" s="38" t="b">
        <f t="shared" si="220"/>
        <v>1</v>
      </c>
      <c r="CW163" s="38"/>
      <c r="CX163" s="67"/>
      <c r="CY163" s="42"/>
      <c r="CZ163" s="419">
        <f>COUNTIF(CU:CU,"X")/(COUNTA(E:E)-1)</f>
        <v>5.6105610561056105E-2</v>
      </c>
      <c r="DA163" s="24">
        <f t="shared" si="175"/>
        <v>4178.9447850000006</v>
      </c>
    </row>
    <row r="164" spans="1:105" ht="15" x14ac:dyDescent="0.25">
      <c r="A164" s="312"/>
      <c r="B164" s="327" t="s">
        <v>2089</v>
      </c>
      <c r="C164" s="327" t="s">
        <v>2090</v>
      </c>
      <c r="D164" s="313" t="s">
        <v>2091</v>
      </c>
      <c r="E164" s="327" t="s">
        <v>2092</v>
      </c>
      <c r="F164" s="315" t="s">
        <v>2093</v>
      </c>
      <c r="G164" s="313" t="s">
        <v>2094</v>
      </c>
      <c r="H164" s="313" t="s">
        <v>2095</v>
      </c>
      <c r="I164" s="313">
        <v>42741</v>
      </c>
      <c r="J164" s="313" t="s">
        <v>2096</v>
      </c>
      <c r="K164" s="313" t="s">
        <v>2097</v>
      </c>
      <c r="L164" s="313" t="s">
        <v>2098</v>
      </c>
      <c r="M164" s="48" t="s">
        <v>2099</v>
      </c>
      <c r="N164" s="48" t="s">
        <v>2100</v>
      </c>
      <c r="O164" s="328" t="s">
        <v>105</v>
      </c>
      <c r="P164" s="316" t="s">
        <v>105</v>
      </c>
      <c r="Q164" s="317" t="b">
        <f t="shared" si="190"/>
        <v>1</v>
      </c>
      <c r="R164" s="317" t="str">
        <f t="shared" si="191"/>
        <v>ok</v>
      </c>
      <c r="S164" s="313"/>
      <c r="T164" s="314"/>
      <c r="U164" s="318"/>
      <c r="V164" s="319">
        <f t="shared" si="192"/>
        <v>0</v>
      </c>
      <c r="W164" s="319" t="b">
        <f t="shared" si="193"/>
        <v>1</v>
      </c>
      <c r="X164" s="317" t="str">
        <f t="shared" si="194"/>
        <v>ok</v>
      </c>
      <c r="Y164" s="313"/>
      <c r="Z164" s="329"/>
      <c r="AA164" s="318"/>
      <c r="AB164" s="319">
        <f t="shared" si="195"/>
        <v>0</v>
      </c>
      <c r="AC164" s="319" t="b">
        <f t="shared" si="196"/>
        <v>1</v>
      </c>
      <c r="AD164" s="319" t="str">
        <f t="shared" si="197"/>
        <v>ok</v>
      </c>
      <c r="AE164" s="313"/>
      <c r="AF164" s="329">
        <v>125033</v>
      </c>
      <c r="AG164" s="318">
        <v>103760.64</v>
      </c>
      <c r="AH164" s="319">
        <f t="shared" si="198"/>
        <v>0.20501377015407771</v>
      </c>
      <c r="AI164" s="317" t="b">
        <f t="shared" si="199"/>
        <v>0</v>
      </c>
      <c r="AJ164" s="317" t="str">
        <f t="shared" si="200"/>
        <v/>
      </c>
      <c r="AK164" s="313"/>
      <c r="AL164" s="329">
        <v>159461</v>
      </c>
      <c r="AM164" s="318">
        <v>289058</v>
      </c>
      <c r="AN164" s="319">
        <f t="shared" si="201"/>
        <v>-0.44834254717046407</v>
      </c>
      <c r="AO164" s="317" t="b">
        <f t="shared" si="202"/>
        <v>0</v>
      </c>
      <c r="AP164" s="317" t="b">
        <f t="shared" si="203"/>
        <v>1</v>
      </c>
      <c r="AQ164" s="317" t="str">
        <f>IF(AP164,"ok","")</f>
        <v>ok</v>
      </c>
      <c r="AR164" s="313"/>
      <c r="AS164" s="322">
        <v>211283</v>
      </c>
      <c r="AT164" s="322">
        <v>299432</v>
      </c>
      <c r="AU164" s="322" t="s">
        <v>3769</v>
      </c>
      <c r="AV164" s="323">
        <v>6.7796000000000003</v>
      </c>
      <c r="AW164" s="322">
        <v>347871</v>
      </c>
      <c r="AX164" s="322">
        <v>133308</v>
      </c>
      <c r="AY164" s="324"/>
      <c r="AZ164" s="324" t="s">
        <v>3565</v>
      </c>
      <c r="BA164" s="319"/>
      <c r="BB164" s="319"/>
      <c r="BC164" s="325" t="s">
        <v>3565</v>
      </c>
      <c r="BD164" s="325"/>
      <c r="BE164" s="325">
        <f t="shared" si="221"/>
        <v>0</v>
      </c>
      <c r="BF164" s="408"/>
      <c r="BG164" s="408"/>
      <c r="BH164" s="313"/>
      <c r="BI164" s="315" t="s">
        <v>215</v>
      </c>
      <c r="BJ164" s="316" t="s">
        <v>215</v>
      </c>
      <c r="BK164" s="317" t="b">
        <f t="shared" si="147"/>
        <v>1</v>
      </c>
      <c r="BL164" s="317" t="str">
        <f t="shared" si="204"/>
        <v>ok</v>
      </c>
      <c r="BM164" s="313"/>
      <c r="BN164" s="313"/>
      <c r="BO164" s="316"/>
      <c r="BP164" s="317" t="b">
        <f t="shared" si="205"/>
        <v>0</v>
      </c>
      <c r="BQ164" s="317" t="str">
        <f t="shared" si="206"/>
        <v/>
      </c>
      <c r="BR164" s="313"/>
      <c r="BS164" s="313" t="s">
        <v>83</v>
      </c>
      <c r="BT164" s="316" t="s">
        <v>83</v>
      </c>
      <c r="BU164" s="317" t="b">
        <f t="shared" si="207"/>
        <v>1</v>
      </c>
      <c r="BV164" s="317" t="str">
        <f t="shared" si="208"/>
        <v>ok</v>
      </c>
      <c r="BW164" s="313"/>
      <c r="BX164" s="313" t="s">
        <v>67</v>
      </c>
      <c r="BY164" s="316" t="s">
        <v>67</v>
      </c>
      <c r="BZ164" s="317" t="b">
        <f t="shared" si="209"/>
        <v>1</v>
      </c>
      <c r="CA164" s="317" t="str">
        <f t="shared" si="210"/>
        <v>ok</v>
      </c>
      <c r="CB164" s="313"/>
      <c r="CC164" s="313" t="s">
        <v>67</v>
      </c>
      <c r="CD164" s="316" t="s">
        <v>67</v>
      </c>
      <c r="CE164" s="317" t="b">
        <f t="shared" si="211"/>
        <v>1</v>
      </c>
      <c r="CF164" s="317" t="str">
        <f t="shared" si="212"/>
        <v>ok</v>
      </c>
      <c r="CG164" s="313"/>
      <c r="CH164" s="313"/>
      <c r="CI164" s="316">
        <v>0</v>
      </c>
      <c r="CJ164" s="319">
        <f t="shared" si="213"/>
        <v>0</v>
      </c>
      <c r="CK164" s="317" t="b">
        <f t="shared" si="214"/>
        <v>1</v>
      </c>
      <c r="CL164" s="317" t="b">
        <f t="shared" si="215"/>
        <v>1</v>
      </c>
      <c r="CM164" s="317" t="str">
        <f t="shared" si="216"/>
        <v>ok</v>
      </c>
      <c r="CN164" s="313"/>
      <c r="CO164" s="313" t="s">
        <v>78</v>
      </c>
      <c r="CP164" s="330" t="s">
        <v>78</v>
      </c>
      <c r="CQ164" s="317" t="b">
        <f t="shared" si="217"/>
        <v>1</v>
      </c>
      <c r="CR164" s="317" t="str">
        <f t="shared" si="218"/>
        <v>ok</v>
      </c>
      <c r="CS164" s="313"/>
      <c r="CT164" s="313" t="b">
        <f t="shared" si="219"/>
        <v>0</v>
      </c>
      <c r="CU164" s="313"/>
      <c r="CV164" s="312" t="b">
        <f t="shared" si="220"/>
        <v>0</v>
      </c>
      <c r="CW164" s="312"/>
      <c r="CX164" s="312"/>
      <c r="CY164" s="312"/>
      <c r="CZ164" s="423"/>
      <c r="DA164" s="24">
        <f t="shared" si="175"/>
        <v>0</v>
      </c>
    </row>
    <row r="165" spans="1:105" ht="25.5" x14ac:dyDescent="0.25">
      <c r="A165" s="29"/>
      <c r="B165" s="48" t="s">
        <v>2101</v>
      </c>
      <c r="C165" s="48" t="s">
        <v>2102</v>
      </c>
      <c r="D165" s="48" t="s">
        <v>2103</v>
      </c>
      <c r="E165" s="48" t="s">
        <v>2104</v>
      </c>
      <c r="F165" s="75" t="s">
        <v>2105</v>
      </c>
      <c r="G165" s="110" t="s">
        <v>2106</v>
      </c>
      <c r="H165" s="48" t="s">
        <v>2107</v>
      </c>
      <c r="I165" s="48">
        <v>31954</v>
      </c>
      <c r="J165" s="48" t="s">
        <v>2108</v>
      </c>
      <c r="K165" s="48" t="s">
        <v>2109</v>
      </c>
      <c r="L165" s="48">
        <v>111</v>
      </c>
      <c r="M165" s="48" t="s">
        <v>2110</v>
      </c>
      <c r="N165" s="48" t="s">
        <v>2111</v>
      </c>
      <c r="O165" s="78" t="s">
        <v>105</v>
      </c>
      <c r="P165" s="77" t="s">
        <v>105</v>
      </c>
      <c r="Q165" s="16" t="b">
        <f t="shared" si="190"/>
        <v>1</v>
      </c>
      <c r="R165" s="16" t="str">
        <f t="shared" si="191"/>
        <v>ok</v>
      </c>
      <c r="S165" s="78"/>
      <c r="T165" s="13"/>
      <c r="U165" s="80">
        <v>0</v>
      </c>
      <c r="V165" s="18">
        <f t="shared" si="192"/>
        <v>0</v>
      </c>
      <c r="W165" s="18" t="b">
        <f t="shared" si="193"/>
        <v>1</v>
      </c>
      <c r="X165" s="16" t="str">
        <f t="shared" si="194"/>
        <v>ok</v>
      </c>
      <c r="Y165" s="78"/>
      <c r="Z165" s="79"/>
      <c r="AA165" s="80">
        <v>0</v>
      </c>
      <c r="AB165" s="18">
        <f t="shared" si="195"/>
        <v>0</v>
      </c>
      <c r="AC165" s="18" t="b">
        <f t="shared" si="196"/>
        <v>1</v>
      </c>
      <c r="AD165" s="18" t="str">
        <f t="shared" si="197"/>
        <v>ok</v>
      </c>
      <c r="AE165" s="78"/>
      <c r="AF165" s="88">
        <v>4239000</v>
      </c>
      <c r="AG165" s="80">
        <v>2361000</v>
      </c>
      <c r="AH165" s="18">
        <f t="shared" si="198"/>
        <v>0.795425667090216</v>
      </c>
      <c r="AI165" s="16" t="b">
        <f t="shared" si="199"/>
        <v>0</v>
      </c>
      <c r="AJ165" s="16" t="str">
        <f t="shared" si="200"/>
        <v/>
      </c>
      <c r="AK165" s="78"/>
      <c r="AL165" s="88">
        <v>6819000</v>
      </c>
      <c r="AM165" s="80">
        <v>2919000</v>
      </c>
      <c r="AN165" s="18">
        <f t="shared" si="201"/>
        <v>1.3360739979445015</v>
      </c>
      <c r="AO165" s="16" t="b">
        <f t="shared" si="202"/>
        <v>0</v>
      </c>
      <c r="AP165" s="16" t="b">
        <f t="shared" si="203"/>
        <v>1</v>
      </c>
      <c r="AQ165" s="16" t="str">
        <f>IF(AND(AO165,AP165),"ok","")</f>
        <v/>
      </c>
      <c r="AR165" s="78"/>
      <c r="AS165" s="20">
        <v>4399212</v>
      </c>
      <c r="AT165" s="20" t="s">
        <v>3770</v>
      </c>
      <c r="AU165" s="20" t="s">
        <v>3771</v>
      </c>
      <c r="AV165" s="241">
        <v>4.3091900000000001</v>
      </c>
      <c r="AW165" s="20">
        <v>491614</v>
      </c>
      <c r="AX165" s="20">
        <v>6452976</v>
      </c>
      <c r="AZ165" s="243" t="s">
        <v>3565</v>
      </c>
      <c r="BA165" s="18">
        <v>2392439</v>
      </c>
      <c r="BB165" s="18" t="s">
        <v>3772</v>
      </c>
      <c r="BC165" s="273" t="s">
        <v>3773</v>
      </c>
      <c r="BD165" s="273"/>
      <c r="BE165" s="273">
        <f t="shared" si="221"/>
        <v>0</v>
      </c>
      <c r="BF165" s="278">
        <f t="shared" ref="BF165:BF196" si="222">ROUND((AW165+BD165),0)</f>
        <v>491614</v>
      </c>
      <c r="BG165" s="278">
        <f t="shared" ref="BG165:BG196" si="223">AW165+BE165</f>
        <v>491614</v>
      </c>
      <c r="BH165" s="78"/>
      <c r="BI165" s="81" t="s">
        <v>215</v>
      </c>
      <c r="BJ165" s="77" t="s">
        <v>215</v>
      </c>
      <c r="BK165" s="16" t="b">
        <f t="shared" si="147"/>
        <v>1</v>
      </c>
      <c r="BL165" s="16" t="str">
        <f t="shared" si="204"/>
        <v>ok</v>
      </c>
      <c r="BM165" s="82"/>
      <c r="BN165" s="398" t="s">
        <v>358</v>
      </c>
      <c r="BO165" s="77" t="s">
        <v>358</v>
      </c>
      <c r="BP165" s="16" t="b">
        <f t="shared" si="205"/>
        <v>1</v>
      </c>
      <c r="BQ165" s="16" t="str">
        <f t="shared" si="206"/>
        <v>ok</v>
      </c>
      <c r="BR165" s="78"/>
      <c r="BS165" s="81" t="s">
        <v>83</v>
      </c>
      <c r="BT165" s="77" t="s">
        <v>83</v>
      </c>
      <c r="BU165" s="16" t="b">
        <f t="shared" si="207"/>
        <v>1</v>
      </c>
      <c r="BV165" s="16" t="str">
        <f t="shared" si="208"/>
        <v>ok</v>
      </c>
      <c r="BW165" s="78"/>
      <c r="BX165" s="78" t="s">
        <v>67</v>
      </c>
      <c r="BY165" s="77" t="s">
        <v>67</v>
      </c>
      <c r="BZ165" s="16" t="b">
        <f t="shared" si="209"/>
        <v>1</v>
      </c>
      <c r="CA165" s="16" t="str">
        <f t="shared" si="210"/>
        <v>ok</v>
      </c>
      <c r="CB165" s="78"/>
      <c r="CC165" s="78" t="s">
        <v>67</v>
      </c>
      <c r="CD165" s="77" t="s">
        <v>67</v>
      </c>
      <c r="CE165" s="16" t="b">
        <f t="shared" si="211"/>
        <v>1</v>
      </c>
      <c r="CF165" s="16" t="str">
        <f t="shared" si="212"/>
        <v>ok</v>
      </c>
      <c r="CG165" s="29"/>
      <c r="CH165" s="78"/>
      <c r="CI165" s="77"/>
      <c r="CJ165" s="18">
        <f t="shared" si="213"/>
        <v>0</v>
      </c>
      <c r="CK165" s="16" t="b">
        <f t="shared" si="214"/>
        <v>1</v>
      </c>
      <c r="CL165" s="16" t="b">
        <f t="shared" si="215"/>
        <v>1</v>
      </c>
      <c r="CM165" s="16" t="str">
        <f t="shared" si="216"/>
        <v>ok</v>
      </c>
      <c r="CN165" s="78"/>
      <c r="CO165" s="78" t="s">
        <v>78</v>
      </c>
      <c r="CP165" s="77" t="s">
        <v>78</v>
      </c>
      <c r="CQ165" s="16" t="b">
        <f t="shared" si="217"/>
        <v>1</v>
      </c>
      <c r="CR165" s="16" t="str">
        <f t="shared" si="218"/>
        <v>ok</v>
      </c>
      <c r="CS165" s="78"/>
      <c r="CT165" s="78" t="b">
        <f t="shared" si="219"/>
        <v>0</v>
      </c>
      <c r="CU165" s="78"/>
      <c r="CV165" s="38" t="b">
        <f t="shared" si="220"/>
        <v>0</v>
      </c>
      <c r="CW165" s="38"/>
      <c r="CX165" s="38"/>
      <c r="CY165" s="29"/>
      <c r="CZ165" s="419">
        <f>COUNTIF(CU:CU,"X")/(COUNTA(E:E)-1)</f>
        <v>5.6105610561056105E-2</v>
      </c>
      <c r="DA165" s="24">
        <f t="shared" si="175"/>
        <v>715.29836999999998</v>
      </c>
    </row>
    <row r="166" spans="1:105" ht="15" x14ac:dyDescent="0.25">
      <c r="A166" s="29"/>
      <c r="B166" s="48" t="s">
        <v>2112</v>
      </c>
      <c r="C166" s="48" t="s">
        <v>2113</v>
      </c>
      <c r="D166" s="48" t="s">
        <v>2114</v>
      </c>
      <c r="E166" s="48" t="s">
        <v>2115</v>
      </c>
      <c r="F166" s="75" t="s">
        <v>2116</v>
      </c>
      <c r="G166" s="48" t="s">
        <v>2117</v>
      </c>
      <c r="H166" s="48" t="s">
        <v>2118</v>
      </c>
      <c r="I166" s="48">
        <v>16626</v>
      </c>
      <c r="J166" s="48">
        <v>75.201072449999998</v>
      </c>
      <c r="K166" s="48">
        <v>7.8518479250000004</v>
      </c>
      <c r="L166" s="48"/>
      <c r="M166" s="48" t="s">
        <v>2119</v>
      </c>
      <c r="N166" s="48" t="s">
        <v>2120</v>
      </c>
      <c r="O166" s="78" t="s">
        <v>105</v>
      </c>
      <c r="P166" s="77" t="s">
        <v>105</v>
      </c>
      <c r="Q166" s="16" t="b">
        <f t="shared" si="190"/>
        <v>1</v>
      </c>
      <c r="R166" s="16" t="str">
        <f t="shared" si="191"/>
        <v>ok</v>
      </c>
      <c r="S166" s="78"/>
      <c r="T166" s="13"/>
      <c r="U166" s="80"/>
      <c r="V166" s="18">
        <f t="shared" si="192"/>
        <v>0</v>
      </c>
      <c r="W166" s="18" t="b">
        <f t="shared" si="193"/>
        <v>1</v>
      </c>
      <c r="X166" s="16" t="str">
        <f t="shared" si="194"/>
        <v>ok</v>
      </c>
      <c r="Y166" s="78"/>
      <c r="Z166" s="24"/>
      <c r="AA166" s="80"/>
      <c r="AB166" s="18">
        <f t="shared" si="195"/>
        <v>0</v>
      </c>
      <c r="AC166" s="18" t="b">
        <f t="shared" si="196"/>
        <v>1</v>
      </c>
      <c r="AD166" s="18" t="str">
        <f t="shared" si="197"/>
        <v>ok</v>
      </c>
      <c r="AE166" s="78"/>
      <c r="AF166" s="13">
        <v>300000</v>
      </c>
      <c r="AG166" s="80">
        <v>300000</v>
      </c>
      <c r="AH166" s="18">
        <f t="shared" si="198"/>
        <v>0</v>
      </c>
      <c r="AI166" s="16" t="b">
        <f t="shared" si="199"/>
        <v>1</v>
      </c>
      <c r="AJ166" s="16" t="str">
        <f t="shared" si="200"/>
        <v>ok</v>
      </c>
      <c r="AK166" s="81"/>
      <c r="AL166" s="13">
        <v>380000</v>
      </c>
      <c r="AM166" s="80">
        <v>380000</v>
      </c>
      <c r="AN166" s="18">
        <f t="shared" si="201"/>
        <v>0</v>
      </c>
      <c r="AO166" s="16" t="b">
        <f t="shared" si="202"/>
        <v>1</v>
      </c>
      <c r="AP166" s="16" t="b">
        <f t="shared" si="203"/>
        <v>1</v>
      </c>
      <c r="AQ166" s="16" t="str">
        <f>IF(AND(AO166,AP166),"ok","")</f>
        <v>ok</v>
      </c>
      <c r="AR166" s="81"/>
      <c r="AS166" s="20">
        <v>460601</v>
      </c>
      <c r="AT166" s="20">
        <v>726488</v>
      </c>
      <c r="AU166" s="20" t="s">
        <v>3774</v>
      </c>
      <c r="AV166" s="241">
        <v>2.6637300000000002</v>
      </c>
      <c r="AW166" s="20">
        <v>739243</v>
      </c>
      <c r="AX166" s="20">
        <v>528821</v>
      </c>
      <c r="AY166" s="243">
        <v>81846</v>
      </c>
      <c r="AZ166" s="243">
        <v>34917</v>
      </c>
      <c r="BA166" s="18">
        <v>235191</v>
      </c>
      <c r="BB166" s="18">
        <v>903575</v>
      </c>
      <c r="BC166" s="273">
        <v>382</v>
      </c>
      <c r="BD166" s="273">
        <v>28680.344264584695</v>
      </c>
      <c r="BE166" s="273">
        <f t="shared" si="221"/>
        <v>57360.688529169391</v>
      </c>
      <c r="BF166" s="273">
        <f t="shared" si="222"/>
        <v>767923</v>
      </c>
      <c r="BG166" s="273">
        <f t="shared" si="223"/>
        <v>796603.68852916942</v>
      </c>
      <c r="BH166" s="78"/>
      <c r="BI166" s="20" t="s">
        <v>215</v>
      </c>
      <c r="BJ166" s="77" t="s">
        <v>215</v>
      </c>
      <c r="BK166" s="16" t="b">
        <f t="shared" si="147"/>
        <v>1</v>
      </c>
      <c r="BL166" s="16" t="str">
        <f t="shared" si="204"/>
        <v>ok</v>
      </c>
      <c r="BM166" s="82"/>
      <c r="BN166" s="78" t="s">
        <v>359</v>
      </c>
      <c r="BO166" s="16" t="s">
        <v>359</v>
      </c>
      <c r="BP166" s="16" t="b">
        <f t="shared" si="205"/>
        <v>1</v>
      </c>
      <c r="BQ166" s="16" t="str">
        <f t="shared" si="206"/>
        <v>ok</v>
      </c>
      <c r="BR166" s="78"/>
      <c r="BS166" s="77" t="s">
        <v>83</v>
      </c>
      <c r="BT166" s="77" t="s">
        <v>83</v>
      </c>
      <c r="BU166" s="16" t="b">
        <f t="shared" si="207"/>
        <v>1</v>
      </c>
      <c r="BV166" s="16" t="str">
        <f t="shared" si="208"/>
        <v>ok</v>
      </c>
      <c r="BW166" s="78"/>
      <c r="BX166" s="82" t="s">
        <v>67</v>
      </c>
      <c r="BY166" s="77" t="s">
        <v>67</v>
      </c>
      <c r="BZ166" s="16" t="b">
        <f t="shared" si="209"/>
        <v>1</v>
      </c>
      <c r="CA166" s="16" t="str">
        <f t="shared" si="210"/>
        <v>ok</v>
      </c>
      <c r="CB166" s="78"/>
      <c r="CC166" s="82" t="s">
        <v>67</v>
      </c>
      <c r="CD166" s="77" t="s">
        <v>67</v>
      </c>
      <c r="CE166" s="16" t="b">
        <f t="shared" si="211"/>
        <v>1</v>
      </c>
      <c r="CF166" s="16" t="str">
        <f t="shared" si="212"/>
        <v>ok</v>
      </c>
      <c r="CG166" s="78"/>
      <c r="CH166" s="78"/>
      <c r="CI166" s="77"/>
      <c r="CJ166" s="18">
        <f t="shared" si="213"/>
        <v>0</v>
      </c>
      <c r="CK166" s="16" t="b">
        <f t="shared" si="214"/>
        <v>1</v>
      </c>
      <c r="CL166" s="16" t="b">
        <f t="shared" si="215"/>
        <v>1</v>
      </c>
      <c r="CM166" s="16" t="str">
        <f t="shared" si="216"/>
        <v>ok</v>
      </c>
      <c r="CN166" s="78"/>
      <c r="CO166" s="77" t="s">
        <v>78</v>
      </c>
      <c r="CP166" s="77" t="s">
        <v>78</v>
      </c>
      <c r="CQ166" s="16" t="b">
        <f t="shared" si="217"/>
        <v>1</v>
      </c>
      <c r="CR166" s="16" t="str">
        <f t="shared" si="218"/>
        <v>ok</v>
      </c>
      <c r="CS166" s="78"/>
      <c r="CT166" s="48" t="b">
        <f t="shared" si="219"/>
        <v>1</v>
      </c>
      <c r="CU166" s="78"/>
      <c r="CV166" s="38" t="b">
        <f t="shared" si="220"/>
        <v>1</v>
      </c>
      <c r="CW166" s="38"/>
      <c r="CX166" s="38"/>
      <c r="CY166" s="29"/>
      <c r="CZ166" s="419">
        <f>COUNTIF(CU:CU,"X")/(COUNTA(E:E)-1)</f>
        <v>5.6105610561056105E-2</v>
      </c>
      <c r="DA166" s="24">
        <f t="shared" si="175"/>
        <v>1117.3279650000002</v>
      </c>
    </row>
    <row r="167" spans="1:105" ht="25.5" x14ac:dyDescent="0.25">
      <c r="A167" s="29"/>
      <c r="B167" s="48" t="s">
        <v>2121</v>
      </c>
      <c r="C167" s="48" t="s">
        <v>2122</v>
      </c>
      <c r="D167" s="48" t="s">
        <v>2123</v>
      </c>
      <c r="E167" s="48" t="s">
        <v>2124</v>
      </c>
      <c r="F167" s="75" t="s">
        <v>2125</v>
      </c>
      <c r="G167" s="48" t="s">
        <v>2126</v>
      </c>
      <c r="H167" s="48" t="s">
        <v>2127</v>
      </c>
      <c r="I167" s="48">
        <v>55925</v>
      </c>
      <c r="J167" s="48">
        <v>72.17559885</v>
      </c>
      <c r="K167" s="48">
        <v>8.8488500309999996</v>
      </c>
      <c r="L167" s="102"/>
      <c r="M167" s="48" t="s">
        <v>2128</v>
      </c>
      <c r="N167" s="48" t="s">
        <v>2129</v>
      </c>
      <c r="O167" s="78" t="s">
        <v>105</v>
      </c>
      <c r="P167" s="77" t="s">
        <v>105</v>
      </c>
      <c r="Q167" s="16" t="b">
        <f t="shared" si="190"/>
        <v>1</v>
      </c>
      <c r="R167" s="16" t="str">
        <f t="shared" si="191"/>
        <v>ok</v>
      </c>
      <c r="S167" s="78"/>
      <c r="T167" s="13"/>
      <c r="U167" s="80"/>
      <c r="V167" s="18">
        <f t="shared" si="192"/>
        <v>0</v>
      </c>
      <c r="W167" s="18" t="b">
        <f t="shared" si="193"/>
        <v>1</v>
      </c>
      <c r="X167" s="16" t="str">
        <f t="shared" si="194"/>
        <v>ok</v>
      </c>
      <c r="Y167" s="78"/>
      <c r="Z167" s="88"/>
      <c r="AA167" s="80"/>
      <c r="AB167" s="18">
        <f t="shared" si="195"/>
        <v>0</v>
      </c>
      <c r="AC167" s="18" t="b">
        <f t="shared" si="196"/>
        <v>1</v>
      </c>
      <c r="AD167" s="18" t="str">
        <f t="shared" si="197"/>
        <v>ok</v>
      </c>
      <c r="AE167" s="78"/>
      <c r="AF167" s="88">
        <v>531965.97</v>
      </c>
      <c r="AG167" s="80">
        <v>289815</v>
      </c>
      <c r="AH167" s="18">
        <f t="shared" si="198"/>
        <v>0.83553635940168713</v>
      </c>
      <c r="AI167" s="16" t="b">
        <f t="shared" si="199"/>
        <v>0</v>
      </c>
      <c r="AJ167" s="16" t="s">
        <v>3</v>
      </c>
      <c r="AK167" s="29"/>
      <c r="AL167" s="88">
        <v>1136200.79</v>
      </c>
      <c r="AM167" s="119">
        <v>663427</v>
      </c>
      <c r="AN167" s="18">
        <f t="shared" si="201"/>
        <v>0.71262367977185137</v>
      </c>
      <c r="AO167" s="16" t="b">
        <f t="shared" si="202"/>
        <v>0</v>
      </c>
      <c r="AP167" s="16" t="b">
        <f t="shared" si="203"/>
        <v>1</v>
      </c>
      <c r="AQ167" s="16" t="s">
        <v>3</v>
      </c>
      <c r="AR167" s="29"/>
      <c r="AS167" s="20">
        <v>928683</v>
      </c>
      <c r="AT167" s="20">
        <v>648850</v>
      </c>
      <c r="AU167" s="20" t="s">
        <v>3775</v>
      </c>
      <c r="AV167" s="241">
        <v>6.1047000000000002</v>
      </c>
      <c r="AW167" s="20">
        <v>605069</v>
      </c>
      <c r="AX167" s="20">
        <v>28661</v>
      </c>
      <c r="AZ167" s="243" t="s">
        <v>3565</v>
      </c>
      <c r="BA167" s="18">
        <v>972639</v>
      </c>
      <c r="BB167" s="18">
        <v>571821</v>
      </c>
      <c r="BC167" s="273">
        <v>594</v>
      </c>
      <c r="BD167" s="273"/>
      <c r="BE167" s="273">
        <f t="shared" si="221"/>
        <v>0</v>
      </c>
      <c r="BF167" s="273">
        <f t="shared" si="222"/>
        <v>605069</v>
      </c>
      <c r="BG167" s="273">
        <f t="shared" si="223"/>
        <v>605069</v>
      </c>
      <c r="BH167" s="78"/>
      <c r="BI167" s="81" t="s">
        <v>215</v>
      </c>
      <c r="BJ167" s="77" t="s">
        <v>215</v>
      </c>
      <c r="BK167" s="16" t="b">
        <f t="shared" si="147"/>
        <v>1</v>
      </c>
      <c r="BL167" s="16" t="str">
        <f t="shared" si="204"/>
        <v>ok</v>
      </c>
      <c r="BM167" s="82"/>
      <c r="BN167" s="78" t="s">
        <v>366</v>
      </c>
      <c r="BO167" s="16" t="s">
        <v>367</v>
      </c>
      <c r="BP167" s="16" t="b">
        <f t="shared" si="205"/>
        <v>0</v>
      </c>
      <c r="BQ167" s="16" t="str">
        <f t="shared" si="206"/>
        <v/>
      </c>
      <c r="BR167" s="78" t="s">
        <v>368</v>
      </c>
      <c r="BS167" s="81" t="s">
        <v>83</v>
      </c>
      <c r="BT167" s="77" t="s">
        <v>83</v>
      </c>
      <c r="BU167" s="16" t="b">
        <f t="shared" si="207"/>
        <v>1</v>
      </c>
      <c r="BV167" s="16" t="str">
        <f t="shared" si="208"/>
        <v>ok</v>
      </c>
      <c r="BW167" s="78"/>
      <c r="BX167" s="78" t="s">
        <v>67</v>
      </c>
      <c r="BY167" s="77" t="s">
        <v>67</v>
      </c>
      <c r="BZ167" s="16" t="b">
        <f t="shared" si="209"/>
        <v>1</v>
      </c>
      <c r="CA167" s="16" t="str">
        <f t="shared" si="210"/>
        <v>ok</v>
      </c>
      <c r="CB167" s="78"/>
      <c r="CC167" s="78" t="s">
        <v>67</v>
      </c>
      <c r="CD167" s="77" t="s">
        <v>67</v>
      </c>
      <c r="CE167" s="16" t="b">
        <f t="shared" si="211"/>
        <v>1</v>
      </c>
      <c r="CF167" s="16" t="str">
        <f t="shared" si="212"/>
        <v>ok</v>
      </c>
      <c r="CG167" s="78"/>
      <c r="CH167" s="78"/>
      <c r="CI167" s="77"/>
      <c r="CJ167" s="18">
        <f t="shared" si="213"/>
        <v>0</v>
      </c>
      <c r="CK167" s="16" t="b">
        <f t="shared" si="214"/>
        <v>1</v>
      </c>
      <c r="CL167" s="16" t="b">
        <f t="shared" si="215"/>
        <v>1</v>
      </c>
      <c r="CM167" s="16" t="str">
        <f t="shared" si="216"/>
        <v>ok</v>
      </c>
      <c r="CN167" s="78"/>
      <c r="CO167" s="78" t="s">
        <v>78</v>
      </c>
      <c r="CP167" s="83" t="s">
        <v>78</v>
      </c>
      <c r="CQ167" s="16" t="b">
        <f t="shared" si="217"/>
        <v>1</v>
      </c>
      <c r="CR167" s="16" t="str">
        <f t="shared" si="218"/>
        <v>ok</v>
      </c>
      <c r="CS167" s="78"/>
      <c r="CT167" s="78" t="b">
        <f t="shared" si="219"/>
        <v>0</v>
      </c>
      <c r="CU167" s="78"/>
      <c r="CV167" s="38" t="b">
        <f t="shared" si="220"/>
        <v>0</v>
      </c>
      <c r="CW167" s="38"/>
      <c r="CX167" s="38"/>
      <c r="CY167" s="29"/>
      <c r="CZ167" s="420"/>
      <c r="DA167" s="24">
        <f t="shared" si="175"/>
        <v>880.37539500000003</v>
      </c>
    </row>
    <row r="168" spans="1:105" ht="25.5" x14ac:dyDescent="0.25">
      <c r="A168" s="29"/>
      <c r="B168" s="48" t="s">
        <v>2130</v>
      </c>
      <c r="C168" s="48" t="s">
        <v>2131</v>
      </c>
      <c r="D168" s="48" t="s">
        <v>2132</v>
      </c>
      <c r="E168" s="48" t="s">
        <v>2133</v>
      </c>
      <c r="F168" s="75" t="s">
        <v>2134</v>
      </c>
      <c r="G168" s="48" t="s">
        <v>2135</v>
      </c>
      <c r="H168" s="48" t="s">
        <v>2136</v>
      </c>
      <c r="I168" s="48">
        <v>54941</v>
      </c>
      <c r="J168" s="48">
        <v>77.148859999999999</v>
      </c>
      <c r="K168" s="48">
        <v>3.7156669999999998</v>
      </c>
      <c r="L168" s="102"/>
      <c r="M168" s="48" t="s">
        <v>2137</v>
      </c>
      <c r="N168" s="48" t="s">
        <v>2138</v>
      </c>
      <c r="O168" s="78" t="s">
        <v>105</v>
      </c>
      <c r="P168" s="77" t="s">
        <v>105</v>
      </c>
      <c r="Q168" s="16" t="b">
        <f t="shared" si="190"/>
        <v>1</v>
      </c>
      <c r="R168" s="16" t="str">
        <f t="shared" si="191"/>
        <v>ok</v>
      </c>
      <c r="S168" s="78"/>
      <c r="T168" s="40"/>
      <c r="U168" s="262"/>
      <c r="V168" s="84">
        <f t="shared" si="192"/>
        <v>0</v>
      </c>
      <c r="W168" s="18" t="b">
        <f t="shared" si="193"/>
        <v>1</v>
      </c>
      <c r="X168" s="16" t="str">
        <f t="shared" si="194"/>
        <v>ok</v>
      </c>
      <c r="Y168" s="78"/>
      <c r="Z168" s="216"/>
      <c r="AA168" s="262"/>
      <c r="AB168" s="84">
        <f t="shared" si="195"/>
        <v>0</v>
      </c>
      <c r="AC168" s="18" t="b">
        <f t="shared" si="196"/>
        <v>1</v>
      </c>
      <c r="AD168" s="18" t="str">
        <f t="shared" si="197"/>
        <v>ok</v>
      </c>
      <c r="AE168" s="78"/>
      <c r="AF168" s="88">
        <v>261714.11</v>
      </c>
      <c r="AG168" s="80">
        <v>268202</v>
      </c>
      <c r="AH168" s="84">
        <f t="shared" si="198"/>
        <v>-2.4190311779927122E-2</v>
      </c>
      <c r="AI168" s="16" t="b">
        <f t="shared" si="199"/>
        <v>1</v>
      </c>
      <c r="AJ168" s="16" t="s">
        <v>3</v>
      </c>
      <c r="AK168" s="29"/>
      <c r="AL168" s="88">
        <v>494756.6</v>
      </c>
      <c r="AM168" s="119">
        <v>511066</v>
      </c>
      <c r="AN168" s="84">
        <f t="shared" si="201"/>
        <v>-3.191251227825765E-2</v>
      </c>
      <c r="AO168" s="16" t="b">
        <f t="shared" si="202"/>
        <v>1</v>
      </c>
      <c r="AP168" s="16" t="b">
        <f t="shared" si="203"/>
        <v>1</v>
      </c>
      <c r="AQ168" s="16" t="s">
        <v>3</v>
      </c>
      <c r="AR168" s="29"/>
      <c r="AS168" s="20">
        <v>926650</v>
      </c>
      <c r="AT168" s="20">
        <v>697568</v>
      </c>
      <c r="AU168" s="20" t="s">
        <v>3776</v>
      </c>
      <c r="AV168" s="241">
        <v>6.3020399999999999</v>
      </c>
      <c r="AW168" s="20">
        <v>400892</v>
      </c>
      <c r="AX168" s="20">
        <v>256500</v>
      </c>
      <c r="AZ168" s="243" t="s">
        <v>3565</v>
      </c>
      <c r="BA168" s="84">
        <v>316524</v>
      </c>
      <c r="BB168" s="84">
        <v>722489</v>
      </c>
      <c r="BC168" s="273">
        <v>780</v>
      </c>
      <c r="BD168" s="273"/>
      <c r="BE168" s="273">
        <f t="shared" si="221"/>
        <v>0</v>
      </c>
      <c r="BF168" s="278">
        <f t="shared" si="222"/>
        <v>400892</v>
      </c>
      <c r="BG168" s="278">
        <f t="shared" si="223"/>
        <v>400892</v>
      </c>
      <c r="BH168" s="78"/>
      <c r="BI168" s="81" t="s">
        <v>215</v>
      </c>
      <c r="BJ168" s="77" t="s">
        <v>215</v>
      </c>
      <c r="BK168" s="16" t="b">
        <f t="shared" si="147"/>
        <v>1</v>
      </c>
      <c r="BL168" s="16" t="str">
        <f t="shared" si="204"/>
        <v>ok</v>
      </c>
      <c r="BM168" s="82"/>
      <c r="BN168" s="78" t="s">
        <v>369</v>
      </c>
      <c r="BO168" s="16" t="s">
        <v>369</v>
      </c>
      <c r="BP168" s="16" t="b">
        <f t="shared" si="205"/>
        <v>1</v>
      </c>
      <c r="BQ168" s="16" t="str">
        <f t="shared" si="206"/>
        <v>ok</v>
      </c>
      <c r="BR168" s="78"/>
      <c r="BS168" s="81" t="s">
        <v>83</v>
      </c>
      <c r="BT168" s="77" t="s">
        <v>83</v>
      </c>
      <c r="BU168" s="16" t="b">
        <f t="shared" si="207"/>
        <v>1</v>
      </c>
      <c r="BV168" s="16" t="str">
        <f t="shared" si="208"/>
        <v>ok</v>
      </c>
      <c r="BW168" s="78"/>
      <c r="BX168" s="78" t="s">
        <v>67</v>
      </c>
      <c r="BY168" s="77" t="s">
        <v>67</v>
      </c>
      <c r="BZ168" s="16" t="b">
        <f t="shared" si="209"/>
        <v>1</v>
      </c>
      <c r="CA168" s="16" t="str">
        <f t="shared" si="210"/>
        <v>ok</v>
      </c>
      <c r="CB168" s="78"/>
      <c r="CC168" s="78" t="s">
        <v>67</v>
      </c>
      <c r="CD168" s="77" t="s">
        <v>67</v>
      </c>
      <c r="CE168" s="16" t="b">
        <f t="shared" si="211"/>
        <v>1</v>
      </c>
      <c r="CF168" s="16" t="str">
        <f t="shared" si="212"/>
        <v>ok</v>
      </c>
      <c r="CG168" s="78"/>
      <c r="CH168" s="78"/>
      <c r="CI168" s="77"/>
      <c r="CJ168" s="18">
        <f t="shared" si="213"/>
        <v>0</v>
      </c>
      <c r="CK168" s="16" t="b">
        <f t="shared" si="214"/>
        <v>1</v>
      </c>
      <c r="CL168" s="16" t="b">
        <f t="shared" si="215"/>
        <v>1</v>
      </c>
      <c r="CM168" s="16" t="str">
        <f t="shared" si="216"/>
        <v>ok</v>
      </c>
      <c r="CN168" s="78"/>
      <c r="CO168" s="78" t="s">
        <v>78</v>
      </c>
      <c r="CP168" s="83" t="s">
        <v>78</v>
      </c>
      <c r="CQ168" s="16" t="b">
        <f t="shared" si="217"/>
        <v>1</v>
      </c>
      <c r="CR168" s="16" t="str">
        <f t="shared" si="218"/>
        <v>ok</v>
      </c>
      <c r="CS168" s="78"/>
      <c r="CT168" s="78" t="b">
        <f t="shared" si="219"/>
        <v>1</v>
      </c>
      <c r="CU168" s="78"/>
      <c r="CV168" s="38" t="b">
        <f t="shared" si="220"/>
        <v>1</v>
      </c>
      <c r="CW168" s="38"/>
      <c r="CX168" s="38"/>
      <c r="CY168" s="29"/>
      <c r="CZ168" s="420"/>
      <c r="DA168" s="24">
        <f t="shared" si="175"/>
        <v>583.29786000000001</v>
      </c>
    </row>
    <row r="169" spans="1:105" ht="25.5" x14ac:dyDescent="0.25">
      <c r="A169" s="29"/>
      <c r="B169" s="48" t="s">
        <v>2139</v>
      </c>
      <c r="C169" s="48" t="s">
        <v>2140</v>
      </c>
      <c r="D169" s="48" t="s">
        <v>2141</v>
      </c>
      <c r="E169" s="48" t="s">
        <v>2142</v>
      </c>
      <c r="F169" s="75" t="s">
        <v>2143</v>
      </c>
      <c r="G169" s="48"/>
      <c r="H169" s="48"/>
      <c r="I169" s="48"/>
      <c r="J169" s="48"/>
      <c r="K169" s="48"/>
      <c r="L169" s="102"/>
      <c r="M169" s="48"/>
      <c r="N169" s="48"/>
      <c r="O169" s="78" t="s">
        <v>105</v>
      </c>
      <c r="P169" s="77" t="s">
        <v>105</v>
      </c>
      <c r="Q169" s="16" t="b">
        <f t="shared" si="190"/>
        <v>1</v>
      </c>
      <c r="R169" s="16" t="str">
        <f t="shared" si="191"/>
        <v>ok</v>
      </c>
      <c r="S169" s="78"/>
      <c r="T169" s="40"/>
      <c r="U169" s="262"/>
      <c r="V169" s="84">
        <f t="shared" si="192"/>
        <v>0</v>
      </c>
      <c r="W169" s="18" t="b">
        <f t="shared" si="193"/>
        <v>1</v>
      </c>
      <c r="X169" s="16" t="str">
        <f t="shared" si="194"/>
        <v>ok</v>
      </c>
      <c r="Y169" s="78"/>
      <c r="Z169" s="216"/>
      <c r="AA169" s="262"/>
      <c r="AB169" s="84">
        <f t="shared" si="195"/>
        <v>0</v>
      </c>
      <c r="AC169" s="18" t="b">
        <f t="shared" si="196"/>
        <v>1</v>
      </c>
      <c r="AD169" s="18" t="str">
        <f t="shared" si="197"/>
        <v>ok</v>
      </c>
      <c r="AE169" s="78"/>
      <c r="AF169" s="108">
        <v>649927.07999999996</v>
      </c>
      <c r="AG169" s="80">
        <v>291643</v>
      </c>
      <c r="AH169" s="84">
        <f t="shared" si="198"/>
        <v>1.2285022441820992</v>
      </c>
      <c r="AI169" s="16" t="b">
        <f t="shared" si="199"/>
        <v>0</v>
      </c>
      <c r="AJ169" s="16" t="s">
        <v>3</v>
      </c>
      <c r="AK169" s="29"/>
      <c r="AL169" s="88">
        <v>1159876.3600000001</v>
      </c>
      <c r="AM169" s="119">
        <v>525598</v>
      </c>
      <c r="AN169" s="84">
        <f t="shared" si="201"/>
        <v>1.2067746833131026</v>
      </c>
      <c r="AO169" s="16" t="b">
        <f t="shared" si="202"/>
        <v>0</v>
      </c>
      <c r="AP169" s="16" t="b">
        <f t="shared" si="203"/>
        <v>1</v>
      </c>
      <c r="AQ169" s="16" t="s">
        <v>3</v>
      </c>
      <c r="AR169" s="29"/>
      <c r="AS169" s="20">
        <v>422629</v>
      </c>
      <c r="AT169" s="20">
        <v>618934</v>
      </c>
      <c r="AU169" s="20" t="s">
        <v>3777</v>
      </c>
      <c r="AV169" s="241">
        <v>4.2362799999999998</v>
      </c>
      <c r="AW169" s="20">
        <v>72725</v>
      </c>
      <c r="AX169" s="20">
        <v>318976</v>
      </c>
      <c r="AZ169" s="243" t="s">
        <v>3565</v>
      </c>
      <c r="BA169" s="84">
        <v>306105</v>
      </c>
      <c r="BB169" s="84">
        <v>647322</v>
      </c>
      <c r="BC169" s="273">
        <v>497</v>
      </c>
      <c r="BD169" s="273"/>
      <c r="BE169" s="273">
        <f t="shared" si="221"/>
        <v>0</v>
      </c>
      <c r="BF169" s="273">
        <f t="shared" si="222"/>
        <v>72725</v>
      </c>
      <c r="BG169" s="273">
        <f t="shared" si="223"/>
        <v>72725</v>
      </c>
      <c r="BH169" s="78"/>
      <c r="BI169" s="81" t="s">
        <v>215</v>
      </c>
      <c r="BJ169" s="77" t="s">
        <v>215</v>
      </c>
      <c r="BK169" s="16" t="b">
        <f t="shared" si="147"/>
        <v>1</v>
      </c>
      <c r="BL169" s="16" t="str">
        <f t="shared" si="204"/>
        <v>ok</v>
      </c>
      <c r="BM169" s="82"/>
      <c r="BN169" s="78" t="s">
        <v>370</v>
      </c>
      <c r="BO169" s="16" t="s">
        <v>370</v>
      </c>
      <c r="BP169" s="16" t="b">
        <f t="shared" si="205"/>
        <v>1</v>
      </c>
      <c r="BQ169" s="16" t="str">
        <f t="shared" si="206"/>
        <v>ok</v>
      </c>
      <c r="BR169" s="78"/>
      <c r="BS169" s="81" t="s">
        <v>83</v>
      </c>
      <c r="BT169" s="77" t="s">
        <v>83</v>
      </c>
      <c r="BU169" s="16" t="b">
        <f t="shared" si="207"/>
        <v>1</v>
      </c>
      <c r="BV169" s="16" t="str">
        <f t="shared" si="208"/>
        <v>ok</v>
      </c>
      <c r="BW169" s="78"/>
      <c r="BX169" s="78" t="s">
        <v>67</v>
      </c>
      <c r="BY169" s="77" t="s">
        <v>67</v>
      </c>
      <c r="BZ169" s="16" t="b">
        <f t="shared" si="209"/>
        <v>1</v>
      </c>
      <c r="CA169" s="16" t="str">
        <f t="shared" si="210"/>
        <v>ok</v>
      </c>
      <c r="CB169" s="78"/>
      <c r="CC169" s="78" t="s">
        <v>67</v>
      </c>
      <c r="CD169" s="77" t="s">
        <v>67</v>
      </c>
      <c r="CE169" s="16" t="b">
        <f t="shared" si="211"/>
        <v>1</v>
      </c>
      <c r="CF169" s="16" t="str">
        <f t="shared" si="212"/>
        <v>ok</v>
      </c>
      <c r="CG169" s="78"/>
      <c r="CH169" s="78"/>
      <c r="CI169" s="77"/>
      <c r="CJ169" s="18">
        <f t="shared" si="213"/>
        <v>0</v>
      </c>
      <c r="CK169" s="16" t="b">
        <f t="shared" si="214"/>
        <v>1</v>
      </c>
      <c r="CL169" s="16" t="b">
        <f t="shared" si="215"/>
        <v>1</v>
      </c>
      <c r="CM169" s="16" t="str">
        <f t="shared" si="216"/>
        <v>ok</v>
      </c>
      <c r="CN169" s="78"/>
      <c r="CO169" s="78" t="s">
        <v>78</v>
      </c>
      <c r="CP169" s="83" t="s">
        <v>78</v>
      </c>
      <c r="CQ169" s="16" t="b">
        <f t="shared" si="217"/>
        <v>1</v>
      </c>
      <c r="CR169" s="16" t="str">
        <f t="shared" si="218"/>
        <v>ok</v>
      </c>
      <c r="CS169" s="78"/>
      <c r="CT169" s="78" t="b">
        <f t="shared" si="219"/>
        <v>0</v>
      </c>
      <c r="CU169" s="78"/>
      <c r="CV169" s="38" t="b">
        <f t="shared" si="220"/>
        <v>1</v>
      </c>
      <c r="CW169" s="38"/>
      <c r="CX169" s="38"/>
      <c r="CY169" s="29"/>
      <c r="CZ169" s="420"/>
      <c r="DA169" s="24">
        <f t="shared" si="175"/>
        <v>105.814875</v>
      </c>
    </row>
    <row r="170" spans="1:105" ht="25.5" x14ac:dyDescent="0.25">
      <c r="A170" s="29"/>
      <c r="B170" s="48" t="s">
        <v>2144</v>
      </c>
      <c r="C170" s="48" t="s">
        <v>2145</v>
      </c>
      <c r="D170" s="48" t="s">
        <v>2146</v>
      </c>
      <c r="E170" s="48">
        <v>76101</v>
      </c>
      <c r="F170" s="75" t="s">
        <v>2147</v>
      </c>
      <c r="G170" s="48" t="s">
        <v>2148</v>
      </c>
      <c r="H170" s="48" t="s">
        <v>2149</v>
      </c>
      <c r="I170" s="48" t="s">
        <v>2150</v>
      </c>
      <c r="J170" s="48" t="s">
        <v>2151</v>
      </c>
      <c r="K170" s="48"/>
      <c r="L170" s="48"/>
      <c r="M170" s="48"/>
      <c r="N170" s="48"/>
      <c r="O170" s="78" t="s">
        <v>105</v>
      </c>
      <c r="P170" s="77" t="s">
        <v>105</v>
      </c>
      <c r="Q170" s="16" t="b">
        <f t="shared" si="190"/>
        <v>1</v>
      </c>
      <c r="R170" s="16" t="str">
        <f t="shared" si="191"/>
        <v>ok</v>
      </c>
      <c r="S170" s="78"/>
      <c r="T170" s="40"/>
      <c r="U170" s="262"/>
      <c r="V170" s="84">
        <f t="shared" si="192"/>
        <v>0</v>
      </c>
      <c r="W170" s="18" t="b">
        <f t="shared" si="193"/>
        <v>1</v>
      </c>
      <c r="X170" s="16" t="str">
        <f t="shared" si="194"/>
        <v>ok</v>
      </c>
      <c r="Y170" s="78"/>
      <c r="Z170" s="216"/>
      <c r="AA170" s="262"/>
      <c r="AB170" s="84">
        <f t="shared" si="195"/>
        <v>0</v>
      </c>
      <c r="AC170" s="18" t="b">
        <f t="shared" si="196"/>
        <v>1</v>
      </c>
      <c r="AD170" s="18" t="str">
        <f t="shared" si="197"/>
        <v>ok</v>
      </c>
      <c r="AE170" s="78"/>
      <c r="AF170" s="108">
        <v>19658.419999999998</v>
      </c>
      <c r="AG170" s="80">
        <v>20264</v>
      </c>
      <c r="AH170" s="84">
        <f t="shared" si="198"/>
        <v>-2.9884524279510549E-2</v>
      </c>
      <c r="AI170" s="16" t="b">
        <f t="shared" si="199"/>
        <v>1</v>
      </c>
      <c r="AJ170" s="16" t="s">
        <v>3</v>
      </c>
      <c r="AK170" s="78"/>
      <c r="AL170" s="88">
        <v>20264.080000000002</v>
      </c>
      <c r="AM170" s="119">
        <v>20264</v>
      </c>
      <c r="AN170" s="84">
        <f t="shared" si="201"/>
        <v>3.9478878800703825E-6</v>
      </c>
      <c r="AO170" s="16" t="b">
        <f t="shared" si="202"/>
        <v>1</v>
      </c>
      <c r="AP170" s="16" t="b">
        <f t="shared" si="203"/>
        <v>1</v>
      </c>
      <c r="AQ170" s="16" t="s">
        <v>3</v>
      </c>
      <c r="AR170" s="78"/>
      <c r="AS170" s="20">
        <v>97840</v>
      </c>
      <c r="AT170" s="20">
        <v>13982</v>
      </c>
      <c r="AU170" s="20" t="s">
        <v>3778</v>
      </c>
      <c r="AV170" s="241">
        <v>6.9087300000000003</v>
      </c>
      <c r="AW170" s="20">
        <v>71424</v>
      </c>
      <c r="AX170" s="20">
        <v>78726</v>
      </c>
      <c r="AZ170" s="243" t="s">
        <v>3565</v>
      </c>
      <c r="BA170" s="84">
        <v>40587</v>
      </c>
      <c r="BB170" s="84">
        <v>65439</v>
      </c>
      <c r="BC170" s="273">
        <v>85</v>
      </c>
      <c r="BD170" s="273"/>
      <c r="BE170" s="273">
        <f t="shared" si="221"/>
        <v>0</v>
      </c>
      <c r="BF170" s="273">
        <f t="shared" si="222"/>
        <v>71424</v>
      </c>
      <c r="BG170" s="273">
        <f t="shared" si="223"/>
        <v>71424</v>
      </c>
      <c r="BH170" s="78"/>
      <c r="BI170" s="81" t="s">
        <v>215</v>
      </c>
      <c r="BJ170" s="77" t="s">
        <v>215</v>
      </c>
      <c r="BK170" s="16" t="b">
        <f t="shared" si="147"/>
        <v>1</v>
      </c>
      <c r="BL170" s="16" t="str">
        <f t="shared" si="204"/>
        <v>ok</v>
      </c>
      <c r="BM170" s="82"/>
      <c r="BN170" s="78" t="s">
        <v>371</v>
      </c>
      <c r="BO170" s="16" t="s">
        <v>371</v>
      </c>
      <c r="BP170" s="16" t="b">
        <f t="shared" si="205"/>
        <v>1</v>
      </c>
      <c r="BQ170" s="16" t="str">
        <f t="shared" si="206"/>
        <v>ok</v>
      </c>
      <c r="BR170" s="78"/>
      <c r="BS170" s="81" t="s">
        <v>83</v>
      </c>
      <c r="BT170" s="77" t="s">
        <v>83</v>
      </c>
      <c r="BU170" s="16" t="b">
        <f t="shared" si="207"/>
        <v>1</v>
      </c>
      <c r="BV170" s="16" t="str">
        <f t="shared" si="208"/>
        <v>ok</v>
      </c>
      <c r="BW170" s="78"/>
      <c r="BX170" s="78" t="s">
        <v>67</v>
      </c>
      <c r="BY170" s="77" t="s">
        <v>67</v>
      </c>
      <c r="BZ170" s="16" t="b">
        <f t="shared" si="209"/>
        <v>1</v>
      </c>
      <c r="CA170" s="16" t="str">
        <f t="shared" si="210"/>
        <v>ok</v>
      </c>
      <c r="CB170" s="78"/>
      <c r="CC170" s="78" t="s">
        <v>67</v>
      </c>
      <c r="CD170" s="77" t="s">
        <v>67</v>
      </c>
      <c r="CE170" s="16" t="b">
        <f t="shared" si="211"/>
        <v>1</v>
      </c>
      <c r="CF170" s="16" t="str">
        <f t="shared" si="212"/>
        <v>ok</v>
      </c>
      <c r="CG170" s="78"/>
      <c r="CH170" s="78"/>
      <c r="CI170" s="77"/>
      <c r="CJ170" s="18">
        <f t="shared" si="213"/>
        <v>0</v>
      </c>
      <c r="CK170" s="16" t="b">
        <f t="shared" si="214"/>
        <v>1</v>
      </c>
      <c r="CL170" s="16" t="b">
        <f t="shared" si="215"/>
        <v>1</v>
      </c>
      <c r="CM170" s="16" t="str">
        <f t="shared" si="216"/>
        <v>ok</v>
      </c>
      <c r="CN170" s="78"/>
      <c r="CO170" s="78" t="s">
        <v>78</v>
      </c>
      <c r="CP170" s="83" t="s">
        <v>78</v>
      </c>
      <c r="CQ170" s="16" t="b">
        <f t="shared" si="217"/>
        <v>1</v>
      </c>
      <c r="CR170" s="16" t="str">
        <f t="shared" si="218"/>
        <v>ok</v>
      </c>
      <c r="CS170" s="78"/>
      <c r="CT170" s="78" t="b">
        <f t="shared" si="219"/>
        <v>1</v>
      </c>
      <c r="CU170" s="78"/>
      <c r="CV170" s="38" t="b">
        <f t="shared" si="220"/>
        <v>1</v>
      </c>
      <c r="CW170" s="38"/>
      <c r="CX170" s="38"/>
      <c r="CY170" s="29"/>
      <c r="CZ170" s="420"/>
      <c r="DA170" s="24">
        <f t="shared" si="175"/>
        <v>103.92192</v>
      </c>
    </row>
    <row r="171" spans="1:105" ht="15" x14ac:dyDescent="0.25">
      <c r="A171" s="29"/>
      <c r="B171" s="48" t="s">
        <v>2152</v>
      </c>
      <c r="C171" s="48" t="s">
        <v>2153</v>
      </c>
      <c r="D171" s="48" t="s">
        <v>2154</v>
      </c>
      <c r="E171" s="48" t="s">
        <v>2155</v>
      </c>
      <c r="F171" s="75" t="s">
        <v>2156</v>
      </c>
      <c r="G171" s="48"/>
      <c r="H171" s="48"/>
      <c r="I171" s="48"/>
      <c r="J171" s="48"/>
      <c r="K171" s="48"/>
      <c r="L171" s="48"/>
      <c r="M171" s="48"/>
      <c r="N171" s="48"/>
      <c r="O171" s="76" t="s">
        <v>105</v>
      </c>
      <c r="P171" s="77" t="s">
        <v>105</v>
      </c>
      <c r="Q171" s="16" t="b">
        <f t="shared" si="190"/>
        <v>1</v>
      </c>
      <c r="R171" s="16" t="str">
        <f t="shared" si="191"/>
        <v>ok</v>
      </c>
      <c r="S171" s="78"/>
      <c r="T171" s="40"/>
      <c r="U171" s="262"/>
      <c r="V171" s="84">
        <f t="shared" si="192"/>
        <v>0</v>
      </c>
      <c r="W171" s="18" t="b">
        <f t="shared" si="193"/>
        <v>1</v>
      </c>
      <c r="X171" s="16" t="str">
        <f t="shared" si="194"/>
        <v>ok</v>
      </c>
      <c r="Y171" s="78"/>
      <c r="Z171" s="395"/>
      <c r="AA171" s="262"/>
      <c r="AB171" s="84">
        <f t="shared" si="195"/>
        <v>0</v>
      </c>
      <c r="AC171" s="18" t="b">
        <f t="shared" si="196"/>
        <v>1</v>
      </c>
      <c r="AD171" s="18" t="str">
        <f t="shared" si="197"/>
        <v>ok</v>
      </c>
      <c r="AE171" s="78"/>
      <c r="AF171" s="79">
        <v>110021</v>
      </c>
      <c r="AG171" s="80">
        <v>207061.59</v>
      </c>
      <c r="AH171" s="84">
        <f t="shared" si="198"/>
        <v>-0.46865567872824698</v>
      </c>
      <c r="AI171" s="16" t="b">
        <f t="shared" si="199"/>
        <v>0</v>
      </c>
      <c r="AJ171" s="16" t="str">
        <f t="shared" ref="AJ171:AJ197" si="224">IF(AI171,"ok","")</f>
        <v/>
      </c>
      <c r="AK171" s="78"/>
      <c r="AL171" s="79">
        <v>140061</v>
      </c>
      <c r="AM171" s="80">
        <v>373684.53</v>
      </c>
      <c r="AN171" s="84">
        <f t="shared" si="201"/>
        <v>-0.6251891936762809</v>
      </c>
      <c r="AO171" s="16" t="b">
        <f t="shared" si="202"/>
        <v>0</v>
      </c>
      <c r="AP171" s="16" t="b">
        <f t="shared" si="203"/>
        <v>1</v>
      </c>
      <c r="AQ171" s="16" t="str">
        <f>IF(AP171,"ok","")</f>
        <v>ok</v>
      </c>
      <c r="AR171" s="78"/>
      <c r="AS171" s="20">
        <v>783176</v>
      </c>
      <c r="AT171" s="20">
        <v>951544</v>
      </c>
      <c r="AU171" s="20" t="s">
        <v>3779</v>
      </c>
      <c r="AV171" s="241">
        <v>4.1254200000000001</v>
      </c>
      <c r="AW171" s="20">
        <v>30201</v>
      </c>
      <c r="AX171" s="20">
        <v>980081</v>
      </c>
      <c r="AZ171" s="243" t="s">
        <v>3565</v>
      </c>
      <c r="BA171" s="84">
        <v>513112</v>
      </c>
      <c r="BB171" s="84">
        <v>940657</v>
      </c>
      <c r="BC171" s="273">
        <v>935</v>
      </c>
      <c r="BD171" s="273"/>
      <c r="BE171" s="273">
        <f t="shared" si="221"/>
        <v>0</v>
      </c>
      <c r="BF171" s="273">
        <f t="shared" si="222"/>
        <v>30201</v>
      </c>
      <c r="BG171" s="273">
        <f t="shared" si="223"/>
        <v>30201</v>
      </c>
      <c r="BH171" s="78"/>
      <c r="BI171" s="81" t="s">
        <v>215</v>
      </c>
      <c r="BJ171" s="77" t="s">
        <v>215</v>
      </c>
      <c r="BK171" s="16" t="b">
        <f t="shared" si="147"/>
        <v>1</v>
      </c>
      <c r="BL171" s="16" t="str">
        <f t="shared" si="204"/>
        <v>ok</v>
      </c>
      <c r="BM171" s="82"/>
      <c r="BN171" s="78" t="s">
        <v>372</v>
      </c>
      <c r="BO171" s="77" t="s">
        <v>372</v>
      </c>
      <c r="BP171" s="16" t="b">
        <f t="shared" si="205"/>
        <v>1</v>
      </c>
      <c r="BQ171" s="16" t="str">
        <f t="shared" si="206"/>
        <v>ok</v>
      </c>
      <c r="BR171" s="78"/>
      <c r="BS171" s="78" t="s">
        <v>83</v>
      </c>
      <c r="BT171" s="77" t="s">
        <v>83</v>
      </c>
      <c r="BU171" s="16" t="b">
        <f t="shared" si="207"/>
        <v>1</v>
      </c>
      <c r="BV171" s="16" t="str">
        <f t="shared" si="208"/>
        <v>ok</v>
      </c>
      <c r="BW171" s="78"/>
      <c r="BX171" s="78" t="s">
        <v>67</v>
      </c>
      <c r="BY171" s="77" t="s">
        <v>67</v>
      </c>
      <c r="BZ171" s="16" t="b">
        <f t="shared" si="209"/>
        <v>1</v>
      </c>
      <c r="CA171" s="16" t="str">
        <f t="shared" si="210"/>
        <v>ok</v>
      </c>
      <c r="CB171" s="78"/>
      <c r="CC171" s="78" t="s">
        <v>67</v>
      </c>
      <c r="CD171" s="77" t="s">
        <v>67</v>
      </c>
      <c r="CE171" s="16" t="b">
        <f t="shared" si="211"/>
        <v>1</v>
      </c>
      <c r="CF171" s="16" t="str">
        <f t="shared" si="212"/>
        <v>ok</v>
      </c>
      <c r="CG171" s="78"/>
      <c r="CH171" s="78"/>
      <c r="CI171" s="77">
        <v>0</v>
      </c>
      <c r="CJ171" s="18">
        <f t="shared" si="213"/>
        <v>0</v>
      </c>
      <c r="CK171" s="16" t="b">
        <f t="shared" si="214"/>
        <v>1</v>
      </c>
      <c r="CL171" s="16" t="b">
        <f t="shared" si="215"/>
        <v>1</v>
      </c>
      <c r="CM171" s="16" t="str">
        <f t="shared" si="216"/>
        <v>ok</v>
      </c>
      <c r="CN171" s="78"/>
      <c r="CO171" s="78" t="s">
        <v>78</v>
      </c>
      <c r="CP171" s="83" t="s">
        <v>78</v>
      </c>
      <c r="CQ171" s="16" t="b">
        <f t="shared" si="217"/>
        <v>1</v>
      </c>
      <c r="CR171" s="16" t="str">
        <f t="shared" si="218"/>
        <v>ok</v>
      </c>
      <c r="CS171" s="78"/>
      <c r="CT171" s="78" t="b">
        <f t="shared" si="219"/>
        <v>0</v>
      </c>
      <c r="CU171" s="78"/>
      <c r="CV171" s="38" t="b">
        <f t="shared" si="220"/>
        <v>0</v>
      </c>
      <c r="CW171" s="38"/>
      <c r="CX171" s="38"/>
      <c r="CY171" s="29"/>
      <c r="CZ171" s="419">
        <f t="shared" ref="CZ171:CZ182" si="225">COUNTIF(CU:CU,"X")/(COUNTA(E:E)-1)</f>
        <v>5.6105610561056105E-2</v>
      </c>
      <c r="DA171" s="24">
        <f t="shared" si="175"/>
        <v>43.942455000000002</v>
      </c>
    </row>
    <row r="172" spans="1:105" ht="15" x14ac:dyDescent="0.25">
      <c r="A172" s="29"/>
      <c r="B172" s="48" t="s">
        <v>2157</v>
      </c>
      <c r="C172" s="48"/>
      <c r="D172" s="48"/>
      <c r="E172" s="48"/>
      <c r="F172" s="75"/>
      <c r="G172" s="48"/>
      <c r="H172" s="48"/>
      <c r="I172" s="48"/>
      <c r="J172" s="48"/>
      <c r="K172" s="48"/>
      <c r="L172" s="48"/>
      <c r="M172" s="48"/>
      <c r="N172" s="48"/>
      <c r="O172" s="76" t="s">
        <v>105</v>
      </c>
      <c r="P172" s="77" t="s">
        <v>105</v>
      </c>
      <c r="Q172" s="16" t="b">
        <f t="shared" si="190"/>
        <v>1</v>
      </c>
      <c r="R172" s="16" t="str">
        <f t="shared" si="191"/>
        <v>ok</v>
      </c>
      <c r="S172" s="78"/>
      <c r="T172" s="13"/>
      <c r="U172" s="80"/>
      <c r="V172" s="18">
        <f t="shared" si="192"/>
        <v>0</v>
      </c>
      <c r="W172" s="18" t="b">
        <f t="shared" si="193"/>
        <v>1</v>
      </c>
      <c r="X172" s="16" t="str">
        <f t="shared" si="194"/>
        <v>ok</v>
      </c>
      <c r="Y172" s="78"/>
      <c r="Z172" s="79"/>
      <c r="AA172" s="80"/>
      <c r="AB172" s="18">
        <f t="shared" si="195"/>
        <v>0</v>
      </c>
      <c r="AC172" s="18" t="b">
        <f t="shared" si="196"/>
        <v>1</v>
      </c>
      <c r="AD172" s="18" t="str">
        <f t="shared" si="197"/>
        <v>ok</v>
      </c>
      <c r="AE172" s="78"/>
      <c r="AF172" s="79">
        <v>207290</v>
      </c>
      <c r="AG172" s="80">
        <v>177109.36</v>
      </c>
      <c r="AH172" s="18">
        <f t="shared" si="198"/>
        <v>0.17040680402210259</v>
      </c>
      <c r="AI172" s="16" t="b">
        <f t="shared" si="199"/>
        <v>0</v>
      </c>
      <c r="AJ172" s="16" t="str">
        <f t="shared" si="224"/>
        <v/>
      </c>
      <c r="AK172" s="78"/>
      <c r="AL172" s="79">
        <v>237599</v>
      </c>
      <c r="AM172" s="80">
        <v>206229.83</v>
      </c>
      <c r="AN172" s="18">
        <f t="shared" si="201"/>
        <v>0.15210782067754222</v>
      </c>
      <c r="AO172" s="16" t="b">
        <f t="shared" si="202"/>
        <v>0</v>
      </c>
      <c r="AP172" s="16" t="b">
        <f t="shared" si="203"/>
        <v>1</v>
      </c>
      <c r="AQ172" s="16" t="str">
        <f>IF(AP172,"ok","")</f>
        <v>ok</v>
      </c>
      <c r="AR172" s="78"/>
      <c r="AS172" s="20">
        <v>611216</v>
      </c>
      <c r="AT172" s="20">
        <v>830261</v>
      </c>
      <c r="AU172" s="20" t="s">
        <v>3757</v>
      </c>
      <c r="AV172" s="241">
        <v>7.7504999999999997</v>
      </c>
      <c r="AW172" s="20">
        <v>223743</v>
      </c>
      <c r="AX172" s="20">
        <v>482924</v>
      </c>
      <c r="AZ172" s="243" t="s">
        <v>3565</v>
      </c>
      <c r="BA172" s="18">
        <v>273016</v>
      </c>
      <c r="BB172" s="18">
        <v>907194</v>
      </c>
      <c r="BC172" s="273">
        <v>979</v>
      </c>
      <c r="BD172" s="273"/>
      <c r="BE172" s="273">
        <f t="shared" si="221"/>
        <v>0</v>
      </c>
      <c r="BF172" s="273">
        <f t="shared" si="222"/>
        <v>223743</v>
      </c>
      <c r="BG172" s="273">
        <f t="shared" si="223"/>
        <v>223743</v>
      </c>
      <c r="BH172" s="81"/>
      <c r="BI172" s="81" t="s">
        <v>215</v>
      </c>
      <c r="BJ172" s="77" t="s">
        <v>215</v>
      </c>
      <c r="BK172" s="16" t="b">
        <f t="shared" si="147"/>
        <v>1</v>
      </c>
      <c r="BL172" s="16" t="str">
        <f t="shared" si="204"/>
        <v>ok</v>
      </c>
      <c r="BM172" s="82"/>
      <c r="BN172" s="78" t="s">
        <v>374</v>
      </c>
      <c r="BO172" s="77" t="s">
        <v>375</v>
      </c>
      <c r="BP172" s="16" t="b">
        <f t="shared" si="205"/>
        <v>0</v>
      </c>
      <c r="BQ172" s="16" t="str">
        <f t="shared" si="206"/>
        <v/>
      </c>
      <c r="BR172" s="78"/>
      <c r="BS172" s="78" t="s">
        <v>83</v>
      </c>
      <c r="BT172" s="77" t="s">
        <v>83</v>
      </c>
      <c r="BU172" s="16" t="b">
        <f t="shared" si="207"/>
        <v>1</v>
      </c>
      <c r="BV172" s="16" t="str">
        <f t="shared" si="208"/>
        <v>ok</v>
      </c>
      <c r="BW172" s="78"/>
      <c r="BX172" s="78" t="s">
        <v>67</v>
      </c>
      <c r="BY172" s="77" t="s">
        <v>67</v>
      </c>
      <c r="BZ172" s="16" t="b">
        <f t="shared" si="209"/>
        <v>1</v>
      </c>
      <c r="CA172" s="16" t="str">
        <f t="shared" si="210"/>
        <v>ok</v>
      </c>
      <c r="CB172" s="78"/>
      <c r="CC172" s="78" t="s">
        <v>67</v>
      </c>
      <c r="CD172" s="77" t="s">
        <v>67</v>
      </c>
      <c r="CE172" s="16" t="b">
        <f t="shared" si="211"/>
        <v>1</v>
      </c>
      <c r="CF172" s="16" t="str">
        <f t="shared" si="212"/>
        <v>ok</v>
      </c>
      <c r="CG172" s="78"/>
      <c r="CH172" s="78"/>
      <c r="CI172" s="77">
        <v>0</v>
      </c>
      <c r="CJ172" s="18">
        <f t="shared" si="213"/>
        <v>0</v>
      </c>
      <c r="CK172" s="16" t="b">
        <f t="shared" si="214"/>
        <v>1</v>
      </c>
      <c r="CL172" s="16" t="b">
        <f t="shared" si="215"/>
        <v>1</v>
      </c>
      <c r="CM172" s="16" t="str">
        <f t="shared" si="216"/>
        <v>ok</v>
      </c>
      <c r="CN172" s="78"/>
      <c r="CO172" s="78" t="s">
        <v>78</v>
      </c>
      <c r="CP172" s="83" t="s">
        <v>78</v>
      </c>
      <c r="CQ172" s="16" t="b">
        <f t="shared" si="217"/>
        <v>1</v>
      </c>
      <c r="CR172" s="16" t="str">
        <f t="shared" si="218"/>
        <v>ok</v>
      </c>
      <c r="CS172" s="78"/>
      <c r="CT172" s="78" t="b">
        <f t="shared" si="219"/>
        <v>0</v>
      </c>
      <c r="CU172" s="78"/>
      <c r="CV172" s="38" t="b">
        <f t="shared" si="220"/>
        <v>0</v>
      </c>
      <c r="CW172" s="38"/>
      <c r="CX172" s="38"/>
      <c r="CY172" s="29"/>
      <c r="CZ172" s="419">
        <f t="shared" si="225"/>
        <v>5.6105610561056105E-2</v>
      </c>
      <c r="DA172" s="24">
        <f t="shared" si="175"/>
        <v>325.546065</v>
      </c>
    </row>
    <row r="173" spans="1:105" ht="15" x14ac:dyDescent="0.25">
      <c r="A173" s="29"/>
      <c r="B173" s="48" t="s">
        <v>2158</v>
      </c>
      <c r="C173" s="48" t="s">
        <v>2159</v>
      </c>
      <c r="D173" s="48" t="s">
        <v>2160</v>
      </c>
      <c r="E173" s="48">
        <v>69579</v>
      </c>
      <c r="F173" s="75" t="s">
        <v>2161</v>
      </c>
      <c r="G173" s="48" t="s">
        <v>2162</v>
      </c>
      <c r="H173" s="48">
        <v>866</v>
      </c>
      <c r="I173" s="48" t="s">
        <v>2163</v>
      </c>
      <c r="J173" s="48" t="s">
        <v>2164</v>
      </c>
      <c r="K173" s="48"/>
      <c r="L173" s="48"/>
      <c r="M173" s="48"/>
      <c r="N173" s="48"/>
      <c r="O173" s="76" t="s">
        <v>105</v>
      </c>
      <c r="P173" s="77" t="s">
        <v>105</v>
      </c>
      <c r="Q173" s="16" t="b">
        <f t="shared" si="190"/>
        <v>1</v>
      </c>
      <c r="R173" s="16" t="str">
        <f t="shared" si="191"/>
        <v>ok</v>
      </c>
      <c r="S173" s="78"/>
      <c r="T173" s="13"/>
      <c r="U173" s="80"/>
      <c r="V173" s="18">
        <f t="shared" si="192"/>
        <v>0</v>
      </c>
      <c r="W173" s="18" t="b">
        <f t="shared" si="193"/>
        <v>1</v>
      </c>
      <c r="X173" s="16" t="str">
        <f t="shared" si="194"/>
        <v>ok</v>
      </c>
      <c r="Y173" s="78"/>
      <c r="Z173" s="79"/>
      <c r="AA173" s="80"/>
      <c r="AB173" s="18">
        <f t="shared" si="195"/>
        <v>0</v>
      </c>
      <c r="AC173" s="18" t="b">
        <f t="shared" si="196"/>
        <v>1</v>
      </c>
      <c r="AD173" s="18" t="str">
        <f t="shared" si="197"/>
        <v>ok</v>
      </c>
      <c r="AE173" s="78"/>
      <c r="AF173" s="79">
        <v>33682</v>
      </c>
      <c r="AG173" s="80">
        <v>41502.99</v>
      </c>
      <c r="AH173" s="18">
        <f t="shared" si="198"/>
        <v>-0.18844401331084817</v>
      </c>
      <c r="AI173" s="16" t="b">
        <f t="shared" si="199"/>
        <v>0</v>
      </c>
      <c r="AJ173" s="16" t="str">
        <f t="shared" si="224"/>
        <v/>
      </c>
      <c r="AK173" s="78"/>
      <c r="AL173" s="79">
        <v>87698</v>
      </c>
      <c r="AM173" s="80">
        <v>79152.17</v>
      </c>
      <c r="AN173" s="18">
        <f t="shared" si="201"/>
        <v>0.10796709679595647</v>
      </c>
      <c r="AO173" s="16" t="b">
        <f t="shared" si="202"/>
        <v>0</v>
      </c>
      <c r="AP173" s="16" t="b">
        <f t="shared" si="203"/>
        <v>1</v>
      </c>
      <c r="AQ173" s="16" t="str">
        <f>IF(AP173,"ok","")</f>
        <v>ok</v>
      </c>
      <c r="AR173" s="78"/>
      <c r="AS173" s="20">
        <v>7620</v>
      </c>
      <c r="AT173" s="20">
        <v>8845</v>
      </c>
      <c r="AU173" s="20" t="s">
        <v>3780</v>
      </c>
      <c r="AV173" s="241">
        <v>3.6473300000000002</v>
      </c>
      <c r="AW173" s="20">
        <v>89495</v>
      </c>
      <c r="AX173" s="20">
        <v>54229</v>
      </c>
      <c r="AZ173" s="243" t="s">
        <v>3565</v>
      </c>
      <c r="BA173" s="18">
        <v>9300</v>
      </c>
      <c r="BB173" s="18">
        <v>84448</v>
      </c>
      <c r="BC173" s="273">
        <v>56</v>
      </c>
      <c r="BD173" s="273"/>
      <c r="BE173" s="273">
        <f t="shared" si="221"/>
        <v>0</v>
      </c>
      <c r="BF173" s="273">
        <f t="shared" si="222"/>
        <v>89495</v>
      </c>
      <c r="BG173" s="273">
        <f t="shared" si="223"/>
        <v>89495</v>
      </c>
      <c r="BH173" s="78"/>
      <c r="BI173" s="81" t="s">
        <v>215</v>
      </c>
      <c r="BJ173" s="77" t="s">
        <v>215</v>
      </c>
      <c r="BK173" s="16" t="b">
        <f t="shared" si="147"/>
        <v>1</v>
      </c>
      <c r="BL173" s="16" t="str">
        <f t="shared" si="204"/>
        <v>ok</v>
      </c>
      <c r="BM173" s="78"/>
      <c r="BN173" s="78" t="s">
        <v>376</v>
      </c>
      <c r="BO173" s="77" t="s">
        <v>376</v>
      </c>
      <c r="BP173" s="16" t="b">
        <f t="shared" si="205"/>
        <v>1</v>
      </c>
      <c r="BQ173" s="16" t="str">
        <f t="shared" si="206"/>
        <v>ok</v>
      </c>
      <c r="BR173" s="78"/>
      <c r="BS173" s="78" t="s">
        <v>83</v>
      </c>
      <c r="BT173" s="77" t="s">
        <v>83</v>
      </c>
      <c r="BU173" s="16" t="b">
        <f t="shared" si="207"/>
        <v>1</v>
      </c>
      <c r="BV173" s="16" t="str">
        <f t="shared" si="208"/>
        <v>ok</v>
      </c>
      <c r="BW173" s="78"/>
      <c r="BX173" s="78" t="s">
        <v>67</v>
      </c>
      <c r="BY173" s="77" t="s">
        <v>67</v>
      </c>
      <c r="BZ173" s="16" t="b">
        <f t="shared" si="209"/>
        <v>1</v>
      </c>
      <c r="CA173" s="16" t="str">
        <f t="shared" si="210"/>
        <v>ok</v>
      </c>
      <c r="CB173" s="78"/>
      <c r="CC173" s="78" t="s">
        <v>67</v>
      </c>
      <c r="CD173" s="77" t="s">
        <v>67</v>
      </c>
      <c r="CE173" s="16" t="b">
        <f t="shared" si="211"/>
        <v>1</v>
      </c>
      <c r="CF173" s="16" t="str">
        <f t="shared" si="212"/>
        <v>ok</v>
      </c>
      <c r="CG173" s="78"/>
      <c r="CH173" s="78"/>
      <c r="CI173" s="77">
        <v>0</v>
      </c>
      <c r="CJ173" s="18">
        <f t="shared" si="213"/>
        <v>0</v>
      </c>
      <c r="CK173" s="16" t="b">
        <f t="shared" si="214"/>
        <v>1</v>
      </c>
      <c r="CL173" s="16" t="b">
        <f t="shared" si="215"/>
        <v>1</v>
      </c>
      <c r="CM173" s="16" t="str">
        <f t="shared" si="216"/>
        <v>ok</v>
      </c>
      <c r="CN173" s="78"/>
      <c r="CO173" s="78" t="s">
        <v>78</v>
      </c>
      <c r="CP173" s="83" t="s">
        <v>78</v>
      </c>
      <c r="CQ173" s="16" t="b">
        <f t="shared" si="217"/>
        <v>1</v>
      </c>
      <c r="CR173" s="16" t="str">
        <f t="shared" si="218"/>
        <v>ok</v>
      </c>
      <c r="CS173" s="78"/>
      <c r="CT173" s="78" t="b">
        <f t="shared" si="219"/>
        <v>0</v>
      </c>
      <c r="CU173" s="78"/>
      <c r="CV173" s="38" t="b">
        <f t="shared" si="220"/>
        <v>0</v>
      </c>
      <c r="CW173" s="38"/>
      <c r="CX173" s="38"/>
      <c r="CY173" s="29"/>
      <c r="CZ173" s="419">
        <f t="shared" si="225"/>
        <v>5.6105610561056105E-2</v>
      </c>
      <c r="DA173" s="24">
        <f t="shared" si="175"/>
        <v>130.215225</v>
      </c>
    </row>
    <row r="174" spans="1:105" ht="15" x14ac:dyDescent="0.25">
      <c r="A174" s="29"/>
      <c r="B174" s="48" t="s">
        <v>2165</v>
      </c>
      <c r="C174" s="48" t="s">
        <v>2166</v>
      </c>
      <c r="D174" s="48" t="s">
        <v>2167</v>
      </c>
      <c r="E174" s="48" t="s">
        <v>2168</v>
      </c>
      <c r="F174" s="75" t="s">
        <v>2169</v>
      </c>
      <c r="G174" s="48" t="s">
        <v>2170</v>
      </c>
      <c r="H174" s="48" t="s">
        <v>2171</v>
      </c>
      <c r="I174" s="48">
        <v>48717</v>
      </c>
      <c r="J174" s="48">
        <v>68.961776</v>
      </c>
      <c r="K174" s="48">
        <v>4.901567</v>
      </c>
      <c r="L174" s="48"/>
      <c r="M174" s="48" t="s">
        <v>2172</v>
      </c>
      <c r="N174" s="48" t="s">
        <v>2173</v>
      </c>
      <c r="O174" s="76" t="s">
        <v>105</v>
      </c>
      <c r="P174" s="77" t="s">
        <v>105</v>
      </c>
      <c r="Q174" s="16" t="b">
        <f t="shared" si="190"/>
        <v>1</v>
      </c>
      <c r="R174" s="16" t="str">
        <f t="shared" si="191"/>
        <v>ok</v>
      </c>
      <c r="S174" s="78"/>
      <c r="T174" s="13"/>
      <c r="U174" s="80"/>
      <c r="V174" s="18">
        <f t="shared" si="192"/>
        <v>0</v>
      </c>
      <c r="W174" s="18" t="b">
        <f t="shared" si="193"/>
        <v>1</v>
      </c>
      <c r="X174" s="16" t="str">
        <f t="shared" si="194"/>
        <v>ok</v>
      </c>
      <c r="Y174" s="78"/>
      <c r="Z174" s="79"/>
      <c r="AA174" s="80"/>
      <c r="AB174" s="18">
        <f t="shared" si="195"/>
        <v>0</v>
      </c>
      <c r="AC174" s="18" t="b">
        <f t="shared" si="196"/>
        <v>1</v>
      </c>
      <c r="AD174" s="18" t="str">
        <f t="shared" si="197"/>
        <v>ok</v>
      </c>
      <c r="AE174" s="78"/>
      <c r="AF174" s="79">
        <v>365653</v>
      </c>
      <c r="AG174" s="80">
        <v>294322.01</v>
      </c>
      <c r="AH174" s="18">
        <f t="shared" si="198"/>
        <v>0.24235696813840049</v>
      </c>
      <c r="AI174" s="16" t="b">
        <f t="shared" si="199"/>
        <v>0</v>
      </c>
      <c r="AJ174" s="16" t="str">
        <f t="shared" si="224"/>
        <v/>
      </c>
      <c r="AK174" s="78"/>
      <c r="AL174" s="79">
        <v>809112</v>
      </c>
      <c r="AM174" s="80">
        <v>995892.09</v>
      </c>
      <c r="AN174" s="18">
        <f t="shared" si="201"/>
        <v>-0.18755053070057015</v>
      </c>
      <c r="AO174" s="16" t="b">
        <f t="shared" si="202"/>
        <v>0</v>
      </c>
      <c r="AP174" s="16" t="b">
        <f t="shared" si="203"/>
        <v>1</v>
      </c>
      <c r="AQ174" s="16" t="str">
        <f>IF(AP174,"ok","")</f>
        <v>ok</v>
      </c>
      <c r="AR174" s="78"/>
      <c r="AS174" s="20">
        <v>262025</v>
      </c>
      <c r="AT174" s="20">
        <v>462577</v>
      </c>
      <c r="AU174" s="20" t="s">
        <v>3781</v>
      </c>
      <c r="AV174" s="241">
        <v>9.4380000000000006</v>
      </c>
      <c r="AW174" s="20">
        <v>209718</v>
      </c>
      <c r="AX174" s="20">
        <v>652224</v>
      </c>
      <c r="AZ174" s="243" t="s">
        <v>3565</v>
      </c>
      <c r="BA174" s="18">
        <v>381611</v>
      </c>
      <c r="BB174" s="18">
        <v>916209</v>
      </c>
      <c r="BC174" s="273">
        <v>113</v>
      </c>
      <c r="BD174" s="273"/>
      <c r="BE174" s="273">
        <f t="shared" si="221"/>
        <v>0</v>
      </c>
      <c r="BF174" s="273">
        <f t="shared" si="222"/>
        <v>209718</v>
      </c>
      <c r="BG174" s="273">
        <f t="shared" si="223"/>
        <v>209718</v>
      </c>
      <c r="BH174" s="78"/>
      <c r="BI174" s="81" t="s">
        <v>215</v>
      </c>
      <c r="BJ174" s="77" t="s">
        <v>215</v>
      </c>
      <c r="BK174" s="16" t="b">
        <f t="shared" si="147"/>
        <v>1</v>
      </c>
      <c r="BL174" s="16" t="str">
        <f t="shared" si="204"/>
        <v>ok</v>
      </c>
      <c r="BM174" s="78"/>
      <c r="BN174" s="78" t="s">
        <v>376</v>
      </c>
      <c r="BO174" s="77" t="s">
        <v>376</v>
      </c>
      <c r="BP174" s="16" t="b">
        <f t="shared" si="205"/>
        <v>1</v>
      </c>
      <c r="BQ174" s="16" t="str">
        <f t="shared" si="206"/>
        <v>ok</v>
      </c>
      <c r="BR174" s="78"/>
      <c r="BS174" s="78" t="s">
        <v>83</v>
      </c>
      <c r="BT174" s="77" t="s">
        <v>83</v>
      </c>
      <c r="BU174" s="16" t="b">
        <f t="shared" si="207"/>
        <v>1</v>
      </c>
      <c r="BV174" s="16" t="str">
        <f t="shared" si="208"/>
        <v>ok</v>
      </c>
      <c r="BW174" s="89"/>
      <c r="BX174" s="89" t="s">
        <v>67</v>
      </c>
      <c r="BY174" s="77" t="s">
        <v>67</v>
      </c>
      <c r="BZ174" s="16" t="b">
        <f t="shared" si="209"/>
        <v>1</v>
      </c>
      <c r="CA174" s="16" t="str">
        <f t="shared" si="210"/>
        <v>ok</v>
      </c>
      <c r="CB174" s="78"/>
      <c r="CC174" s="78" t="s">
        <v>67</v>
      </c>
      <c r="CD174" s="77" t="s">
        <v>67</v>
      </c>
      <c r="CE174" s="16" t="b">
        <f t="shared" si="211"/>
        <v>1</v>
      </c>
      <c r="CF174" s="16" t="str">
        <f t="shared" si="212"/>
        <v>ok</v>
      </c>
      <c r="CG174" s="78"/>
      <c r="CH174" s="78"/>
      <c r="CI174" s="77">
        <v>0</v>
      </c>
      <c r="CJ174" s="18">
        <f t="shared" si="213"/>
        <v>0</v>
      </c>
      <c r="CK174" s="16" t="b">
        <f t="shared" si="214"/>
        <v>1</v>
      </c>
      <c r="CL174" s="16" t="b">
        <f t="shared" si="215"/>
        <v>1</v>
      </c>
      <c r="CM174" s="16" t="str">
        <f t="shared" si="216"/>
        <v>ok</v>
      </c>
      <c r="CN174" s="78"/>
      <c r="CO174" s="78" t="s">
        <v>78</v>
      </c>
      <c r="CP174" s="83" t="s">
        <v>78</v>
      </c>
      <c r="CQ174" s="16" t="b">
        <f t="shared" si="217"/>
        <v>1</v>
      </c>
      <c r="CR174" s="16" t="str">
        <f t="shared" si="218"/>
        <v>ok</v>
      </c>
      <c r="CS174" s="78"/>
      <c r="CT174" s="78" t="b">
        <f t="shared" si="219"/>
        <v>0</v>
      </c>
      <c r="CU174" s="78"/>
      <c r="CV174" s="38" t="b">
        <f t="shared" si="220"/>
        <v>0</v>
      </c>
      <c r="CW174" s="38"/>
      <c r="CX174" s="38"/>
      <c r="CY174" s="29"/>
      <c r="CZ174" s="419">
        <f t="shared" si="225"/>
        <v>5.6105610561056105E-2</v>
      </c>
      <c r="DA174" s="24">
        <f t="shared" si="175"/>
        <v>305.13969000000003</v>
      </c>
    </row>
    <row r="175" spans="1:105" ht="15" x14ac:dyDescent="0.25">
      <c r="A175" s="29"/>
      <c r="B175" s="59" t="s">
        <v>2174</v>
      </c>
      <c r="C175" s="59" t="s">
        <v>2175</v>
      </c>
      <c r="D175" s="48" t="s">
        <v>2176</v>
      </c>
      <c r="E175" s="59" t="s">
        <v>2177</v>
      </c>
      <c r="F175" s="85" t="s">
        <v>2178</v>
      </c>
      <c r="G175" s="59" t="s">
        <v>2179</v>
      </c>
      <c r="H175" s="59" t="s">
        <v>2180</v>
      </c>
      <c r="I175" s="59">
        <v>59598</v>
      </c>
      <c r="J175" s="48" t="s">
        <v>2181</v>
      </c>
      <c r="K175" s="48" t="s">
        <v>2182</v>
      </c>
      <c r="L175" s="48">
        <v>703</v>
      </c>
      <c r="M175" s="48" t="s">
        <v>2183</v>
      </c>
      <c r="N175" s="48" t="s">
        <v>2184</v>
      </c>
      <c r="O175" s="76" t="s">
        <v>105</v>
      </c>
      <c r="P175" s="77" t="s">
        <v>105</v>
      </c>
      <c r="Q175" s="16" t="b">
        <f t="shared" si="190"/>
        <v>1</v>
      </c>
      <c r="R175" s="16" t="str">
        <f t="shared" si="191"/>
        <v>ok</v>
      </c>
      <c r="S175" s="78"/>
      <c r="T175" s="13"/>
      <c r="U175" s="80"/>
      <c r="V175" s="18">
        <f t="shared" si="192"/>
        <v>0</v>
      </c>
      <c r="W175" s="18" t="b">
        <f t="shared" si="193"/>
        <v>1</v>
      </c>
      <c r="X175" s="16" t="str">
        <f t="shared" si="194"/>
        <v>ok</v>
      </c>
      <c r="Y175" s="78"/>
      <c r="Z175" s="79"/>
      <c r="AA175" s="80"/>
      <c r="AB175" s="18">
        <f t="shared" si="195"/>
        <v>0</v>
      </c>
      <c r="AC175" s="18" t="b">
        <f t="shared" si="196"/>
        <v>1</v>
      </c>
      <c r="AD175" s="18" t="str">
        <f t="shared" si="197"/>
        <v>ok</v>
      </c>
      <c r="AE175" s="78"/>
      <c r="AF175" s="79">
        <v>42917</v>
      </c>
      <c r="AG175" s="80">
        <v>102882.76</v>
      </c>
      <c r="AH175" s="18">
        <f t="shared" si="198"/>
        <v>-0.58285528109860196</v>
      </c>
      <c r="AI175" s="16" t="b">
        <f t="shared" si="199"/>
        <v>0</v>
      </c>
      <c r="AJ175" s="16" t="str">
        <f t="shared" si="224"/>
        <v/>
      </c>
      <c r="AK175" s="78"/>
      <c r="AL175" s="79">
        <v>119606</v>
      </c>
      <c r="AM175" s="80">
        <v>170049.08</v>
      </c>
      <c r="AN175" s="18">
        <f t="shared" si="201"/>
        <v>-0.29663835876089417</v>
      </c>
      <c r="AO175" s="16" t="b">
        <f t="shared" si="202"/>
        <v>0</v>
      </c>
      <c r="AP175" s="16" t="b">
        <f t="shared" si="203"/>
        <v>1</v>
      </c>
      <c r="AQ175" s="16" t="str">
        <f>IF(AP175,"ok","")</f>
        <v>ok</v>
      </c>
      <c r="AR175" s="78"/>
      <c r="AS175" s="20">
        <v>42624</v>
      </c>
      <c r="AT175" s="20">
        <v>921863</v>
      </c>
      <c r="AU175" s="20" t="s">
        <v>3782</v>
      </c>
      <c r="AV175" s="241">
        <v>9.8753700000000002</v>
      </c>
      <c r="AW175" s="20">
        <v>60304</v>
      </c>
      <c r="AX175" s="20">
        <v>462165</v>
      </c>
      <c r="AZ175" s="243" t="s">
        <v>3565</v>
      </c>
      <c r="BA175" s="18">
        <v>96693</v>
      </c>
      <c r="BB175" s="18">
        <v>59046</v>
      </c>
      <c r="BC175" s="273">
        <v>7</v>
      </c>
      <c r="BD175" s="273"/>
      <c r="BE175" s="273">
        <f t="shared" si="221"/>
        <v>0</v>
      </c>
      <c r="BF175" s="273">
        <f t="shared" si="222"/>
        <v>60304</v>
      </c>
      <c r="BG175" s="273">
        <f t="shared" si="223"/>
        <v>60304</v>
      </c>
      <c r="BH175" s="78"/>
      <c r="BI175" s="81" t="s">
        <v>215</v>
      </c>
      <c r="BJ175" s="77" t="s">
        <v>215</v>
      </c>
      <c r="BK175" s="16" t="b">
        <f t="shared" si="147"/>
        <v>1</v>
      </c>
      <c r="BL175" s="16" t="str">
        <f t="shared" si="204"/>
        <v>ok</v>
      </c>
      <c r="BM175" s="78"/>
      <c r="BN175" s="78" t="s">
        <v>377</v>
      </c>
      <c r="BO175" s="77" t="s">
        <v>377</v>
      </c>
      <c r="BP175" s="16" t="b">
        <f t="shared" si="205"/>
        <v>1</v>
      </c>
      <c r="BQ175" s="16" t="str">
        <f t="shared" si="206"/>
        <v>ok</v>
      </c>
      <c r="BR175" s="78"/>
      <c r="BS175" s="78" t="s">
        <v>83</v>
      </c>
      <c r="BT175" s="77" t="s">
        <v>83</v>
      </c>
      <c r="BU175" s="16" t="b">
        <f t="shared" si="207"/>
        <v>1</v>
      </c>
      <c r="BV175" s="90" t="str">
        <f t="shared" si="208"/>
        <v>ok</v>
      </c>
      <c r="BW175" s="91"/>
      <c r="BX175" s="91" t="s">
        <v>67</v>
      </c>
      <c r="BY175" s="92" t="s">
        <v>67</v>
      </c>
      <c r="BZ175" s="16" t="b">
        <f t="shared" si="209"/>
        <v>1</v>
      </c>
      <c r="CA175" s="16" t="str">
        <f t="shared" si="210"/>
        <v>ok</v>
      </c>
      <c r="CB175" s="78"/>
      <c r="CC175" s="78" t="s">
        <v>67</v>
      </c>
      <c r="CD175" s="77" t="s">
        <v>67</v>
      </c>
      <c r="CE175" s="16" t="b">
        <f t="shared" si="211"/>
        <v>1</v>
      </c>
      <c r="CF175" s="16" t="str">
        <f t="shared" si="212"/>
        <v>ok</v>
      </c>
      <c r="CG175" s="78"/>
      <c r="CH175" s="78"/>
      <c r="CI175" s="77">
        <v>0</v>
      </c>
      <c r="CJ175" s="18">
        <f t="shared" si="213"/>
        <v>0</v>
      </c>
      <c r="CK175" s="16" t="b">
        <f t="shared" si="214"/>
        <v>1</v>
      </c>
      <c r="CL175" s="16" t="b">
        <f t="shared" si="215"/>
        <v>1</v>
      </c>
      <c r="CM175" s="16" t="str">
        <f t="shared" si="216"/>
        <v>ok</v>
      </c>
      <c r="CN175" s="78"/>
      <c r="CO175" s="78" t="s">
        <v>78</v>
      </c>
      <c r="CP175" s="83" t="s">
        <v>78</v>
      </c>
      <c r="CQ175" s="16" t="b">
        <f t="shared" si="217"/>
        <v>1</v>
      </c>
      <c r="CR175" s="16" t="str">
        <f t="shared" si="218"/>
        <v>ok</v>
      </c>
      <c r="CS175" s="78"/>
      <c r="CT175" s="78" t="b">
        <f t="shared" si="219"/>
        <v>0</v>
      </c>
      <c r="CU175" s="78"/>
      <c r="CV175" s="38" t="b">
        <f t="shared" si="220"/>
        <v>0</v>
      </c>
      <c r="CW175" s="38"/>
      <c r="CX175" s="38"/>
      <c r="CY175" s="29"/>
      <c r="CZ175" s="419">
        <f t="shared" si="225"/>
        <v>5.6105610561056105E-2</v>
      </c>
      <c r="DA175" s="24">
        <f t="shared" si="175"/>
        <v>87.742320000000007</v>
      </c>
    </row>
    <row r="176" spans="1:105" ht="15" x14ac:dyDescent="0.25">
      <c r="A176" s="29"/>
      <c r="B176" s="48" t="s">
        <v>2185</v>
      </c>
      <c r="C176" s="48" t="s">
        <v>2186</v>
      </c>
      <c r="D176" s="48" t="s">
        <v>2187</v>
      </c>
      <c r="E176" s="48" t="s">
        <v>2188</v>
      </c>
      <c r="F176" s="75" t="s">
        <v>2189</v>
      </c>
      <c r="G176" s="48" t="s">
        <v>2190</v>
      </c>
      <c r="H176" s="48" t="s">
        <v>2191</v>
      </c>
      <c r="I176" s="48">
        <v>35014</v>
      </c>
      <c r="J176" s="48" t="s">
        <v>2192</v>
      </c>
      <c r="K176" s="48" t="s">
        <v>2193</v>
      </c>
      <c r="L176" s="48">
        <v>211</v>
      </c>
      <c r="M176" s="48" t="s">
        <v>2194</v>
      </c>
      <c r="N176" s="48" t="s">
        <v>2195</v>
      </c>
      <c r="O176" s="78" t="s">
        <v>105</v>
      </c>
      <c r="P176" s="77" t="s">
        <v>105</v>
      </c>
      <c r="Q176" s="16" t="b">
        <f t="shared" si="190"/>
        <v>1</v>
      </c>
      <c r="R176" s="16" t="str">
        <f t="shared" si="191"/>
        <v>ok</v>
      </c>
      <c r="S176" s="78"/>
      <c r="T176" s="13"/>
      <c r="U176" s="80">
        <v>0</v>
      </c>
      <c r="V176" s="18">
        <f t="shared" si="192"/>
        <v>0</v>
      </c>
      <c r="W176" s="18" t="b">
        <f t="shared" si="193"/>
        <v>1</v>
      </c>
      <c r="X176" s="16" t="str">
        <f t="shared" si="194"/>
        <v>ok</v>
      </c>
      <c r="Y176" s="78"/>
      <c r="Z176" s="88"/>
      <c r="AA176" s="80">
        <v>0</v>
      </c>
      <c r="AB176" s="18">
        <f t="shared" si="195"/>
        <v>0</v>
      </c>
      <c r="AC176" s="18" t="b">
        <f t="shared" si="196"/>
        <v>1</v>
      </c>
      <c r="AD176" s="18" t="str">
        <f t="shared" si="197"/>
        <v>ok</v>
      </c>
      <c r="AE176" s="78"/>
      <c r="AF176" s="88">
        <v>86514</v>
      </c>
      <c r="AG176" s="80">
        <v>102369</v>
      </c>
      <c r="AH176" s="18">
        <f t="shared" si="198"/>
        <v>-0.15488087213902646</v>
      </c>
      <c r="AI176" s="16" t="b">
        <f t="shared" si="199"/>
        <v>0</v>
      </c>
      <c r="AJ176" s="16" t="str">
        <f t="shared" si="224"/>
        <v/>
      </c>
      <c r="AK176" s="81"/>
      <c r="AL176" s="88">
        <v>124647</v>
      </c>
      <c r="AM176" s="80">
        <v>112549</v>
      </c>
      <c r="AN176" s="18">
        <f t="shared" si="201"/>
        <v>0.10749095949319852</v>
      </c>
      <c r="AO176" s="16" t="b">
        <f t="shared" si="202"/>
        <v>0</v>
      </c>
      <c r="AP176" s="16" t="b">
        <f t="shared" si="203"/>
        <v>1</v>
      </c>
      <c r="AQ176" s="16" t="str">
        <f t="shared" ref="AQ176:AQ197" si="226">IF(AND(AO176,AP176),"ok","")</f>
        <v/>
      </c>
      <c r="AR176" s="81"/>
      <c r="AS176" s="20">
        <v>75762</v>
      </c>
      <c r="AT176" s="20">
        <v>530969</v>
      </c>
      <c r="AU176" s="20" t="s">
        <v>3783</v>
      </c>
      <c r="AV176" s="241">
        <v>9.7808899999999994</v>
      </c>
      <c r="AW176" s="20">
        <v>64749</v>
      </c>
      <c r="AX176" s="20">
        <v>178197</v>
      </c>
      <c r="AZ176" s="243" t="s">
        <v>3565</v>
      </c>
      <c r="BA176" s="18">
        <v>28577</v>
      </c>
      <c r="BB176" s="18">
        <v>23355</v>
      </c>
      <c r="BC176" s="273">
        <v>736</v>
      </c>
      <c r="BD176" s="273"/>
      <c r="BE176" s="273">
        <f t="shared" si="221"/>
        <v>0</v>
      </c>
      <c r="BF176" s="273">
        <f t="shared" si="222"/>
        <v>64749</v>
      </c>
      <c r="BG176" s="273">
        <f t="shared" si="223"/>
        <v>64749</v>
      </c>
      <c r="BH176" s="78"/>
      <c r="BI176" s="81" t="s">
        <v>215</v>
      </c>
      <c r="BJ176" s="77" t="s">
        <v>215</v>
      </c>
      <c r="BK176" s="16" t="b">
        <f t="shared" si="147"/>
        <v>1</v>
      </c>
      <c r="BL176" s="16" t="str">
        <f t="shared" si="204"/>
        <v>ok</v>
      </c>
      <c r="BM176" s="82"/>
      <c r="BN176" s="78" t="s">
        <v>378</v>
      </c>
      <c r="BO176" s="77" t="s">
        <v>378</v>
      </c>
      <c r="BP176" s="16" t="b">
        <f t="shared" si="205"/>
        <v>1</v>
      </c>
      <c r="BQ176" s="16" t="str">
        <f t="shared" si="206"/>
        <v>ok</v>
      </c>
      <c r="BR176" s="78"/>
      <c r="BS176" s="78" t="s">
        <v>72</v>
      </c>
      <c r="BT176" s="77" t="s">
        <v>72</v>
      </c>
      <c r="BU176" s="16" t="b">
        <f t="shared" si="207"/>
        <v>1</v>
      </c>
      <c r="BV176" s="90" t="str">
        <f t="shared" si="208"/>
        <v>ok</v>
      </c>
      <c r="BW176" s="91"/>
      <c r="BX176" s="91" t="s">
        <v>67</v>
      </c>
      <c r="BY176" s="92" t="s">
        <v>67</v>
      </c>
      <c r="BZ176" s="16" t="b">
        <f t="shared" si="209"/>
        <v>1</v>
      </c>
      <c r="CA176" s="16" t="str">
        <f t="shared" si="210"/>
        <v>ok</v>
      </c>
      <c r="CB176" s="78"/>
      <c r="CC176" s="78" t="s">
        <v>67</v>
      </c>
      <c r="CD176" s="77" t="s">
        <v>67</v>
      </c>
      <c r="CE176" s="16" t="b">
        <f t="shared" si="211"/>
        <v>1</v>
      </c>
      <c r="CF176" s="16" t="str">
        <f t="shared" si="212"/>
        <v>ok</v>
      </c>
      <c r="CG176" s="78"/>
      <c r="CH176" s="78"/>
      <c r="CI176" s="77">
        <v>0</v>
      </c>
      <c r="CJ176" s="18">
        <f t="shared" si="213"/>
        <v>0</v>
      </c>
      <c r="CK176" s="16" t="b">
        <f t="shared" si="214"/>
        <v>1</v>
      </c>
      <c r="CL176" s="16" t="b">
        <f t="shared" si="215"/>
        <v>1</v>
      </c>
      <c r="CM176" s="16" t="str">
        <f t="shared" si="216"/>
        <v>ok</v>
      </c>
      <c r="CN176" s="78"/>
      <c r="CO176" s="81" t="s">
        <v>78</v>
      </c>
      <c r="CP176" s="77" t="s">
        <v>78</v>
      </c>
      <c r="CQ176" s="16" t="b">
        <f t="shared" si="217"/>
        <v>1</v>
      </c>
      <c r="CR176" s="16" t="str">
        <f t="shared" si="218"/>
        <v>ok</v>
      </c>
      <c r="CS176" s="78"/>
      <c r="CT176" s="78" t="b">
        <f t="shared" si="219"/>
        <v>0</v>
      </c>
      <c r="CU176" s="78"/>
      <c r="CV176" s="38" t="b">
        <f t="shared" si="220"/>
        <v>0</v>
      </c>
      <c r="CW176" s="38"/>
      <c r="CX176" s="38"/>
      <c r="CY176" s="29"/>
      <c r="CZ176" s="419">
        <f t="shared" si="225"/>
        <v>5.6105610561056105E-2</v>
      </c>
      <c r="DA176" s="24">
        <f t="shared" si="175"/>
        <v>94.209795</v>
      </c>
    </row>
    <row r="177" spans="1:105" ht="25.5" x14ac:dyDescent="0.25">
      <c r="A177" s="29"/>
      <c r="B177" s="48" t="s">
        <v>2196</v>
      </c>
      <c r="C177" s="48" t="s">
        <v>2197</v>
      </c>
      <c r="D177" s="48" t="s">
        <v>2198</v>
      </c>
      <c r="E177" s="48" t="s">
        <v>2199</v>
      </c>
      <c r="F177" s="75" t="s">
        <v>2200</v>
      </c>
      <c r="G177" s="48" t="s">
        <v>2201</v>
      </c>
      <c r="H177" s="48" t="s">
        <v>2202</v>
      </c>
      <c r="I177" s="48">
        <v>4215</v>
      </c>
      <c r="J177" s="48" t="s">
        <v>2203</v>
      </c>
      <c r="K177" s="48" t="s">
        <v>2204</v>
      </c>
      <c r="L177" s="48" t="s">
        <v>2205</v>
      </c>
      <c r="M177" s="48" t="s">
        <v>2206</v>
      </c>
      <c r="N177" s="48" t="s">
        <v>2207</v>
      </c>
      <c r="O177" s="78" t="s">
        <v>105</v>
      </c>
      <c r="P177" s="77" t="s">
        <v>105</v>
      </c>
      <c r="Q177" s="16" t="b">
        <f t="shared" si="190"/>
        <v>1</v>
      </c>
      <c r="R177" s="16" t="str">
        <f t="shared" si="191"/>
        <v>ok</v>
      </c>
      <c r="S177" s="78"/>
      <c r="T177" s="13"/>
      <c r="U177" s="80">
        <v>0</v>
      </c>
      <c r="V177" s="18">
        <f t="shared" si="192"/>
        <v>0</v>
      </c>
      <c r="W177" s="18" t="b">
        <f t="shared" si="193"/>
        <v>1</v>
      </c>
      <c r="X177" s="16" t="str">
        <f t="shared" si="194"/>
        <v>ok</v>
      </c>
      <c r="Y177" s="78"/>
      <c r="Z177" s="88"/>
      <c r="AA177" s="80">
        <v>0</v>
      </c>
      <c r="AB177" s="18">
        <f t="shared" si="195"/>
        <v>0</v>
      </c>
      <c r="AC177" s="18" t="b">
        <f t="shared" si="196"/>
        <v>1</v>
      </c>
      <c r="AD177" s="18" t="str">
        <f t="shared" si="197"/>
        <v>ok</v>
      </c>
      <c r="AE177" s="78"/>
      <c r="AF177" s="88">
        <v>161821</v>
      </c>
      <c r="AG177" s="80">
        <v>285960</v>
      </c>
      <c r="AH177" s="18">
        <f t="shared" si="198"/>
        <v>-0.43411316268009514</v>
      </c>
      <c r="AI177" s="16" t="b">
        <f t="shared" si="199"/>
        <v>0</v>
      </c>
      <c r="AJ177" s="16" t="str">
        <f t="shared" si="224"/>
        <v/>
      </c>
      <c r="AK177" s="81"/>
      <c r="AL177" s="88">
        <v>244324</v>
      </c>
      <c r="AM177" s="80">
        <v>467679</v>
      </c>
      <c r="AN177" s="18">
        <f t="shared" si="201"/>
        <v>-0.47758184566764811</v>
      </c>
      <c r="AO177" s="16" t="b">
        <f t="shared" si="202"/>
        <v>0</v>
      </c>
      <c r="AP177" s="16" t="b">
        <f t="shared" si="203"/>
        <v>1</v>
      </c>
      <c r="AQ177" s="16" t="str">
        <f t="shared" si="226"/>
        <v/>
      </c>
      <c r="AR177" s="81"/>
      <c r="AS177" s="20">
        <v>139288</v>
      </c>
      <c r="AT177" s="20">
        <v>600064</v>
      </c>
      <c r="AU177" s="20" t="s">
        <v>3784</v>
      </c>
      <c r="AV177" s="241">
        <v>6.5101100000000001</v>
      </c>
      <c r="AW177" s="20">
        <v>349554</v>
      </c>
      <c r="AX177" s="20">
        <v>577824</v>
      </c>
      <c r="AZ177" s="243" t="s">
        <v>3565</v>
      </c>
      <c r="BA177" s="18">
        <v>652283</v>
      </c>
      <c r="BB177" s="18">
        <v>232627</v>
      </c>
      <c r="BC177" s="273">
        <v>457</v>
      </c>
      <c r="BD177" s="273"/>
      <c r="BE177" s="273">
        <f t="shared" si="221"/>
        <v>0</v>
      </c>
      <c r="BF177" s="273">
        <f t="shared" si="222"/>
        <v>349554</v>
      </c>
      <c r="BG177" s="273">
        <f t="shared" si="223"/>
        <v>349554</v>
      </c>
      <c r="BH177" s="78"/>
      <c r="BI177" s="81" t="s">
        <v>215</v>
      </c>
      <c r="BJ177" s="77" t="s">
        <v>215</v>
      </c>
      <c r="BK177" s="16" t="b">
        <f t="shared" si="147"/>
        <v>1</v>
      </c>
      <c r="BL177" s="16" t="str">
        <f t="shared" si="204"/>
        <v>ok</v>
      </c>
      <c r="BM177" s="82"/>
      <c r="BN177" s="78" t="s">
        <v>379</v>
      </c>
      <c r="BO177" s="77" t="s">
        <v>379</v>
      </c>
      <c r="BP177" s="16" t="b">
        <f t="shared" si="205"/>
        <v>1</v>
      </c>
      <c r="BQ177" s="16" t="str">
        <f t="shared" si="206"/>
        <v>ok</v>
      </c>
      <c r="BR177" s="78"/>
      <c r="BS177" s="81" t="s">
        <v>83</v>
      </c>
      <c r="BT177" s="77" t="s">
        <v>83</v>
      </c>
      <c r="BU177" s="16" t="b">
        <f t="shared" si="207"/>
        <v>1</v>
      </c>
      <c r="BV177" s="90" t="str">
        <f t="shared" si="208"/>
        <v>ok</v>
      </c>
      <c r="BW177" s="91"/>
      <c r="BX177" s="91" t="s">
        <v>67</v>
      </c>
      <c r="BY177" s="92" t="s">
        <v>67</v>
      </c>
      <c r="BZ177" s="16" t="b">
        <f t="shared" si="209"/>
        <v>1</v>
      </c>
      <c r="CA177" s="16" t="str">
        <f t="shared" si="210"/>
        <v>ok</v>
      </c>
      <c r="CB177" s="78"/>
      <c r="CC177" s="78" t="s">
        <v>67</v>
      </c>
      <c r="CD177" s="77" t="s">
        <v>67</v>
      </c>
      <c r="CE177" s="16" t="b">
        <f t="shared" si="211"/>
        <v>1</v>
      </c>
      <c r="CF177" s="16" t="str">
        <f t="shared" si="212"/>
        <v>ok</v>
      </c>
      <c r="CG177" s="78"/>
      <c r="CH177" s="78"/>
      <c r="CI177" s="77">
        <v>0</v>
      </c>
      <c r="CJ177" s="18">
        <f t="shared" si="213"/>
        <v>0</v>
      </c>
      <c r="CK177" s="16" t="b">
        <f t="shared" si="214"/>
        <v>1</v>
      </c>
      <c r="CL177" s="16" t="b">
        <f t="shared" si="215"/>
        <v>1</v>
      </c>
      <c r="CM177" s="16" t="str">
        <f t="shared" si="216"/>
        <v>ok</v>
      </c>
      <c r="CN177" s="78"/>
      <c r="CO177" s="81" t="s">
        <v>78</v>
      </c>
      <c r="CP177" s="77" t="s">
        <v>78</v>
      </c>
      <c r="CQ177" s="16" t="b">
        <f t="shared" si="217"/>
        <v>1</v>
      </c>
      <c r="CR177" s="16" t="str">
        <f t="shared" si="218"/>
        <v>ok</v>
      </c>
      <c r="CS177" s="78"/>
      <c r="CT177" s="78" t="b">
        <f t="shared" si="219"/>
        <v>0</v>
      </c>
      <c r="CU177" s="78"/>
      <c r="CV177" s="38" t="b">
        <f t="shared" si="220"/>
        <v>0</v>
      </c>
      <c r="CW177" s="38"/>
      <c r="CX177" s="38"/>
      <c r="CY177" s="29"/>
      <c r="CZ177" s="419">
        <f t="shared" si="225"/>
        <v>5.6105610561056105E-2</v>
      </c>
      <c r="DA177" s="24">
        <f t="shared" si="175"/>
        <v>508.60106999999999</v>
      </c>
    </row>
    <row r="178" spans="1:105" ht="25.5" x14ac:dyDescent="0.25">
      <c r="A178" s="29"/>
      <c r="B178" s="48" t="s">
        <v>2208</v>
      </c>
      <c r="C178" s="48" t="s">
        <v>2209</v>
      </c>
      <c r="D178" s="48" t="s">
        <v>2210</v>
      </c>
      <c r="E178" s="48" t="s">
        <v>2211</v>
      </c>
      <c r="F178" s="75" t="s">
        <v>2212</v>
      </c>
      <c r="G178" s="48" t="s">
        <v>2213</v>
      </c>
      <c r="H178" s="48" t="s">
        <v>2214</v>
      </c>
      <c r="I178" s="48">
        <v>33991</v>
      </c>
      <c r="J178" s="48" t="s">
        <v>2215</v>
      </c>
      <c r="K178" s="48" t="s">
        <v>2216</v>
      </c>
      <c r="L178" s="48" t="s">
        <v>2217</v>
      </c>
      <c r="M178" s="48" t="s">
        <v>2218</v>
      </c>
      <c r="N178" s="48" t="s">
        <v>2219</v>
      </c>
      <c r="O178" s="78" t="s">
        <v>105</v>
      </c>
      <c r="P178" s="77" t="s">
        <v>105</v>
      </c>
      <c r="Q178" s="16" t="b">
        <f t="shared" si="190"/>
        <v>1</v>
      </c>
      <c r="R178" s="16" t="str">
        <f t="shared" si="191"/>
        <v>ok</v>
      </c>
      <c r="S178" s="78"/>
      <c r="T178" s="13"/>
      <c r="U178" s="80">
        <v>0</v>
      </c>
      <c r="V178" s="18">
        <f t="shared" si="192"/>
        <v>0</v>
      </c>
      <c r="W178" s="18" t="b">
        <f t="shared" si="193"/>
        <v>1</v>
      </c>
      <c r="X178" s="16" t="str">
        <f t="shared" si="194"/>
        <v>ok</v>
      </c>
      <c r="Y178" s="78"/>
      <c r="Z178" s="88"/>
      <c r="AA178" s="80"/>
      <c r="AB178" s="18">
        <f t="shared" si="195"/>
        <v>0</v>
      </c>
      <c r="AC178" s="18" t="b">
        <f t="shared" si="196"/>
        <v>1</v>
      </c>
      <c r="AD178" s="18" t="str">
        <f t="shared" si="197"/>
        <v>ok</v>
      </c>
      <c r="AE178" s="78"/>
      <c r="AF178" s="88">
        <v>53215</v>
      </c>
      <c r="AG178" s="80">
        <v>82091</v>
      </c>
      <c r="AH178" s="18">
        <f t="shared" si="198"/>
        <v>-0.3517559781218404</v>
      </c>
      <c r="AI178" s="16" t="b">
        <f t="shared" si="199"/>
        <v>0</v>
      </c>
      <c r="AJ178" s="16" t="str">
        <f t="shared" si="224"/>
        <v/>
      </c>
      <c r="AK178" s="81"/>
      <c r="AL178" s="88">
        <v>74816</v>
      </c>
      <c r="AM178" s="80">
        <v>107747</v>
      </c>
      <c r="AN178" s="18">
        <f t="shared" si="201"/>
        <v>-0.30563263942383545</v>
      </c>
      <c r="AO178" s="16" t="b">
        <f t="shared" si="202"/>
        <v>0</v>
      </c>
      <c r="AP178" s="16" t="b">
        <f t="shared" si="203"/>
        <v>1</v>
      </c>
      <c r="AQ178" s="16" t="str">
        <f t="shared" si="226"/>
        <v/>
      </c>
      <c r="AR178" s="81"/>
      <c r="AS178" s="20">
        <v>72390</v>
      </c>
      <c r="AT178" s="20">
        <v>6738</v>
      </c>
      <c r="AU178" s="20" t="s">
        <v>3785</v>
      </c>
      <c r="AV178" s="241">
        <v>0.95038999999999996</v>
      </c>
      <c r="AW178" s="20">
        <v>90798</v>
      </c>
      <c r="AX178" s="20">
        <v>13285</v>
      </c>
      <c r="AZ178" s="243" t="s">
        <v>3565</v>
      </c>
      <c r="BA178" s="18">
        <v>85629</v>
      </c>
      <c r="BB178" s="18">
        <v>13085</v>
      </c>
      <c r="BC178" s="273">
        <v>40</v>
      </c>
      <c r="BD178" s="273"/>
      <c r="BE178" s="273">
        <f t="shared" si="221"/>
        <v>0</v>
      </c>
      <c r="BF178" s="273">
        <f t="shared" si="222"/>
        <v>90798</v>
      </c>
      <c r="BG178" s="273">
        <f t="shared" si="223"/>
        <v>90798</v>
      </c>
      <c r="BH178" s="78"/>
      <c r="BI178" s="81" t="s">
        <v>215</v>
      </c>
      <c r="BJ178" s="77" t="s">
        <v>215</v>
      </c>
      <c r="BK178" s="16" t="b">
        <f t="shared" si="147"/>
        <v>1</v>
      </c>
      <c r="BL178" s="16" t="str">
        <f t="shared" si="204"/>
        <v>ok</v>
      </c>
      <c r="BM178" s="82"/>
      <c r="BN178" s="78" t="s">
        <v>380</v>
      </c>
      <c r="BO178" s="77" t="s">
        <v>380</v>
      </c>
      <c r="BP178" s="16" t="b">
        <f t="shared" si="205"/>
        <v>1</v>
      </c>
      <c r="BQ178" s="16" t="str">
        <f t="shared" si="206"/>
        <v>ok</v>
      </c>
      <c r="BR178" s="78"/>
      <c r="BS178" s="81" t="s">
        <v>83</v>
      </c>
      <c r="BT178" s="77" t="s">
        <v>83</v>
      </c>
      <c r="BU178" s="16" t="b">
        <f t="shared" si="207"/>
        <v>1</v>
      </c>
      <c r="BV178" s="16" t="str">
        <f t="shared" si="208"/>
        <v>ok</v>
      </c>
      <c r="BW178" s="78"/>
      <c r="BX178" s="78" t="s">
        <v>67</v>
      </c>
      <c r="BY178" s="77" t="s">
        <v>67</v>
      </c>
      <c r="BZ178" s="16" t="b">
        <f t="shared" si="209"/>
        <v>1</v>
      </c>
      <c r="CA178" s="16" t="str">
        <f t="shared" si="210"/>
        <v>ok</v>
      </c>
      <c r="CB178" s="78"/>
      <c r="CC178" s="78" t="s">
        <v>67</v>
      </c>
      <c r="CD178" s="77" t="s">
        <v>67</v>
      </c>
      <c r="CE178" s="16" t="b">
        <f t="shared" si="211"/>
        <v>1</v>
      </c>
      <c r="CF178" s="16" t="str">
        <f t="shared" si="212"/>
        <v>ok</v>
      </c>
      <c r="CG178" s="78"/>
      <c r="CH178" s="78"/>
      <c r="CI178" s="77">
        <v>0</v>
      </c>
      <c r="CJ178" s="18">
        <f t="shared" si="213"/>
        <v>0</v>
      </c>
      <c r="CK178" s="16" t="b">
        <f t="shared" si="214"/>
        <v>1</v>
      </c>
      <c r="CL178" s="16" t="b">
        <f t="shared" si="215"/>
        <v>1</v>
      </c>
      <c r="CM178" s="16" t="str">
        <f t="shared" si="216"/>
        <v>ok</v>
      </c>
      <c r="CN178" s="78"/>
      <c r="CO178" s="81" t="s">
        <v>78</v>
      </c>
      <c r="CP178" s="77" t="s">
        <v>78</v>
      </c>
      <c r="CQ178" s="16" t="b">
        <f t="shared" si="217"/>
        <v>1</v>
      </c>
      <c r="CR178" s="16" t="str">
        <f t="shared" si="218"/>
        <v>ok</v>
      </c>
      <c r="CS178" s="78"/>
      <c r="CT178" s="78" t="b">
        <f t="shared" si="219"/>
        <v>0</v>
      </c>
      <c r="CU178" s="78"/>
      <c r="CV178" s="38" t="b">
        <f t="shared" si="220"/>
        <v>0</v>
      </c>
      <c r="CW178" s="38"/>
      <c r="CX178" s="67"/>
      <c r="CY178" s="29"/>
      <c r="CZ178" s="419">
        <f t="shared" si="225"/>
        <v>5.6105610561056105E-2</v>
      </c>
      <c r="DA178" s="24">
        <f t="shared" si="175"/>
        <v>132.11108999999999</v>
      </c>
    </row>
    <row r="179" spans="1:105" ht="25.5" x14ac:dyDescent="0.25">
      <c r="A179" s="29"/>
      <c r="B179" s="48" t="s">
        <v>2220</v>
      </c>
      <c r="C179" s="48" t="s">
        <v>2221</v>
      </c>
      <c r="D179" s="48" t="s">
        <v>2222</v>
      </c>
      <c r="E179" s="48" t="s">
        <v>2223</v>
      </c>
      <c r="F179" s="75" t="s">
        <v>2224</v>
      </c>
      <c r="G179" s="48" t="s">
        <v>2225</v>
      </c>
      <c r="H179" s="48" t="s">
        <v>2226</v>
      </c>
      <c r="I179" s="48">
        <v>54640</v>
      </c>
      <c r="J179" s="48" t="s">
        <v>2227</v>
      </c>
      <c r="K179" s="48" t="s">
        <v>2228</v>
      </c>
      <c r="L179" s="48" t="s">
        <v>2229</v>
      </c>
      <c r="M179" s="48" t="s">
        <v>2230</v>
      </c>
      <c r="N179" s="48" t="s">
        <v>2231</v>
      </c>
      <c r="O179" s="78" t="s">
        <v>105</v>
      </c>
      <c r="P179" s="77" t="s">
        <v>105</v>
      </c>
      <c r="Q179" s="16" t="b">
        <f t="shared" si="190"/>
        <v>1</v>
      </c>
      <c r="R179" s="16" t="str">
        <f t="shared" si="191"/>
        <v>ok</v>
      </c>
      <c r="S179" s="78"/>
      <c r="T179" s="13"/>
      <c r="U179" s="80"/>
      <c r="V179" s="18">
        <f t="shared" si="192"/>
        <v>0</v>
      </c>
      <c r="W179" s="18" t="b">
        <f t="shared" si="193"/>
        <v>1</v>
      </c>
      <c r="X179" s="16" t="str">
        <f t="shared" si="194"/>
        <v>ok</v>
      </c>
      <c r="Y179" s="78"/>
      <c r="Z179" s="13"/>
      <c r="AA179" s="80"/>
      <c r="AB179" s="18">
        <f t="shared" si="195"/>
        <v>0</v>
      </c>
      <c r="AC179" s="18" t="b">
        <f t="shared" si="196"/>
        <v>1</v>
      </c>
      <c r="AD179" s="18" t="str">
        <f t="shared" si="197"/>
        <v>ok</v>
      </c>
      <c r="AE179" s="78"/>
      <c r="AF179" s="13">
        <v>869535</v>
      </c>
      <c r="AG179" s="80">
        <v>1038000</v>
      </c>
      <c r="AH179" s="18">
        <f t="shared" si="198"/>
        <v>-0.16229768786127169</v>
      </c>
      <c r="AI179" s="16" t="b">
        <f t="shared" si="199"/>
        <v>0</v>
      </c>
      <c r="AJ179" s="16" t="str">
        <f t="shared" si="224"/>
        <v/>
      </c>
      <c r="AK179" s="81"/>
      <c r="AL179" s="13">
        <v>5274351</v>
      </c>
      <c r="AM179" s="80">
        <v>2486000</v>
      </c>
      <c r="AN179" s="18">
        <f t="shared" si="201"/>
        <v>1.1216214802896218</v>
      </c>
      <c r="AO179" s="16" t="b">
        <f t="shared" si="202"/>
        <v>0</v>
      </c>
      <c r="AP179" s="16" t="b">
        <f t="shared" si="203"/>
        <v>1</v>
      </c>
      <c r="AQ179" s="16" t="str">
        <f t="shared" si="226"/>
        <v/>
      </c>
      <c r="AR179" s="81"/>
      <c r="AS179" s="20">
        <v>895635</v>
      </c>
      <c r="AT179" s="20">
        <v>6651688</v>
      </c>
      <c r="AU179" s="20" t="s">
        <v>3786</v>
      </c>
      <c r="AV179" s="241">
        <v>3.0996800000000002</v>
      </c>
      <c r="AW179" s="20">
        <v>249804</v>
      </c>
      <c r="AX179" s="20">
        <v>4169253</v>
      </c>
      <c r="AY179" s="243">
        <v>385638.5</v>
      </c>
      <c r="AZ179" s="243">
        <v>516539</v>
      </c>
      <c r="BA179" s="18">
        <v>3035827</v>
      </c>
      <c r="BB179" s="18">
        <v>6437914</v>
      </c>
      <c r="BC179" s="273">
        <v>1858</v>
      </c>
      <c r="BD179" s="326">
        <v>334662.44271056011</v>
      </c>
      <c r="BE179" s="273">
        <f t="shared" si="221"/>
        <v>669324.88542112021</v>
      </c>
      <c r="BF179" s="273">
        <f t="shared" si="222"/>
        <v>584466</v>
      </c>
      <c r="BG179" s="273">
        <f t="shared" si="223"/>
        <v>919128.88542112021</v>
      </c>
      <c r="BH179" s="78"/>
      <c r="BI179" s="81" t="s">
        <v>215</v>
      </c>
      <c r="BJ179" s="77" t="s">
        <v>215</v>
      </c>
      <c r="BK179" s="16" t="b">
        <f t="shared" si="147"/>
        <v>1</v>
      </c>
      <c r="BL179" s="16" t="str">
        <f t="shared" si="204"/>
        <v>ok</v>
      </c>
      <c r="BM179" s="82"/>
      <c r="BN179" s="78" t="s">
        <v>381</v>
      </c>
      <c r="BO179" s="77" t="s">
        <v>381</v>
      </c>
      <c r="BP179" s="16" t="b">
        <f t="shared" si="205"/>
        <v>1</v>
      </c>
      <c r="BQ179" s="16" t="str">
        <f t="shared" si="206"/>
        <v>ok</v>
      </c>
      <c r="BR179" s="78"/>
      <c r="BS179" s="81" t="s">
        <v>83</v>
      </c>
      <c r="BT179" s="77" t="s">
        <v>83</v>
      </c>
      <c r="BU179" s="16" t="b">
        <f t="shared" si="207"/>
        <v>1</v>
      </c>
      <c r="BV179" s="16" t="str">
        <f t="shared" si="208"/>
        <v>ok</v>
      </c>
      <c r="BW179" s="78"/>
      <c r="BX179" s="78" t="s">
        <v>67</v>
      </c>
      <c r="BY179" s="77" t="s">
        <v>67</v>
      </c>
      <c r="BZ179" s="16" t="b">
        <f t="shared" si="209"/>
        <v>1</v>
      </c>
      <c r="CA179" s="16" t="str">
        <f t="shared" si="210"/>
        <v>ok</v>
      </c>
      <c r="CB179" s="78"/>
      <c r="CC179" s="78" t="s">
        <v>67</v>
      </c>
      <c r="CD179" s="77" t="s">
        <v>67</v>
      </c>
      <c r="CE179" s="16" t="b">
        <f t="shared" si="211"/>
        <v>1</v>
      </c>
      <c r="CF179" s="16" t="str">
        <f t="shared" si="212"/>
        <v>ok</v>
      </c>
      <c r="CG179" s="78"/>
      <c r="CH179" s="78"/>
      <c r="CI179" s="77">
        <v>0</v>
      </c>
      <c r="CJ179" s="18">
        <f t="shared" si="213"/>
        <v>0</v>
      </c>
      <c r="CK179" s="16" t="b">
        <f t="shared" si="214"/>
        <v>1</v>
      </c>
      <c r="CL179" s="16" t="b">
        <f t="shared" si="215"/>
        <v>1</v>
      </c>
      <c r="CM179" s="16" t="str">
        <f t="shared" si="216"/>
        <v>ok</v>
      </c>
      <c r="CN179" s="78"/>
      <c r="CO179" s="81" t="s">
        <v>78</v>
      </c>
      <c r="CP179" s="83" t="s">
        <v>78</v>
      </c>
      <c r="CQ179" s="16" t="b">
        <f t="shared" si="217"/>
        <v>1</v>
      </c>
      <c r="CR179" s="16" t="str">
        <f t="shared" si="218"/>
        <v>ok</v>
      </c>
      <c r="CS179" s="78"/>
      <c r="CT179" s="48" t="b">
        <f t="shared" si="219"/>
        <v>0</v>
      </c>
      <c r="CU179" s="78"/>
      <c r="CV179" s="38" t="b">
        <f t="shared" si="220"/>
        <v>0</v>
      </c>
      <c r="CW179" s="38"/>
      <c r="CX179" s="38"/>
      <c r="CY179" s="29"/>
      <c r="CZ179" s="419">
        <f t="shared" si="225"/>
        <v>5.6105610561056105E-2</v>
      </c>
      <c r="DA179" s="24">
        <f t="shared" si="175"/>
        <v>850.39803000000006</v>
      </c>
    </row>
    <row r="180" spans="1:105" ht="25.5" x14ac:dyDescent="0.25">
      <c r="A180" s="29"/>
      <c r="B180" s="48" t="s">
        <v>2232</v>
      </c>
      <c r="C180" s="48" t="s">
        <v>2233</v>
      </c>
      <c r="D180" s="48" t="s">
        <v>2234</v>
      </c>
      <c r="E180" s="48" t="s">
        <v>2235</v>
      </c>
      <c r="F180" s="75" t="s">
        <v>2236</v>
      </c>
      <c r="G180" s="110" t="s">
        <v>2237</v>
      </c>
      <c r="H180" s="48" t="s">
        <v>2238</v>
      </c>
      <c r="I180" s="48">
        <v>91783</v>
      </c>
      <c r="J180" s="48" t="s">
        <v>2239</v>
      </c>
      <c r="K180" s="48" t="s">
        <v>2240</v>
      </c>
      <c r="L180" s="48">
        <v>878</v>
      </c>
      <c r="M180" s="48" t="s">
        <v>2241</v>
      </c>
      <c r="N180" s="48" t="s">
        <v>2242</v>
      </c>
      <c r="O180" s="78" t="s">
        <v>105</v>
      </c>
      <c r="P180" s="77" t="s">
        <v>105</v>
      </c>
      <c r="Q180" s="16" t="b">
        <f t="shared" si="190"/>
        <v>1</v>
      </c>
      <c r="R180" s="16" t="str">
        <f t="shared" si="191"/>
        <v>ok</v>
      </c>
      <c r="S180" s="78"/>
      <c r="T180" s="13"/>
      <c r="U180" s="80">
        <v>0</v>
      </c>
      <c r="V180" s="18">
        <f t="shared" si="192"/>
        <v>0</v>
      </c>
      <c r="W180" s="18" t="b">
        <f t="shared" si="193"/>
        <v>1</v>
      </c>
      <c r="X180" s="16" t="str">
        <f t="shared" si="194"/>
        <v>ok</v>
      </c>
      <c r="Y180" s="78"/>
      <c r="Z180" s="88"/>
      <c r="AA180" s="80">
        <v>0</v>
      </c>
      <c r="AB180" s="18">
        <f t="shared" si="195"/>
        <v>0</v>
      </c>
      <c r="AC180" s="18" t="b">
        <f t="shared" si="196"/>
        <v>1</v>
      </c>
      <c r="AD180" s="18" t="str">
        <f t="shared" si="197"/>
        <v>ok</v>
      </c>
      <c r="AE180" s="78"/>
      <c r="AF180" s="112">
        <v>7765800</v>
      </c>
      <c r="AG180" s="80">
        <v>5697000</v>
      </c>
      <c r="AH180" s="18">
        <f t="shared" si="198"/>
        <v>0.36313849394418113</v>
      </c>
      <c r="AI180" s="16" t="b">
        <f t="shared" si="199"/>
        <v>0</v>
      </c>
      <c r="AJ180" s="16" t="str">
        <f t="shared" si="224"/>
        <v/>
      </c>
      <c r="AK180" s="78"/>
      <c r="AL180" s="112">
        <v>9183000</v>
      </c>
      <c r="AM180" s="80">
        <v>4901000</v>
      </c>
      <c r="AN180" s="18">
        <f t="shared" si="201"/>
        <v>0.87369924505203023</v>
      </c>
      <c r="AO180" s="16" t="b">
        <f t="shared" si="202"/>
        <v>0</v>
      </c>
      <c r="AP180" s="16" t="b">
        <f t="shared" si="203"/>
        <v>1</v>
      </c>
      <c r="AQ180" s="16" t="str">
        <f t="shared" si="226"/>
        <v/>
      </c>
      <c r="AR180" s="78"/>
      <c r="AS180" s="20">
        <v>4833397</v>
      </c>
      <c r="AT180" s="20">
        <v>3009597</v>
      </c>
      <c r="AU180" s="20" t="s">
        <v>3787</v>
      </c>
      <c r="AV180" s="241">
        <v>5.2462200000000001</v>
      </c>
      <c r="AW180" s="20">
        <v>752681</v>
      </c>
      <c r="AX180" s="20">
        <v>8123317</v>
      </c>
      <c r="AZ180" s="243" t="s">
        <v>3565</v>
      </c>
      <c r="BA180" s="18">
        <v>6721441</v>
      </c>
      <c r="BB180" s="18">
        <v>1485309</v>
      </c>
      <c r="BC180" s="273">
        <v>58022</v>
      </c>
      <c r="BD180" s="273"/>
      <c r="BE180" s="273">
        <f t="shared" si="221"/>
        <v>0</v>
      </c>
      <c r="BF180" s="273">
        <f t="shared" si="222"/>
        <v>752681</v>
      </c>
      <c r="BG180" s="273">
        <f t="shared" si="223"/>
        <v>752681</v>
      </c>
      <c r="BH180" s="78"/>
      <c r="BI180" s="81" t="s">
        <v>215</v>
      </c>
      <c r="BJ180" s="77" t="s">
        <v>215</v>
      </c>
      <c r="BK180" s="16" t="b">
        <f t="shared" si="147"/>
        <v>1</v>
      </c>
      <c r="BL180" s="16" t="str">
        <f t="shared" si="204"/>
        <v>ok</v>
      </c>
      <c r="BM180" s="82"/>
      <c r="BN180" s="78" t="s">
        <v>382</v>
      </c>
      <c r="BO180" s="77" t="s">
        <v>382</v>
      </c>
      <c r="BP180" s="16" t="b">
        <f t="shared" si="205"/>
        <v>1</v>
      </c>
      <c r="BQ180" s="16" t="str">
        <f t="shared" si="206"/>
        <v>ok</v>
      </c>
      <c r="BR180" s="78"/>
      <c r="BS180" s="81" t="s">
        <v>83</v>
      </c>
      <c r="BT180" s="77" t="s">
        <v>383</v>
      </c>
      <c r="BU180" s="16" t="b">
        <f t="shared" si="207"/>
        <v>1</v>
      </c>
      <c r="BV180" s="16" t="str">
        <f t="shared" si="208"/>
        <v>ok</v>
      </c>
      <c r="BW180" s="78"/>
      <c r="BX180" s="78" t="s">
        <v>67</v>
      </c>
      <c r="BY180" s="77" t="s">
        <v>67</v>
      </c>
      <c r="BZ180" s="16" t="b">
        <f t="shared" si="209"/>
        <v>1</v>
      </c>
      <c r="CA180" s="16" t="str">
        <f t="shared" si="210"/>
        <v>ok</v>
      </c>
      <c r="CB180" s="78"/>
      <c r="CC180" s="78" t="s">
        <v>67</v>
      </c>
      <c r="CD180" s="77" t="s">
        <v>67</v>
      </c>
      <c r="CE180" s="16" t="b">
        <f t="shared" si="211"/>
        <v>1</v>
      </c>
      <c r="CF180" s="16" t="str">
        <f t="shared" si="212"/>
        <v>ok</v>
      </c>
      <c r="CG180" s="78"/>
      <c r="CH180" s="78"/>
      <c r="CI180" s="77"/>
      <c r="CJ180" s="18">
        <f t="shared" si="213"/>
        <v>0</v>
      </c>
      <c r="CK180" s="16" t="b">
        <f t="shared" si="214"/>
        <v>1</v>
      </c>
      <c r="CL180" s="16" t="b">
        <f t="shared" si="215"/>
        <v>1</v>
      </c>
      <c r="CM180" s="16" t="str">
        <f t="shared" si="216"/>
        <v>ok</v>
      </c>
      <c r="CN180" s="78"/>
      <c r="CO180" s="78" t="s">
        <v>78</v>
      </c>
      <c r="CP180" s="77" t="s">
        <v>78</v>
      </c>
      <c r="CQ180" s="16" t="b">
        <f t="shared" si="217"/>
        <v>1</v>
      </c>
      <c r="CR180" s="16" t="str">
        <f t="shared" si="218"/>
        <v>ok</v>
      </c>
      <c r="CS180" s="78"/>
      <c r="CT180" s="78" t="b">
        <f t="shared" si="219"/>
        <v>0</v>
      </c>
      <c r="CU180" s="78"/>
      <c r="CV180" s="38" t="b">
        <f t="shared" si="220"/>
        <v>0</v>
      </c>
      <c r="CW180" s="38"/>
      <c r="CX180" s="38"/>
      <c r="CY180" s="29"/>
      <c r="CZ180" s="419">
        <f t="shared" si="225"/>
        <v>5.6105610561056105E-2</v>
      </c>
      <c r="DA180" s="24">
        <f t="shared" si="175"/>
        <v>1095.1508550000001</v>
      </c>
    </row>
    <row r="181" spans="1:105" ht="15" x14ac:dyDescent="0.25">
      <c r="A181" s="29"/>
      <c r="B181" s="48" t="s">
        <v>2243</v>
      </c>
      <c r="C181" s="48" t="s">
        <v>2244</v>
      </c>
      <c r="D181" s="48" t="s">
        <v>2245</v>
      </c>
      <c r="E181" s="48" t="s">
        <v>2246</v>
      </c>
      <c r="F181" s="75" t="s">
        <v>2247</v>
      </c>
      <c r="G181" s="48" t="s">
        <v>2248</v>
      </c>
      <c r="H181" s="48" t="s">
        <v>2249</v>
      </c>
      <c r="I181" s="48">
        <v>40007</v>
      </c>
      <c r="J181" s="48" t="s">
        <v>2250</v>
      </c>
      <c r="K181" s="48" t="s">
        <v>2251</v>
      </c>
      <c r="L181" s="48" t="s">
        <v>2252</v>
      </c>
      <c r="M181" s="48" t="s">
        <v>2253</v>
      </c>
      <c r="N181" s="48" t="s">
        <v>2254</v>
      </c>
      <c r="O181" s="78" t="s">
        <v>105</v>
      </c>
      <c r="P181" s="77" t="s">
        <v>105</v>
      </c>
      <c r="Q181" s="16" t="b">
        <f t="shared" si="190"/>
        <v>1</v>
      </c>
      <c r="R181" s="16" t="str">
        <f t="shared" si="191"/>
        <v>ok</v>
      </c>
      <c r="S181" s="78"/>
      <c r="T181" s="13"/>
      <c r="U181" s="80"/>
      <c r="V181" s="18">
        <f t="shared" si="192"/>
        <v>0</v>
      </c>
      <c r="W181" s="18" t="b">
        <f t="shared" si="193"/>
        <v>1</v>
      </c>
      <c r="X181" s="16" t="str">
        <f t="shared" si="194"/>
        <v>ok</v>
      </c>
      <c r="Y181" s="78"/>
      <c r="Z181" s="13"/>
      <c r="AA181" s="80"/>
      <c r="AB181" s="18">
        <f t="shared" si="195"/>
        <v>0</v>
      </c>
      <c r="AC181" s="18" t="b">
        <f t="shared" si="196"/>
        <v>1</v>
      </c>
      <c r="AD181" s="18" t="str">
        <f t="shared" si="197"/>
        <v>ok</v>
      </c>
      <c r="AE181" s="78"/>
      <c r="AF181" s="13">
        <v>5440000</v>
      </c>
      <c r="AG181" s="80">
        <v>4020000</v>
      </c>
      <c r="AH181" s="18">
        <f t="shared" si="198"/>
        <v>0.35323383084577115</v>
      </c>
      <c r="AI181" s="16" t="b">
        <f t="shared" si="199"/>
        <v>0</v>
      </c>
      <c r="AJ181" s="16" t="str">
        <f t="shared" si="224"/>
        <v/>
      </c>
      <c r="AK181" s="81"/>
      <c r="AL181" s="13">
        <v>5790000</v>
      </c>
      <c r="AM181" s="80">
        <v>5790000</v>
      </c>
      <c r="AN181" s="18">
        <f t="shared" si="201"/>
        <v>0</v>
      </c>
      <c r="AO181" s="16" t="b">
        <f t="shared" si="202"/>
        <v>1</v>
      </c>
      <c r="AP181" s="16" t="b">
        <f t="shared" si="203"/>
        <v>1</v>
      </c>
      <c r="AQ181" s="16" t="str">
        <f t="shared" si="226"/>
        <v>ok</v>
      </c>
      <c r="AR181" s="81"/>
      <c r="AS181" s="20">
        <v>1729490</v>
      </c>
      <c r="AT181" s="20">
        <v>9572551</v>
      </c>
      <c r="AU181" s="20" t="s">
        <v>3788</v>
      </c>
      <c r="AV181" s="241">
        <v>5.2469900000000003</v>
      </c>
      <c r="AW181" s="20">
        <v>1596999</v>
      </c>
      <c r="AX181" s="20">
        <v>5647155</v>
      </c>
      <c r="AY181" s="243">
        <v>450090</v>
      </c>
      <c r="AZ181" s="243">
        <v>1308945</v>
      </c>
      <c r="BA181" s="18">
        <v>9254609</v>
      </c>
      <c r="BB181" s="18">
        <v>5752927</v>
      </c>
      <c r="BC181" s="273">
        <v>8994</v>
      </c>
      <c r="BD181" s="273">
        <v>520070.24266446911</v>
      </c>
      <c r="BE181" s="273">
        <f t="shared" si="221"/>
        <v>1040140.4853289382</v>
      </c>
      <c r="BF181" s="273">
        <f t="shared" si="222"/>
        <v>2117069</v>
      </c>
      <c r="BG181" s="273">
        <f t="shared" si="223"/>
        <v>2637139.4853289383</v>
      </c>
      <c r="BH181" s="78"/>
      <c r="BI181" s="20" t="s">
        <v>215</v>
      </c>
      <c r="BJ181" s="77" t="s">
        <v>215</v>
      </c>
      <c r="BK181" s="16" t="b">
        <f t="shared" ref="BK181:BK244" si="227">BI181=BJ181</f>
        <v>1</v>
      </c>
      <c r="BL181" s="16" t="str">
        <f t="shared" si="204"/>
        <v>ok</v>
      </c>
      <c r="BM181" s="82"/>
      <c r="BN181" s="78" t="s">
        <v>384</v>
      </c>
      <c r="BO181" s="77" t="s">
        <v>384</v>
      </c>
      <c r="BP181" s="16" t="b">
        <f t="shared" si="205"/>
        <v>1</v>
      </c>
      <c r="BQ181" s="16" t="str">
        <f t="shared" si="206"/>
        <v>ok</v>
      </c>
      <c r="BR181" s="78"/>
      <c r="BS181" s="77" t="s">
        <v>83</v>
      </c>
      <c r="BT181" s="77" t="s">
        <v>83</v>
      </c>
      <c r="BU181" s="16" t="b">
        <f t="shared" si="207"/>
        <v>1</v>
      </c>
      <c r="BV181" s="16" t="str">
        <f t="shared" si="208"/>
        <v>ok</v>
      </c>
      <c r="BW181" s="78"/>
      <c r="BX181" s="82" t="s">
        <v>67</v>
      </c>
      <c r="BY181" s="77" t="s">
        <v>67</v>
      </c>
      <c r="BZ181" s="16" t="b">
        <f t="shared" si="209"/>
        <v>1</v>
      </c>
      <c r="CA181" s="16" t="str">
        <f t="shared" si="210"/>
        <v>ok</v>
      </c>
      <c r="CB181" s="78"/>
      <c r="CC181" s="82" t="s">
        <v>67</v>
      </c>
      <c r="CD181" s="77" t="s">
        <v>67</v>
      </c>
      <c r="CE181" s="16" t="b">
        <f t="shared" si="211"/>
        <v>1</v>
      </c>
      <c r="CF181" s="16" t="str">
        <f t="shared" si="212"/>
        <v>ok</v>
      </c>
      <c r="CG181" s="78"/>
      <c r="CH181" s="78"/>
      <c r="CI181" s="77"/>
      <c r="CJ181" s="18">
        <f t="shared" si="213"/>
        <v>0</v>
      </c>
      <c r="CK181" s="16" t="b">
        <f t="shared" si="214"/>
        <v>1</v>
      </c>
      <c r="CL181" s="16" t="b">
        <f t="shared" si="215"/>
        <v>1</v>
      </c>
      <c r="CM181" s="16" t="str">
        <f t="shared" si="216"/>
        <v>ok</v>
      </c>
      <c r="CN181" s="78"/>
      <c r="CO181" s="77" t="s">
        <v>78</v>
      </c>
      <c r="CP181" s="77" t="s">
        <v>78</v>
      </c>
      <c r="CQ181" s="16" t="b">
        <f t="shared" si="217"/>
        <v>1</v>
      </c>
      <c r="CR181" s="16" t="str">
        <f t="shared" si="218"/>
        <v>ok</v>
      </c>
      <c r="CS181" s="78"/>
      <c r="CT181" s="48" t="b">
        <f t="shared" si="219"/>
        <v>0</v>
      </c>
      <c r="CU181" s="78"/>
      <c r="CV181" s="38" t="b">
        <f t="shared" si="220"/>
        <v>0</v>
      </c>
      <c r="CW181" s="38"/>
      <c r="CX181" s="38"/>
      <c r="CY181" s="29"/>
      <c r="CZ181" s="419">
        <f t="shared" si="225"/>
        <v>5.6105610561056105E-2</v>
      </c>
      <c r="DA181" s="24">
        <f t="shared" si="175"/>
        <v>3080.3353950000001</v>
      </c>
    </row>
    <row r="182" spans="1:105" ht="15" x14ac:dyDescent="0.25">
      <c r="A182" s="29"/>
      <c r="B182" s="48" t="s">
        <v>2255</v>
      </c>
      <c r="C182" s="48" t="s">
        <v>2256</v>
      </c>
      <c r="D182" s="48" t="s">
        <v>2257</v>
      </c>
      <c r="E182" s="48" t="s">
        <v>2258</v>
      </c>
      <c r="F182" s="75" t="s">
        <v>2259</v>
      </c>
      <c r="G182" s="48" t="s">
        <v>2260</v>
      </c>
      <c r="H182" s="48" t="s">
        <v>2261</v>
      </c>
      <c r="I182" s="48">
        <v>20278</v>
      </c>
      <c r="J182" s="48" t="s">
        <v>2262</v>
      </c>
      <c r="K182" s="48" t="s">
        <v>2263</v>
      </c>
      <c r="L182" s="48" t="s">
        <v>2264</v>
      </c>
      <c r="M182" s="48" t="s">
        <v>2265</v>
      </c>
      <c r="N182" s="48" t="s">
        <v>2266</v>
      </c>
      <c r="O182" s="78" t="s">
        <v>105</v>
      </c>
      <c r="P182" s="77" t="s">
        <v>105</v>
      </c>
      <c r="Q182" s="16" t="b">
        <f t="shared" si="190"/>
        <v>1</v>
      </c>
      <c r="R182" s="16" t="str">
        <f t="shared" si="191"/>
        <v>ok</v>
      </c>
      <c r="S182" s="78"/>
      <c r="T182" s="13"/>
      <c r="U182" s="80"/>
      <c r="V182" s="18">
        <f t="shared" si="192"/>
        <v>0</v>
      </c>
      <c r="W182" s="18" t="b">
        <f t="shared" si="193"/>
        <v>1</v>
      </c>
      <c r="X182" s="16" t="str">
        <f t="shared" si="194"/>
        <v>ok</v>
      </c>
      <c r="Y182" s="78"/>
      <c r="Z182" s="24"/>
      <c r="AA182" s="80"/>
      <c r="AB182" s="18">
        <f t="shared" si="195"/>
        <v>0</v>
      </c>
      <c r="AC182" s="18" t="b">
        <f t="shared" si="196"/>
        <v>1</v>
      </c>
      <c r="AD182" s="18" t="str">
        <f t="shared" si="197"/>
        <v>ok</v>
      </c>
      <c r="AE182" s="78"/>
      <c r="AF182" s="13">
        <v>50000</v>
      </c>
      <c r="AG182" s="80">
        <v>50000</v>
      </c>
      <c r="AH182" s="18">
        <f t="shared" si="198"/>
        <v>0</v>
      </c>
      <c r="AI182" s="16" t="b">
        <f t="shared" si="199"/>
        <v>1</v>
      </c>
      <c r="AJ182" s="16" t="str">
        <f t="shared" si="224"/>
        <v>ok</v>
      </c>
      <c r="AK182" s="81"/>
      <c r="AL182" s="24">
        <v>100000</v>
      </c>
      <c r="AM182" s="80">
        <v>100000</v>
      </c>
      <c r="AN182" s="18">
        <f t="shared" si="201"/>
        <v>0</v>
      </c>
      <c r="AO182" s="16" t="b">
        <f t="shared" si="202"/>
        <v>1</v>
      </c>
      <c r="AP182" s="16" t="b">
        <f t="shared" si="203"/>
        <v>1</v>
      </c>
      <c r="AQ182" s="16" t="str">
        <f t="shared" si="226"/>
        <v>ok</v>
      </c>
      <c r="AR182" s="81"/>
      <c r="AS182" s="20">
        <v>66342</v>
      </c>
      <c r="AT182" s="20">
        <v>87409</v>
      </c>
      <c r="AU182" s="20" t="s">
        <v>3789</v>
      </c>
      <c r="AV182" s="241">
        <v>5.0189700000000004</v>
      </c>
      <c r="AW182" s="20">
        <v>17659</v>
      </c>
      <c r="AX182" s="20">
        <v>88127</v>
      </c>
      <c r="AY182" s="243">
        <v>2958</v>
      </c>
      <c r="AZ182" s="243" t="s">
        <v>3790</v>
      </c>
      <c r="BA182" s="18">
        <v>74506</v>
      </c>
      <c r="BB182" s="18">
        <v>67243</v>
      </c>
      <c r="BC182" s="273">
        <v>38</v>
      </c>
      <c r="BD182" s="273">
        <v>4780.0573774307823</v>
      </c>
      <c r="BE182" s="273">
        <f t="shared" si="221"/>
        <v>9560.1147548615645</v>
      </c>
      <c r="BF182" s="273">
        <f t="shared" si="222"/>
        <v>22439</v>
      </c>
      <c r="BG182" s="273">
        <f t="shared" si="223"/>
        <v>27219.114754861563</v>
      </c>
      <c r="BH182" s="78"/>
      <c r="BI182" s="20" t="s">
        <v>215</v>
      </c>
      <c r="BJ182" s="77" t="s">
        <v>215</v>
      </c>
      <c r="BK182" s="16" t="b">
        <f t="shared" si="227"/>
        <v>1</v>
      </c>
      <c r="BL182" s="16" t="str">
        <f t="shared" si="204"/>
        <v>ok</v>
      </c>
      <c r="BM182" s="82"/>
      <c r="BN182" s="78" t="s">
        <v>385</v>
      </c>
      <c r="BO182" s="77" t="s">
        <v>386</v>
      </c>
      <c r="BP182" s="16" t="b">
        <f t="shared" si="205"/>
        <v>0</v>
      </c>
      <c r="BQ182" s="16" t="str">
        <f t="shared" si="206"/>
        <v/>
      </c>
      <c r="BR182" s="78" t="s">
        <v>212</v>
      </c>
      <c r="BS182" s="77" t="s">
        <v>83</v>
      </c>
      <c r="BT182" s="77" t="s">
        <v>83</v>
      </c>
      <c r="BU182" s="16" t="b">
        <f t="shared" si="207"/>
        <v>1</v>
      </c>
      <c r="BV182" s="16" t="str">
        <f t="shared" si="208"/>
        <v>ok</v>
      </c>
      <c r="BW182" s="78"/>
      <c r="BX182" s="82" t="s">
        <v>67</v>
      </c>
      <c r="BY182" s="77" t="s">
        <v>67</v>
      </c>
      <c r="BZ182" s="16" t="b">
        <f t="shared" si="209"/>
        <v>1</v>
      </c>
      <c r="CA182" s="16" t="str">
        <f t="shared" si="210"/>
        <v>ok</v>
      </c>
      <c r="CB182" s="78"/>
      <c r="CC182" s="82" t="s">
        <v>67</v>
      </c>
      <c r="CD182" s="77" t="s">
        <v>67</v>
      </c>
      <c r="CE182" s="16" t="b">
        <f t="shared" si="211"/>
        <v>1</v>
      </c>
      <c r="CF182" s="16" t="str">
        <f t="shared" si="212"/>
        <v>ok</v>
      </c>
      <c r="CG182" s="78"/>
      <c r="CH182" s="78"/>
      <c r="CI182" s="77"/>
      <c r="CJ182" s="18">
        <f t="shared" si="213"/>
        <v>0</v>
      </c>
      <c r="CK182" s="16" t="b">
        <f t="shared" si="214"/>
        <v>1</v>
      </c>
      <c r="CL182" s="16" t="b">
        <f t="shared" si="215"/>
        <v>1</v>
      </c>
      <c r="CM182" s="16" t="str">
        <f t="shared" si="216"/>
        <v>ok</v>
      </c>
      <c r="CN182" s="78"/>
      <c r="CO182" s="77" t="s">
        <v>78</v>
      </c>
      <c r="CP182" s="77" t="s">
        <v>78</v>
      </c>
      <c r="CQ182" s="16" t="b">
        <f t="shared" si="217"/>
        <v>1</v>
      </c>
      <c r="CR182" s="16" t="str">
        <f t="shared" si="218"/>
        <v>ok</v>
      </c>
      <c r="CS182" s="78"/>
      <c r="CT182" s="48" t="b">
        <f t="shared" si="219"/>
        <v>1</v>
      </c>
      <c r="CU182" s="78"/>
      <c r="CV182" s="38" t="b">
        <f t="shared" si="220"/>
        <v>0</v>
      </c>
      <c r="CW182" s="38"/>
      <c r="CX182" s="38"/>
      <c r="CY182" s="29"/>
      <c r="CZ182" s="419">
        <f t="shared" si="225"/>
        <v>5.6105610561056105E-2</v>
      </c>
      <c r="DA182" s="24">
        <f t="shared" si="175"/>
        <v>32.648745000000005</v>
      </c>
    </row>
    <row r="183" spans="1:105" ht="15" x14ac:dyDescent="0.25">
      <c r="A183" s="24"/>
      <c r="B183" s="48" t="s">
        <v>2267</v>
      </c>
      <c r="C183" s="10" t="s">
        <v>2268</v>
      </c>
      <c r="D183" s="48" t="s">
        <v>2269</v>
      </c>
      <c r="E183" s="10" t="s">
        <v>2270</v>
      </c>
      <c r="F183" s="10" t="s">
        <v>2271</v>
      </c>
      <c r="G183" s="10" t="s">
        <v>2272</v>
      </c>
      <c r="H183" s="10" t="s">
        <v>2273</v>
      </c>
      <c r="I183" s="630">
        <v>66533</v>
      </c>
      <c r="J183" s="38">
        <v>68.346689999999995</v>
      </c>
      <c r="K183" s="38">
        <v>8.8077210000000008</v>
      </c>
      <c r="L183" s="12"/>
      <c r="M183" s="10" t="s">
        <v>2274</v>
      </c>
      <c r="N183" s="48" t="s">
        <v>2275</v>
      </c>
      <c r="O183" s="13" t="s">
        <v>105</v>
      </c>
      <c r="P183" s="14"/>
      <c r="Q183" s="15" t="b">
        <f t="shared" si="190"/>
        <v>0</v>
      </c>
      <c r="R183" s="16" t="str">
        <f t="shared" si="191"/>
        <v/>
      </c>
      <c r="S183" s="13"/>
      <c r="T183" s="13"/>
      <c r="U183" s="17"/>
      <c r="V183" s="18">
        <f t="shared" si="192"/>
        <v>0</v>
      </c>
      <c r="W183" s="19" t="b">
        <f t="shared" si="193"/>
        <v>1</v>
      </c>
      <c r="X183" s="15" t="str">
        <f t="shared" si="194"/>
        <v>ok</v>
      </c>
      <c r="Y183" s="13"/>
      <c r="Z183" s="13"/>
      <c r="AA183" s="17"/>
      <c r="AB183" s="18">
        <f t="shared" si="195"/>
        <v>0</v>
      </c>
      <c r="AC183" s="19" t="b">
        <f t="shared" si="196"/>
        <v>1</v>
      </c>
      <c r="AD183" s="19" t="str">
        <f t="shared" si="197"/>
        <v>ok</v>
      </c>
      <c r="AE183" s="13"/>
      <c r="AF183" s="13">
        <v>7105990</v>
      </c>
      <c r="AG183" s="17">
        <v>8803563</v>
      </c>
      <c r="AH183" s="18">
        <f t="shared" si="198"/>
        <v>-0.19282794932006506</v>
      </c>
      <c r="AI183" s="15" t="b">
        <f t="shared" si="199"/>
        <v>0</v>
      </c>
      <c r="AJ183" s="15" t="str">
        <f t="shared" si="224"/>
        <v/>
      </c>
      <c r="AK183" s="29"/>
      <c r="AL183" s="13">
        <v>17615084</v>
      </c>
      <c r="AM183" s="17">
        <v>10740000</v>
      </c>
      <c r="AN183" s="18">
        <f t="shared" si="201"/>
        <v>0.6401381750465549</v>
      </c>
      <c r="AO183" s="15" t="b">
        <f t="shared" si="202"/>
        <v>0</v>
      </c>
      <c r="AP183" s="15" t="b">
        <f t="shared" si="203"/>
        <v>1</v>
      </c>
      <c r="AQ183" s="15" t="str">
        <f t="shared" si="226"/>
        <v/>
      </c>
      <c r="AR183" s="53"/>
      <c r="AS183" s="20">
        <v>2102008</v>
      </c>
      <c r="AT183" s="20">
        <v>9477134</v>
      </c>
      <c r="AU183" s="20" t="s">
        <v>3791</v>
      </c>
      <c r="AV183" s="241">
        <v>5.0478399999999999</v>
      </c>
      <c r="AW183" s="20">
        <v>7657534</v>
      </c>
      <c r="AX183" s="20">
        <v>5318823</v>
      </c>
      <c r="AZ183" s="243" t="s">
        <v>3565</v>
      </c>
      <c r="BA183" s="18">
        <v>8091512</v>
      </c>
      <c r="BB183" s="18">
        <v>1463645</v>
      </c>
      <c r="BC183" s="273">
        <v>28911</v>
      </c>
      <c r="BD183" s="273"/>
      <c r="BE183" s="273">
        <f t="shared" si="221"/>
        <v>0</v>
      </c>
      <c r="BF183" s="273">
        <f t="shared" si="222"/>
        <v>7657534</v>
      </c>
      <c r="BG183" s="273">
        <f t="shared" si="223"/>
        <v>7657534</v>
      </c>
      <c r="BH183" s="13"/>
      <c r="BI183" s="13" t="s">
        <v>215</v>
      </c>
      <c r="BJ183" s="14" t="s">
        <v>215</v>
      </c>
      <c r="BK183" s="15" t="b">
        <f t="shared" si="227"/>
        <v>1</v>
      </c>
      <c r="BL183" s="15" t="str">
        <f t="shared" si="204"/>
        <v>ok</v>
      </c>
      <c r="BM183" s="27"/>
      <c r="BN183" s="13" t="s">
        <v>390</v>
      </c>
      <c r="BO183" s="14" t="s">
        <v>391</v>
      </c>
      <c r="BP183" s="22" t="b">
        <f t="shared" si="205"/>
        <v>0</v>
      </c>
      <c r="BQ183" s="22" t="str">
        <f t="shared" si="206"/>
        <v/>
      </c>
      <c r="BR183" s="13" t="s">
        <v>212</v>
      </c>
      <c r="BS183" s="13" t="s">
        <v>83</v>
      </c>
      <c r="BT183" s="14" t="s">
        <v>83</v>
      </c>
      <c r="BU183" s="15" t="b">
        <f t="shared" si="207"/>
        <v>1</v>
      </c>
      <c r="BV183" s="15" t="str">
        <f t="shared" si="208"/>
        <v>ok</v>
      </c>
      <c r="BW183" s="13"/>
      <c r="BX183" s="13" t="s">
        <v>67</v>
      </c>
      <c r="BY183" s="14" t="s">
        <v>67</v>
      </c>
      <c r="BZ183" s="15" t="b">
        <f t="shared" si="209"/>
        <v>1</v>
      </c>
      <c r="CA183" s="15" t="str">
        <f t="shared" si="210"/>
        <v>ok</v>
      </c>
      <c r="CB183" s="13"/>
      <c r="CC183" s="13" t="s">
        <v>67</v>
      </c>
      <c r="CD183" s="14" t="s">
        <v>67</v>
      </c>
      <c r="CE183" s="15" t="b">
        <f t="shared" si="211"/>
        <v>1</v>
      </c>
      <c r="CF183" s="15" t="str">
        <f t="shared" si="212"/>
        <v>ok</v>
      </c>
      <c r="CG183" s="13"/>
      <c r="CH183" s="13"/>
      <c r="CI183" s="14"/>
      <c r="CJ183" s="19">
        <f t="shared" si="213"/>
        <v>0</v>
      </c>
      <c r="CK183" s="15" t="b">
        <f t="shared" si="214"/>
        <v>1</v>
      </c>
      <c r="CL183" s="15" t="b">
        <f t="shared" si="215"/>
        <v>1</v>
      </c>
      <c r="CM183" s="15" t="str">
        <f t="shared" si="216"/>
        <v>ok</v>
      </c>
      <c r="CN183" s="13"/>
      <c r="CO183" s="13" t="s">
        <v>78</v>
      </c>
      <c r="CP183" s="14" t="s">
        <v>78</v>
      </c>
      <c r="CQ183" s="15" t="b">
        <f t="shared" si="217"/>
        <v>1</v>
      </c>
      <c r="CR183" s="15" t="str">
        <f t="shared" si="218"/>
        <v>ok</v>
      </c>
      <c r="CS183" s="13"/>
      <c r="CT183" s="13" t="b">
        <f t="shared" si="219"/>
        <v>0</v>
      </c>
      <c r="CU183" s="13"/>
      <c r="CV183" s="12" t="b">
        <f t="shared" si="220"/>
        <v>0</v>
      </c>
      <c r="CW183" s="12"/>
      <c r="CX183" s="12"/>
      <c r="CY183" s="24"/>
      <c r="CZ183" s="419">
        <v>0</v>
      </c>
      <c r="DA183" s="24">
        <f t="shared" si="175"/>
        <v>11141.71197</v>
      </c>
    </row>
    <row r="184" spans="1:105" ht="25.5" x14ac:dyDescent="0.25">
      <c r="A184" s="24"/>
      <c r="B184" s="48" t="s">
        <v>2276</v>
      </c>
      <c r="C184" s="10" t="s">
        <v>2277</v>
      </c>
      <c r="D184" s="48" t="s">
        <v>2278</v>
      </c>
      <c r="E184" s="10" t="s">
        <v>2279</v>
      </c>
      <c r="F184" s="10" t="s">
        <v>2280</v>
      </c>
      <c r="G184" s="10" t="s">
        <v>2281</v>
      </c>
      <c r="H184" s="10" t="s">
        <v>2282</v>
      </c>
      <c r="I184" s="630">
        <v>89498</v>
      </c>
      <c r="J184" s="38" t="s">
        <v>2283</v>
      </c>
      <c r="K184" s="38" t="s">
        <v>2284</v>
      </c>
      <c r="L184" s="12"/>
      <c r="M184" s="10" t="s">
        <v>2285</v>
      </c>
      <c r="N184" s="48" t="s">
        <v>2286</v>
      </c>
      <c r="O184" s="13" t="s">
        <v>105</v>
      </c>
      <c r="P184" s="14" t="s">
        <v>105</v>
      </c>
      <c r="Q184" s="15" t="b">
        <f t="shared" si="190"/>
        <v>1</v>
      </c>
      <c r="R184" s="16" t="str">
        <f t="shared" si="191"/>
        <v>ok</v>
      </c>
      <c r="S184" s="13"/>
      <c r="T184" s="13"/>
      <c r="U184" s="17">
        <v>0</v>
      </c>
      <c r="V184" s="18">
        <f t="shared" si="192"/>
        <v>0</v>
      </c>
      <c r="W184" s="19" t="b">
        <f t="shared" si="193"/>
        <v>1</v>
      </c>
      <c r="X184" s="15" t="str">
        <f t="shared" si="194"/>
        <v>ok</v>
      </c>
      <c r="Y184" s="13"/>
      <c r="Z184" s="13"/>
      <c r="AA184" s="17">
        <v>0</v>
      </c>
      <c r="AB184" s="18">
        <f t="shared" si="195"/>
        <v>0</v>
      </c>
      <c r="AC184" s="19" t="b">
        <f t="shared" si="196"/>
        <v>1</v>
      </c>
      <c r="AD184" s="19" t="str">
        <f t="shared" si="197"/>
        <v>ok</v>
      </c>
      <c r="AE184" s="13"/>
      <c r="AF184" s="13">
        <v>2200000</v>
      </c>
      <c r="AG184" s="17">
        <v>7800000</v>
      </c>
      <c r="AH184" s="18">
        <f t="shared" si="198"/>
        <v>-0.71794871794871795</v>
      </c>
      <c r="AI184" s="15" t="b">
        <f t="shared" si="199"/>
        <v>0</v>
      </c>
      <c r="AJ184" s="15" t="str">
        <f t="shared" si="224"/>
        <v/>
      </c>
      <c r="AK184" s="29"/>
      <c r="AL184" s="13">
        <v>3200000</v>
      </c>
      <c r="AM184" s="17">
        <v>9500000</v>
      </c>
      <c r="AN184" s="18">
        <f t="shared" si="201"/>
        <v>-0.66315789473684206</v>
      </c>
      <c r="AO184" s="15" t="b">
        <f t="shared" si="202"/>
        <v>0</v>
      </c>
      <c r="AP184" s="15" t="b">
        <f t="shared" si="203"/>
        <v>1</v>
      </c>
      <c r="AQ184" s="15" t="str">
        <f t="shared" si="226"/>
        <v/>
      </c>
      <c r="AR184" s="53"/>
      <c r="AS184" s="20">
        <v>9970299</v>
      </c>
      <c r="AT184" s="20">
        <v>3744239</v>
      </c>
      <c r="AU184" s="20" t="s">
        <v>3792</v>
      </c>
      <c r="AV184" s="241">
        <v>9.3122699999999998</v>
      </c>
      <c r="AW184" s="20">
        <v>8029993</v>
      </c>
      <c r="AX184" s="20">
        <v>2618486</v>
      </c>
      <c r="AZ184" s="243" t="s">
        <v>3565</v>
      </c>
      <c r="BA184" s="18">
        <v>4377327</v>
      </c>
      <c r="BB184" s="18">
        <v>1003187</v>
      </c>
      <c r="BC184" s="273">
        <v>8326</v>
      </c>
      <c r="BD184" s="273"/>
      <c r="BE184" s="273">
        <f t="shared" si="221"/>
        <v>0</v>
      </c>
      <c r="BF184" s="273">
        <f t="shared" si="222"/>
        <v>8029993</v>
      </c>
      <c r="BG184" s="273">
        <f t="shared" si="223"/>
        <v>8029993</v>
      </c>
      <c r="BH184" s="20" t="s">
        <v>392</v>
      </c>
      <c r="BI184" s="13" t="s">
        <v>215</v>
      </c>
      <c r="BJ184" s="14" t="s">
        <v>215</v>
      </c>
      <c r="BK184" s="15" t="b">
        <f t="shared" si="227"/>
        <v>1</v>
      </c>
      <c r="BL184" s="15" t="str">
        <f t="shared" si="204"/>
        <v>ok</v>
      </c>
      <c r="BM184" s="27"/>
      <c r="BN184" s="13" t="s">
        <v>395</v>
      </c>
      <c r="BO184" s="26" t="s">
        <v>395</v>
      </c>
      <c r="BP184" s="22" t="b">
        <f t="shared" si="205"/>
        <v>1</v>
      </c>
      <c r="BQ184" s="22" t="str">
        <f t="shared" si="206"/>
        <v>ok</v>
      </c>
      <c r="BR184" s="13"/>
      <c r="BS184" s="13" t="s">
        <v>83</v>
      </c>
      <c r="BT184" s="14" t="s">
        <v>83</v>
      </c>
      <c r="BU184" s="15" t="b">
        <f t="shared" si="207"/>
        <v>1</v>
      </c>
      <c r="BV184" s="15" t="str">
        <f t="shared" si="208"/>
        <v>ok</v>
      </c>
      <c r="BW184" s="13"/>
      <c r="BX184" s="13" t="s">
        <v>67</v>
      </c>
      <c r="BY184" s="14" t="s">
        <v>67</v>
      </c>
      <c r="BZ184" s="15" t="b">
        <f t="shared" si="209"/>
        <v>1</v>
      </c>
      <c r="CA184" s="15" t="str">
        <f t="shared" si="210"/>
        <v>ok</v>
      </c>
      <c r="CB184" s="13"/>
      <c r="CC184" s="13" t="s">
        <v>67</v>
      </c>
      <c r="CD184" s="14" t="s">
        <v>67</v>
      </c>
      <c r="CE184" s="15" t="b">
        <f t="shared" si="211"/>
        <v>1</v>
      </c>
      <c r="CF184" s="15" t="str">
        <f t="shared" si="212"/>
        <v>ok</v>
      </c>
      <c r="CG184" s="13"/>
      <c r="CH184" s="13"/>
      <c r="CI184" s="14"/>
      <c r="CJ184" s="19"/>
      <c r="CK184" s="15" t="b">
        <f t="shared" si="214"/>
        <v>1</v>
      </c>
      <c r="CL184" s="15" t="b">
        <f t="shared" si="215"/>
        <v>1</v>
      </c>
      <c r="CM184" s="15" t="str">
        <f t="shared" si="216"/>
        <v>ok</v>
      </c>
      <c r="CN184" s="13"/>
      <c r="CO184" s="13" t="s">
        <v>78</v>
      </c>
      <c r="CP184" s="14" t="s">
        <v>78</v>
      </c>
      <c r="CQ184" s="15" t="b">
        <f t="shared" si="217"/>
        <v>1</v>
      </c>
      <c r="CR184" s="15" t="str">
        <f t="shared" si="218"/>
        <v>ok</v>
      </c>
      <c r="CS184" s="13"/>
      <c r="CT184" s="13" t="b">
        <f t="shared" si="219"/>
        <v>0</v>
      </c>
      <c r="CU184" s="13"/>
      <c r="CV184" s="12" t="b">
        <f t="shared" si="220"/>
        <v>0</v>
      </c>
      <c r="CW184" s="12"/>
      <c r="CX184" s="12"/>
      <c r="CY184" s="24"/>
      <c r="CZ184" s="419"/>
      <c r="DA184" s="24">
        <f t="shared" si="175"/>
        <v>11683.639815</v>
      </c>
    </row>
    <row r="185" spans="1:105" ht="15" x14ac:dyDescent="0.25">
      <c r="A185" s="24"/>
      <c r="B185" s="10" t="s">
        <v>2287</v>
      </c>
      <c r="C185" s="10" t="s">
        <v>2288</v>
      </c>
      <c r="D185" s="48" t="s">
        <v>2289</v>
      </c>
      <c r="E185" s="10" t="s">
        <v>2290</v>
      </c>
      <c r="F185" s="11" t="s">
        <v>2291</v>
      </c>
      <c r="G185" s="31" t="s">
        <v>2292</v>
      </c>
      <c r="H185" s="10" t="s">
        <v>2293</v>
      </c>
      <c r="I185" s="10">
        <v>58197</v>
      </c>
      <c r="J185" s="10"/>
      <c r="K185" s="10"/>
      <c r="L185" s="10"/>
      <c r="M185" s="10" t="s">
        <v>2294</v>
      </c>
      <c r="N185" s="48" t="s">
        <v>2295</v>
      </c>
      <c r="O185" s="13" t="s">
        <v>105</v>
      </c>
      <c r="P185" s="14" t="s">
        <v>105</v>
      </c>
      <c r="Q185" s="15" t="b">
        <f t="shared" si="190"/>
        <v>1</v>
      </c>
      <c r="R185" s="15" t="str">
        <f t="shared" si="191"/>
        <v>ok</v>
      </c>
      <c r="S185" s="13"/>
      <c r="T185" s="13">
        <v>6218517</v>
      </c>
      <c r="U185" s="17">
        <v>5815934</v>
      </c>
      <c r="V185" s="18">
        <f t="shared" si="192"/>
        <v>6.9220696108312094E-2</v>
      </c>
      <c r="W185" s="19" t="b">
        <f t="shared" si="193"/>
        <v>1</v>
      </c>
      <c r="X185" s="15" t="str">
        <f t="shared" si="194"/>
        <v>ok</v>
      </c>
      <c r="Y185" s="13"/>
      <c r="Z185" s="13">
        <v>5385020</v>
      </c>
      <c r="AA185" s="17">
        <v>5126937</v>
      </c>
      <c r="AB185" s="18">
        <f t="shared" si="195"/>
        <v>5.0338632988858649E-2</v>
      </c>
      <c r="AC185" s="19" t="b">
        <f t="shared" si="196"/>
        <v>1</v>
      </c>
      <c r="AD185" s="19" t="str">
        <f t="shared" si="197"/>
        <v>ok</v>
      </c>
      <c r="AE185" s="13"/>
      <c r="AF185" s="13">
        <v>1120376</v>
      </c>
      <c r="AG185" s="17">
        <v>1057845</v>
      </c>
      <c r="AH185" s="18">
        <f t="shared" si="198"/>
        <v>5.9111684604077154E-2</v>
      </c>
      <c r="AI185" s="15" t="b">
        <f t="shared" si="199"/>
        <v>1</v>
      </c>
      <c r="AJ185" s="15" t="str">
        <f t="shared" si="224"/>
        <v>ok</v>
      </c>
      <c r="AK185" s="13"/>
      <c r="AL185" s="13">
        <v>1537918</v>
      </c>
      <c r="AM185" s="17">
        <v>1819553</v>
      </c>
      <c r="AN185" s="18">
        <f t="shared" si="201"/>
        <v>-0.15478252076196736</v>
      </c>
      <c r="AO185" s="15" t="b">
        <f t="shared" si="202"/>
        <v>0</v>
      </c>
      <c r="AP185" s="15" t="b">
        <f t="shared" si="203"/>
        <v>1</v>
      </c>
      <c r="AQ185" s="15" t="str">
        <f t="shared" si="226"/>
        <v/>
      </c>
      <c r="AR185" s="13"/>
      <c r="AS185" s="20">
        <v>5804862</v>
      </c>
      <c r="AT185" s="20">
        <v>61578306</v>
      </c>
      <c r="AU185" s="20" t="s">
        <v>3793</v>
      </c>
      <c r="AV185" s="241">
        <v>7.9367200000000002</v>
      </c>
      <c r="AW185" s="20">
        <v>27014098</v>
      </c>
      <c r="AX185" s="20">
        <v>16482381</v>
      </c>
      <c r="AY185" s="243">
        <v>5149310</v>
      </c>
      <c r="AZ185" s="243">
        <v>8675372</v>
      </c>
      <c r="BA185" s="18">
        <v>66405624</v>
      </c>
      <c r="BB185" s="18">
        <v>35908555</v>
      </c>
      <c r="BC185" s="273">
        <v>16982</v>
      </c>
      <c r="BD185" s="273">
        <v>3476860.4821281023</v>
      </c>
      <c r="BE185" s="273">
        <f t="shared" si="221"/>
        <v>6953720.9642562047</v>
      </c>
      <c r="BF185" s="273">
        <f t="shared" si="222"/>
        <v>30490958</v>
      </c>
      <c r="BG185" s="273">
        <f t="shared" si="223"/>
        <v>33967818.964256205</v>
      </c>
      <c r="BH185" s="13"/>
      <c r="BI185" s="13" t="s">
        <v>65</v>
      </c>
      <c r="BJ185" s="14" t="s">
        <v>65</v>
      </c>
      <c r="BK185" s="15" t="b">
        <f t="shared" si="227"/>
        <v>1</v>
      </c>
      <c r="BL185" s="15" t="str">
        <f t="shared" si="204"/>
        <v>ok</v>
      </c>
      <c r="BM185" s="21"/>
      <c r="BN185" s="13"/>
      <c r="BO185" s="14"/>
      <c r="BP185" s="15" t="b">
        <f t="shared" si="205"/>
        <v>1</v>
      </c>
      <c r="BQ185" s="15" t="str">
        <f t="shared" si="206"/>
        <v>ok</v>
      </c>
      <c r="BR185" s="13"/>
      <c r="BS185" s="13" t="s">
        <v>146</v>
      </c>
      <c r="BT185" s="14" t="s">
        <v>77</v>
      </c>
      <c r="BU185" s="15" t="b">
        <f t="shared" si="207"/>
        <v>0</v>
      </c>
      <c r="BV185" s="15" t="str">
        <f t="shared" si="208"/>
        <v/>
      </c>
      <c r="BW185" s="13"/>
      <c r="BX185" s="13" t="s">
        <v>67</v>
      </c>
      <c r="BY185" s="14" t="s">
        <v>67</v>
      </c>
      <c r="BZ185" s="15" t="b">
        <f t="shared" si="209"/>
        <v>1</v>
      </c>
      <c r="CA185" s="15" t="str">
        <f t="shared" si="210"/>
        <v>ok</v>
      </c>
      <c r="CB185" s="13"/>
      <c r="CC185" s="13"/>
      <c r="CD185" s="14" t="s">
        <v>67</v>
      </c>
      <c r="CE185" s="15" t="b">
        <f t="shared" si="211"/>
        <v>0</v>
      </c>
      <c r="CF185" s="15" t="str">
        <f t="shared" si="212"/>
        <v/>
      </c>
      <c r="CG185" s="13"/>
      <c r="CH185" s="13"/>
      <c r="CI185" s="14"/>
      <c r="CJ185" s="18">
        <f t="shared" ref="CJ185:CJ216" si="228">IF(CI185=0,IF(CH185=0,0,1),(CH185-CI185)/CI185)</f>
        <v>0</v>
      </c>
      <c r="CK185" s="15" t="b">
        <f t="shared" si="214"/>
        <v>1</v>
      </c>
      <c r="CL185" s="15" t="b">
        <f t="shared" si="215"/>
        <v>1</v>
      </c>
      <c r="CM185" s="15" t="str">
        <f t="shared" si="216"/>
        <v>ok</v>
      </c>
      <c r="CN185" s="13"/>
      <c r="CO185" s="13"/>
      <c r="CP185" s="14" t="s">
        <v>78</v>
      </c>
      <c r="CQ185" s="15" t="b">
        <f t="shared" si="217"/>
        <v>0</v>
      </c>
      <c r="CR185" s="15" t="str">
        <f t="shared" si="218"/>
        <v/>
      </c>
      <c r="CS185" s="13"/>
      <c r="CT185" s="13" t="b">
        <f t="shared" si="219"/>
        <v>0</v>
      </c>
      <c r="CU185" s="13"/>
      <c r="CV185" s="12" t="b">
        <f t="shared" si="220"/>
        <v>0</v>
      </c>
      <c r="CW185" s="12"/>
      <c r="CX185" s="12"/>
      <c r="CY185" s="24"/>
      <c r="CZ185" s="419">
        <v>0</v>
      </c>
      <c r="DA185" s="24">
        <f t="shared" si="175"/>
        <v>44364.343890000004</v>
      </c>
    </row>
    <row r="186" spans="1:105" ht="38.25" x14ac:dyDescent="0.25">
      <c r="A186" s="24"/>
      <c r="B186" s="10" t="s">
        <v>2296</v>
      </c>
      <c r="C186" s="10" t="s">
        <v>2297</v>
      </c>
      <c r="D186" s="48" t="s">
        <v>2298</v>
      </c>
      <c r="E186" s="10" t="s">
        <v>2299</v>
      </c>
      <c r="F186" s="11" t="s">
        <v>2300</v>
      </c>
      <c r="G186" s="31" t="s">
        <v>2301</v>
      </c>
      <c r="H186" s="10" t="s">
        <v>2302</v>
      </c>
      <c r="I186" s="10">
        <v>75436</v>
      </c>
      <c r="J186" s="10"/>
      <c r="K186" s="10"/>
      <c r="L186" s="10"/>
      <c r="M186" s="10" t="s">
        <v>2303</v>
      </c>
      <c r="N186" s="48" t="s">
        <v>2304</v>
      </c>
      <c r="O186" s="13" t="s">
        <v>105</v>
      </c>
      <c r="P186" s="14" t="s">
        <v>105</v>
      </c>
      <c r="Q186" s="15" t="b">
        <f t="shared" si="190"/>
        <v>1</v>
      </c>
      <c r="R186" s="15" t="str">
        <f t="shared" si="191"/>
        <v>ok</v>
      </c>
      <c r="S186" s="13"/>
      <c r="T186" s="13">
        <v>130548</v>
      </c>
      <c r="U186" s="17">
        <v>123864</v>
      </c>
      <c r="V186" s="18">
        <f t="shared" si="192"/>
        <v>5.3962410385584192E-2</v>
      </c>
      <c r="W186" s="19" t="b">
        <f t="shared" si="193"/>
        <v>1</v>
      </c>
      <c r="X186" s="15" t="str">
        <f t="shared" si="194"/>
        <v>ok</v>
      </c>
      <c r="Y186" s="13"/>
      <c r="Z186" s="13">
        <v>4581932</v>
      </c>
      <c r="AA186" s="17">
        <v>4212661</v>
      </c>
      <c r="AB186" s="18">
        <f t="shared" si="195"/>
        <v>8.7657421283127215E-2</v>
      </c>
      <c r="AC186" s="19" t="b">
        <f t="shared" si="196"/>
        <v>1</v>
      </c>
      <c r="AD186" s="19" t="str">
        <f t="shared" si="197"/>
        <v>ok</v>
      </c>
      <c r="AE186" s="13"/>
      <c r="AF186" s="13"/>
      <c r="AG186" s="17"/>
      <c r="AH186" s="18">
        <f t="shared" si="198"/>
        <v>0</v>
      </c>
      <c r="AI186" s="15" t="b">
        <f t="shared" si="199"/>
        <v>1</v>
      </c>
      <c r="AJ186" s="15" t="str">
        <f t="shared" si="224"/>
        <v>ok</v>
      </c>
      <c r="AK186" s="13"/>
      <c r="AL186" s="13"/>
      <c r="AM186" s="17"/>
      <c r="AN186" s="18">
        <f t="shared" si="201"/>
        <v>0</v>
      </c>
      <c r="AO186" s="15" t="b">
        <f t="shared" si="202"/>
        <v>1</v>
      </c>
      <c r="AP186" s="15" t="b">
        <f t="shared" si="203"/>
        <v>1</v>
      </c>
      <c r="AQ186" s="15" t="str">
        <f t="shared" si="226"/>
        <v>ok</v>
      </c>
      <c r="AR186" s="13"/>
      <c r="AS186" s="20">
        <v>3490309</v>
      </c>
      <c r="AT186" s="20">
        <v>6043876</v>
      </c>
      <c r="AU186" s="20" t="s">
        <v>3794</v>
      </c>
      <c r="AV186" s="241">
        <v>4.2255200000000004</v>
      </c>
      <c r="AW186" s="20">
        <v>1563413</v>
      </c>
      <c r="AX186" s="20">
        <v>2218571</v>
      </c>
      <c r="AY186" s="243">
        <v>9470565</v>
      </c>
      <c r="AZ186" s="243">
        <v>1922968</v>
      </c>
      <c r="BA186" s="18">
        <v>3973230</v>
      </c>
      <c r="BB186" s="18" t="s">
        <v>3795</v>
      </c>
      <c r="BC186" s="273">
        <v>4928</v>
      </c>
      <c r="BD186" s="273">
        <v>1287704.1429644355</v>
      </c>
      <c r="BE186" s="273">
        <f t="shared" si="221"/>
        <v>2575408.285928871</v>
      </c>
      <c r="BF186" s="273">
        <f t="shared" si="222"/>
        <v>2851117</v>
      </c>
      <c r="BG186" s="273">
        <f t="shared" si="223"/>
        <v>4138821.285928871</v>
      </c>
      <c r="BH186" s="13"/>
      <c r="BI186" s="13" t="s">
        <v>71</v>
      </c>
      <c r="BJ186" s="14" t="s">
        <v>71</v>
      </c>
      <c r="BK186" s="15" t="b">
        <f t="shared" si="227"/>
        <v>1</v>
      </c>
      <c r="BL186" s="15" t="str">
        <f t="shared" si="204"/>
        <v>ok</v>
      </c>
      <c r="BM186" s="21"/>
      <c r="BN186" s="13"/>
      <c r="BO186" s="14"/>
      <c r="BP186" s="15" t="b">
        <f t="shared" si="205"/>
        <v>1</v>
      </c>
      <c r="BQ186" s="15" t="str">
        <f t="shared" si="206"/>
        <v>ok</v>
      </c>
      <c r="BR186" s="13"/>
      <c r="BS186" s="13" t="s">
        <v>146</v>
      </c>
      <c r="BT186" s="14" t="s">
        <v>79</v>
      </c>
      <c r="BU186" s="15" t="b">
        <f t="shared" si="207"/>
        <v>0</v>
      </c>
      <c r="BV186" s="15" t="str">
        <f t="shared" si="208"/>
        <v/>
      </c>
      <c r="BW186" s="13"/>
      <c r="BX186" s="13" t="s">
        <v>67</v>
      </c>
      <c r="BY186" s="14" t="s">
        <v>67</v>
      </c>
      <c r="BZ186" s="15" t="b">
        <f t="shared" si="209"/>
        <v>1</v>
      </c>
      <c r="CA186" s="15" t="str">
        <f t="shared" si="210"/>
        <v>ok</v>
      </c>
      <c r="CB186" s="13"/>
      <c r="CC186" s="13"/>
      <c r="CD186" s="14" t="s">
        <v>67</v>
      </c>
      <c r="CE186" s="15" t="b">
        <f t="shared" si="211"/>
        <v>0</v>
      </c>
      <c r="CF186" s="15" t="str">
        <f t="shared" si="212"/>
        <v/>
      </c>
      <c r="CG186" s="13"/>
      <c r="CH186" s="13"/>
      <c r="CI186" s="14">
        <v>0</v>
      </c>
      <c r="CJ186" s="18">
        <f t="shared" si="228"/>
        <v>0</v>
      </c>
      <c r="CK186" s="15" t="b">
        <f t="shared" si="214"/>
        <v>1</v>
      </c>
      <c r="CL186" s="15" t="b">
        <f t="shared" si="215"/>
        <v>1</v>
      </c>
      <c r="CM186" s="15" t="str">
        <f t="shared" si="216"/>
        <v>ok</v>
      </c>
      <c r="CN186" s="13"/>
      <c r="CO186" s="13"/>
      <c r="CP186" s="14" t="s">
        <v>78</v>
      </c>
      <c r="CQ186" s="15" t="b">
        <f t="shared" si="217"/>
        <v>0</v>
      </c>
      <c r="CR186" s="15" t="str">
        <f t="shared" si="218"/>
        <v/>
      </c>
      <c r="CS186" s="13"/>
      <c r="CT186" s="13" t="b">
        <f t="shared" si="219"/>
        <v>0</v>
      </c>
      <c r="CU186" s="13"/>
      <c r="CV186" s="12" t="b">
        <f t="shared" si="220"/>
        <v>0</v>
      </c>
      <c r="CW186" s="12"/>
      <c r="CX186" s="12"/>
      <c r="CY186" s="24"/>
      <c r="CZ186" s="419">
        <v>0</v>
      </c>
      <c r="DA186" s="24">
        <f t="shared" si="175"/>
        <v>4148.3752350000004</v>
      </c>
    </row>
    <row r="187" spans="1:105" ht="15" x14ac:dyDescent="0.25">
      <c r="A187" s="24"/>
      <c r="B187" s="10" t="s">
        <v>2305</v>
      </c>
      <c r="C187" s="10" t="s">
        <v>2306</v>
      </c>
      <c r="D187" s="48" t="s">
        <v>2307</v>
      </c>
      <c r="E187" s="10" t="s">
        <v>2308</v>
      </c>
      <c r="F187" s="11" t="s">
        <v>2309</v>
      </c>
      <c r="G187" s="31" t="s">
        <v>2310</v>
      </c>
      <c r="H187" s="10" t="s">
        <v>2311</v>
      </c>
      <c r="I187" s="10">
        <v>23536</v>
      </c>
      <c r="J187" s="10"/>
      <c r="K187" s="10"/>
      <c r="L187" s="10"/>
      <c r="M187" s="10" t="s">
        <v>2312</v>
      </c>
      <c r="N187" s="48" t="s">
        <v>2313</v>
      </c>
      <c r="O187" s="13" t="s">
        <v>105</v>
      </c>
      <c r="P187" s="14" t="s">
        <v>105</v>
      </c>
      <c r="Q187" s="15" t="b">
        <f t="shared" si="190"/>
        <v>1</v>
      </c>
      <c r="R187" s="15" t="str">
        <f t="shared" si="191"/>
        <v>ok</v>
      </c>
      <c r="S187" s="13"/>
      <c r="T187" s="13">
        <v>0</v>
      </c>
      <c r="U187" s="17"/>
      <c r="V187" s="18">
        <f t="shared" si="192"/>
        <v>0</v>
      </c>
      <c r="W187" s="19" t="b">
        <f t="shared" si="193"/>
        <v>1</v>
      </c>
      <c r="X187" s="15" t="str">
        <f t="shared" si="194"/>
        <v>ok</v>
      </c>
      <c r="Y187" s="13"/>
      <c r="Z187" s="13">
        <v>2853261</v>
      </c>
      <c r="AA187" s="17">
        <v>2705738</v>
      </c>
      <c r="AB187" s="18">
        <f t="shared" si="195"/>
        <v>5.4522278210233213E-2</v>
      </c>
      <c r="AC187" s="19" t="b">
        <f t="shared" si="196"/>
        <v>1</v>
      </c>
      <c r="AD187" s="19" t="str">
        <f t="shared" si="197"/>
        <v>ok</v>
      </c>
      <c r="AE187" s="13"/>
      <c r="AF187" s="13"/>
      <c r="AG187" s="17"/>
      <c r="AH187" s="18">
        <f t="shared" si="198"/>
        <v>0</v>
      </c>
      <c r="AI187" s="15" t="b">
        <f t="shared" si="199"/>
        <v>1</v>
      </c>
      <c r="AJ187" s="15" t="str">
        <f t="shared" si="224"/>
        <v>ok</v>
      </c>
      <c r="AK187" s="13"/>
      <c r="AL187" s="13"/>
      <c r="AM187" s="17"/>
      <c r="AN187" s="18">
        <f t="shared" si="201"/>
        <v>0</v>
      </c>
      <c r="AO187" s="15" t="b">
        <f t="shared" si="202"/>
        <v>1</v>
      </c>
      <c r="AP187" s="15" t="b">
        <f t="shared" si="203"/>
        <v>1</v>
      </c>
      <c r="AQ187" s="15" t="str">
        <f t="shared" si="226"/>
        <v>ok</v>
      </c>
      <c r="AR187" s="13"/>
      <c r="AS187" s="20">
        <v>4113358</v>
      </c>
      <c r="AT187" s="20">
        <v>3613934</v>
      </c>
      <c r="AU187" s="20" t="s">
        <v>3796</v>
      </c>
      <c r="AV187" s="241">
        <v>7.8379399999999997</v>
      </c>
      <c r="AW187" s="20">
        <v>4484236</v>
      </c>
      <c r="AX187" s="20">
        <v>8204121</v>
      </c>
      <c r="AY187" s="243">
        <v>295275</v>
      </c>
      <c r="AZ187" s="243">
        <v>1553740</v>
      </c>
      <c r="BA187" s="18">
        <v>3319769</v>
      </c>
      <c r="BB187" s="18">
        <v>8755317</v>
      </c>
      <c r="BC187" s="273">
        <v>7046</v>
      </c>
      <c r="BD187" s="273">
        <v>779665.06184829399</v>
      </c>
      <c r="BE187" s="273">
        <f t="shared" si="221"/>
        <v>1559330.123696588</v>
      </c>
      <c r="BF187" s="273">
        <f t="shared" si="222"/>
        <v>5263901</v>
      </c>
      <c r="BG187" s="273">
        <f t="shared" si="223"/>
        <v>6043566.123696588</v>
      </c>
      <c r="BH187" s="13"/>
      <c r="BI187" s="13" t="s">
        <v>71</v>
      </c>
      <c r="BJ187" s="14" t="s">
        <v>71</v>
      </c>
      <c r="BK187" s="15" t="b">
        <f t="shared" si="227"/>
        <v>1</v>
      </c>
      <c r="BL187" s="15" t="str">
        <f t="shared" si="204"/>
        <v>ok</v>
      </c>
      <c r="BM187" s="21"/>
      <c r="BN187" s="13"/>
      <c r="BO187" s="14"/>
      <c r="BP187" s="15" t="b">
        <f t="shared" si="205"/>
        <v>1</v>
      </c>
      <c r="BQ187" s="15" t="str">
        <f t="shared" si="206"/>
        <v>ok</v>
      </c>
      <c r="BR187" s="13"/>
      <c r="BS187" s="13" t="s">
        <v>66</v>
      </c>
      <c r="BT187" s="14" t="s">
        <v>79</v>
      </c>
      <c r="BU187" s="15" t="b">
        <f t="shared" si="207"/>
        <v>0</v>
      </c>
      <c r="BV187" s="15" t="str">
        <f t="shared" si="208"/>
        <v/>
      </c>
      <c r="BW187" s="13"/>
      <c r="BX187" s="13" t="s">
        <v>67</v>
      </c>
      <c r="BY187" s="14" t="s">
        <v>67</v>
      </c>
      <c r="BZ187" s="15" t="b">
        <f t="shared" si="209"/>
        <v>1</v>
      </c>
      <c r="CA187" s="15" t="str">
        <f t="shared" si="210"/>
        <v>ok</v>
      </c>
      <c r="CB187" s="13"/>
      <c r="CC187" s="13"/>
      <c r="CD187" s="14" t="s">
        <v>67</v>
      </c>
      <c r="CE187" s="15" t="b">
        <f t="shared" si="211"/>
        <v>0</v>
      </c>
      <c r="CF187" s="15" t="str">
        <f t="shared" si="212"/>
        <v/>
      </c>
      <c r="CG187" s="13"/>
      <c r="CH187" s="13"/>
      <c r="CI187" s="14"/>
      <c r="CJ187" s="18">
        <f t="shared" si="228"/>
        <v>0</v>
      </c>
      <c r="CK187" s="15" t="b">
        <f t="shared" si="214"/>
        <v>1</v>
      </c>
      <c r="CL187" s="15" t="b">
        <f t="shared" si="215"/>
        <v>1</v>
      </c>
      <c r="CM187" s="15" t="str">
        <f t="shared" si="216"/>
        <v>ok</v>
      </c>
      <c r="CN187" s="13"/>
      <c r="CO187" s="13"/>
      <c r="CP187" s="14" t="s">
        <v>78</v>
      </c>
      <c r="CQ187" s="15" t="b">
        <f t="shared" si="217"/>
        <v>0</v>
      </c>
      <c r="CR187" s="15" t="str">
        <f t="shared" si="218"/>
        <v/>
      </c>
      <c r="CS187" s="13"/>
      <c r="CT187" s="13" t="b">
        <f t="shared" si="219"/>
        <v>0</v>
      </c>
      <c r="CU187" s="13"/>
      <c r="CV187" s="12" t="b">
        <f t="shared" si="220"/>
        <v>0</v>
      </c>
      <c r="CW187" s="12"/>
      <c r="CX187" s="12"/>
      <c r="CY187" s="24"/>
      <c r="CZ187" s="419">
        <v>0</v>
      </c>
      <c r="DA187" s="24">
        <f t="shared" si="175"/>
        <v>7658.9759549999999</v>
      </c>
    </row>
    <row r="188" spans="1:105" ht="25.5" x14ac:dyDescent="0.25">
      <c r="A188" s="24"/>
      <c r="B188" s="10" t="s">
        <v>2314</v>
      </c>
      <c r="C188" s="10" t="s">
        <v>2315</v>
      </c>
      <c r="D188" s="48" t="s">
        <v>2316</v>
      </c>
      <c r="E188" s="10" t="s">
        <v>2317</v>
      </c>
      <c r="F188" s="11" t="s">
        <v>2318</v>
      </c>
      <c r="G188" s="31" t="s">
        <v>2319</v>
      </c>
      <c r="H188" s="10" t="s">
        <v>2320</v>
      </c>
      <c r="I188" s="10">
        <v>54138</v>
      </c>
      <c r="J188" s="10"/>
      <c r="K188" s="10"/>
      <c r="L188" s="10"/>
      <c r="M188" s="10" t="s">
        <v>2321</v>
      </c>
      <c r="N188" s="48" t="s">
        <v>2322</v>
      </c>
      <c r="O188" s="13" t="s">
        <v>105</v>
      </c>
      <c r="P188" s="14" t="s">
        <v>105</v>
      </c>
      <c r="Q188" s="15" t="b">
        <f t="shared" si="190"/>
        <v>1</v>
      </c>
      <c r="R188" s="15" t="str">
        <f t="shared" si="191"/>
        <v>ok</v>
      </c>
      <c r="S188" s="13"/>
      <c r="T188" s="13">
        <v>1259285</v>
      </c>
      <c r="U188" s="17">
        <v>1193153</v>
      </c>
      <c r="V188" s="18">
        <f t="shared" si="192"/>
        <v>5.5426252961690577E-2</v>
      </c>
      <c r="W188" s="19" t="b">
        <f t="shared" si="193"/>
        <v>1</v>
      </c>
      <c r="X188" s="15" t="str">
        <f t="shared" si="194"/>
        <v>ok</v>
      </c>
      <c r="Y188" s="13"/>
      <c r="Z188" s="13">
        <v>2332881</v>
      </c>
      <c r="AA188" s="17">
        <v>2152308</v>
      </c>
      <c r="AB188" s="18">
        <f t="shared" si="195"/>
        <v>8.3897378999659905E-2</v>
      </c>
      <c r="AC188" s="19" t="b">
        <f t="shared" si="196"/>
        <v>1</v>
      </c>
      <c r="AD188" s="19" t="str">
        <f t="shared" si="197"/>
        <v>ok</v>
      </c>
      <c r="AE188" s="13"/>
      <c r="AF188" s="13"/>
      <c r="AG188" s="17"/>
      <c r="AH188" s="18">
        <f t="shared" si="198"/>
        <v>0</v>
      </c>
      <c r="AI188" s="15" t="b">
        <f t="shared" si="199"/>
        <v>1</v>
      </c>
      <c r="AJ188" s="15" t="str">
        <f t="shared" si="224"/>
        <v>ok</v>
      </c>
      <c r="AK188" s="13"/>
      <c r="AL188" s="13"/>
      <c r="AM188" s="17"/>
      <c r="AN188" s="18">
        <f t="shared" si="201"/>
        <v>0</v>
      </c>
      <c r="AO188" s="15" t="b">
        <f t="shared" si="202"/>
        <v>1</v>
      </c>
      <c r="AP188" s="15" t="b">
        <f t="shared" si="203"/>
        <v>1</v>
      </c>
      <c r="AQ188" s="15" t="str">
        <f t="shared" si="226"/>
        <v>ok</v>
      </c>
      <c r="AR188" s="13"/>
      <c r="AS188" s="20">
        <v>8025773</v>
      </c>
      <c r="AT188" s="20">
        <v>9743566</v>
      </c>
      <c r="AU188" s="20" t="s">
        <v>3797</v>
      </c>
      <c r="AV188" s="241">
        <v>3.06908</v>
      </c>
      <c r="AW188" s="20">
        <v>4902060</v>
      </c>
      <c r="AX188" s="20">
        <v>4473415</v>
      </c>
      <c r="AY188" s="243">
        <v>670016</v>
      </c>
      <c r="AZ188" s="243" t="s">
        <v>3798</v>
      </c>
      <c r="BA188" s="18">
        <v>5428848</v>
      </c>
      <c r="BB188" s="18">
        <v>7881050</v>
      </c>
      <c r="BC188" s="273" t="s">
        <v>3799</v>
      </c>
      <c r="BD188" s="273">
        <v>981573.82957932656</v>
      </c>
      <c r="BE188" s="273">
        <f t="shared" si="221"/>
        <v>1963147.6591586531</v>
      </c>
      <c r="BF188" s="273">
        <f t="shared" si="222"/>
        <v>5883634</v>
      </c>
      <c r="BG188" s="273">
        <f t="shared" si="223"/>
        <v>6865207.6591586526</v>
      </c>
      <c r="BH188" s="13"/>
      <c r="BI188" s="13" t="s">
        <v>65</v>
      </c>
      <c r="BJ188" s="14" t="s">
        <v>65</v>
      </c>
      <c r="BK188" s="15" t="b">
        <f t="shared" si="227"/>
        <v>1</v>
      </c>
      <c r="BL188" s="15" t="str">
        <f t="shared" si="204"/>
        <v>ok</v>
      </c>
      <c r="BM188" s="21"/>
      <c r="BN188" s="13"/>
      <c r="BO188" s="14"/>
      <c r="BP188" s="15" t="b">
        <f t="shared" si="205"/>
        <v>1</v>
      </c>
      <c r="BQ188" s="15" t="str">
        <f t="shared" si="206"/>
        <v>ok</v>
      </c>
      <c r="BR188" s="13"/>
      <c r="BS188" s="13" t="s">
        <v>66</v>
      </c>
      <c r="BT188" s="14" t="s">
        <v>79</v>
      </c>
      <c r="BU188" s="15" t="b">
        <f t="shared" si="207"/>
        <v>0</v>
      </c>
      <c r="BV188" s="15" t="str">
        <f t="shared" si="208"/>
        <v/>
      </c>
      <c r="BW188" s="13"/>
      <c r="BX188" s="13" t="s">
        <v>67</v>
      </c>
      <c r="BY188" s="14" t="s">
        <v>67</v>
      </c>
      <c r="BZ188" s="15" t="b">
        <f t="shared" si="209"/>
        <v>1</v>
      </c>
      <c r="CA188" s="15" t="str">
        <f t="shared" si="210"/>
        <v>ok</v>
      </c>
      <c r="CB188" s="13"/>
      <c r="CC188" s="13"/>
      <c r="CD188" s="14" t="s">
        <v>67</v>
      </c>
      <c r="CE188" s="15" t="b">
        <f t="shared" si="211"/>
        <v>0</v>
      </c>
      <c r="CF188" s="15" t="str">
        <f t="shared" si="212"/>
        <v/>
      </c>
      <c r="CG188" s="13"/>
      <c r="CH188" s="13"/>
      <c r="CI188" s="14"/>
      <c r="CJ188" s="18">
        <f t="shared" si="228"/>
        <v>0</v>
      </c>
      <c r="CK188" s="15" t="b">
        <f t="shared" si="214"/>
        <v>1</v>
      </c>
      <c r="CL188" s="15" t="b">
        <f t="shared" si="215"/>
        <v>1</v>
      </c>
      <c r="CM188" s="15" t="str">
        <f t="shared" si="216"/>
        <v>ok</v>
      </c>
      <c r="CN188" s="13"/>
      <c r="CO188" s="13"/>
      <c r="CP188" s="14" t="s">
        <v>78</v>
      </c>
      <c r="CQ188" s="15" t="b">
        <f t="shared" si="217"/>
        <v>0</v>
      </c>
      <c r="CR188" s="15" t="str">
        <f t="shared" si="218"/>
        <v/>
      </c>
      <c r="CS188" s="13"/>
      <c r="CT188" s="13" t="b">
        <f t="shared" si="219"/>
        <v>0</v>
      </c>
      <c r="CU188" s="13"/>
      <c r="CV188" s="12" t="b">
        <f t="shared" si="220"/>
        <v>0</v>
      </c>
      <c r="CW188" s="12"/>
      <c r="CX188" s="12"/>
      <c r="CY188" s="24"/>
      <c r="CZ188" s="419">
        <v>0</v>
      </c>
      <c r="DA188" s="24">
        <f t="shared" si="175"/>
        <v>8560.6874700000008</v>
      </c>
    </row>
    <row r="189" spans="1:105" ht="15" x14ac:dyDescent="0.25">
      <c r="A189" s="24"/>
      <c r="B189" s="10" t="s">
        <v>2323</v>
      </c>
      <c r="C189" s="10" t="s">
        <v>2324</v>
      </c>
      <c r="D189" s="48" t="s">
        <v>2325</v>
      </c>
      <c r="E189" s="10" t="s">
        <v>2326</v>
      </c>
      <c r="F189" s="11" t="s">
        <v>2327</v>
      </c>
      <c r="G189" s="31" t="s">
        <v>2328</v>
      </c>
      <c r="H189" s="10" t="s">
        <v>2329</v>
      </c>
      <c r="I189" s="10">
        <v>99101</v>
      </c>
      <c r="J189" s="10"/>
      <c r="K189" s="10"/>
      <c r="L189" s="10"/>
      <c r="M189" s="10" t="s">
        <v>2330</v>
      </c>
      <c r="N189" s="48" t="s">
        <v>2331</v>
      </c>
      <c r="O189" s="13" t="s">
        <v>105</v>
      </c>
      <c r="P189" s="14" t="s">
        <v>105</v>
      </c>
      <c r="Q189" s="15" t="b">
        <f t="shared" si="190"/>
        <v>1</v>
      </c>
      <c r="R189" s="15" t="str">
        <f t="shared" si="191"/>
        <v>ok</v>
      </c>
      <c r="S189" s="13"/>
      <c r="T189" s="13"/>
      <c r="U189" s="17"/>
      <c r="V189" s="18">
        <f t="shared" si="192"/>
        <v>0</v>
      </c>
      <c r="W189" s="19" t="b">
        <f t="shared" si="193"/>
        <v>1</v>
      </c>
      <c r="X189" s="15" t="str">
        <f t="shared" si="194"/>
        <v>ok</v>
      </c>
      <c r="Y189" s="13"/>
      <c r="Z189" s="13">
        <v>2205498</v>
      </c>
      <c r="AA189" s="17">
        <v>2088586</v>
      </c>
      <c r="AB189" s="18">
        <f t="shared" si="195"/>
        <v>5.5976627249249011E-2</v>
      </c>
      <c r="AC189" s="19" t="b">
        <f t="shared" si="196"/>
        <v>1</v>
      </c>
      <c r="AD189" s="19" t="str">
        <f t="shared" si="197"/>
        <v>ok</v>
      </c>
      <c r="AE189" s="13"/>
      <c r="AF189" s="13"/>
      <c r="AG189" s="17"/>
      <c r="AH189" s="18">
        <f t="shared" si="198"/>
        <v>0</v>
      </c>
      <c r="AI189" s="15" t="b">
        <f t="shared" si="199"/>
        <v>1</v>
      </c>
      <c r="AJ189" s="15" t="str">
        <f t="shared" si="224"/>
        <v>ok</v>
      </c>
      <c r="AK189" s="13"/>
      <c r="AL189" s="13"/>
      <c r="AM189" s="17"/>
      <c r="AN189" s="18">
        <f t="shared" si="201"/>
        <v>0</v>
      </c>
      <c r="AO189" s="15" t="b">
        <f t="shared" si="202"/>
        <v>1</v>
      </c>
      <c r="AP189" s="15" t="b">
        <f t="shared" si="203"/>
        <v>1</v>
      </c>
      <c r="AQ189" s="15" t="str">
        <f t="shared" si="226"/>
        <v>ok</v>
      </c>
      <c r="AR189" s="13"/>
      <c r="AS189" s="20" t="s">
        <v>3800</v>
      </c>
      <c r="AT189" s="20">
        <v>3389771</v>
      </c>
      <c r="AU189" s="20" t="s">
        <v>3801</v>
      </c>
      <c r="AV189" s="241">
        <v>1.75946</v>
      </c>
      <c r="AW189" s="20">
        <v>7857954</v>
      </c>
      <c r="AX189" s="20">
        <v>2788658</v>
      </c>
      <c r="AY189" s="243">
        <v>65285</v>
      </c>
      <c r="AZ189" s="243">
        <v>9451576</v>
      </c>
      <c r="BA189" s="18">
        <v>6813756</v>
      </c>
      <c r="BB189" s="18">
        <v>9534994</v>
      </c>
      <c r="BC189" s="273">
        <v>5876</v>
      </c>
      <c r="BD189" s="273">
        <v>602661.21275841526</v>
      </c>
      <c r="BE189" s="273">
        <f t="shared" si="221"/>
        <v>1205322.4255168305</v>
      </c>
      <c r="BF189" s="273">
        <f t="shared" si="222"/>
        <v>8460615</v>
      </c>
      <c r="BG189" s="273">
        <f t="shared" si="223"/>
        <v>9063276.4255168308</v>
      </c>
      <c r="BH189" s="13"/>
      <c r="BI189" s="13" t="s">
        <v>71</v>
      </c>
      <c r="BJ189" s="14" t="s">
        <v>71</v>
      </c>
      <c r="BK189" s="15" t="b">
        <f t="shared" si="227"/>
        <v>1</v>
      </c>
      <c r="BL189" s="15" t="str">
        <f t="shared" si="204"/>
        <v>ok</v>
      </c>
      <c r="BM189" s="21"/>
      <c r="BN189" s="13"/>
      <c r="BO189" s="14"/>
      <c r="BP189" s="15" t="b">
        <f t="shared" si="205"/>
        <v>1</v>
      </c>
      <c r="BQ189" s="15" t="str">
        <f t="shared" si="206"/>
        <v>ok</v>
      </c>
      <c r="BR189" s="13"/>
      <c r="BS189" s="13" t="s">
        <v>72</v>
      </c>
      <c r="BT189" s="14" t="s">
        <v>79</v>
      </c>
      <c r="BU189" s="15" t="b">
        <f t="shared" si="207"/>
        <v>0</v>
      </c>
      <c r="BV189" s="15" t="str">
        <f t="shared" si="208"/>
        <v/>
      </c>
      <c r="BW189" s="13"/>
      <c r="BX189" s="13" t="s">
        <v>67</v>
      </c>
      <c r="BY189" s="14" t="s">
        <v>67</v>
      </c>
      <c r="BZ189" s="15" t="b">
        <f t="shared" si="209"/>
        <v>1</v>
      </c>
      <c r="CA189" s="15" t="str">
        <f t="shared" si="210"/>
        <v>ok</v>
      </c>
      <c r="CB189" s="13"/>
      <c r="CC189" s="13"/>
      <c r="CD189" s="14" t="s">
        <v>67</v>
      </c>
      <c r="CE189" s="15" t="b">
        <f t="shared" si="211"/>
        <v>0</v>
      </c>
      <c r="CF189" s="15" t="str">
        <f t="shared" si="212"/>
        <v/>
      </c>
      <c r="CG189" s="13"/>
      <c r="CH189" s="13"/>
      <c r="CI189" s="14"/>
      <c r="CJ189" s="18">
        <f t="shared" si="228"/>
        <v>0</v>
      </c>
      <c r="CK189" s="15" t="b">
        <f t="shared" si="214"/>
        <v>1</v>
      </c>
      <c r="CL189" s="15" t="b">
        <f t="shared" si="215"/>
        <v>1</v>
      </c>
      <c r="CM189" s="15" t="str">
        <f t="shared" si="216"/>
        <v>ok</v>
      </c>
      <c r="CN189" s="13"/>
      <c r="CO189" s="13"/>
      <c r="CP189" s="14" t="s">
        <v>78</v>
      </c>
      <c r="CQ189" s="15" t="b">
        <f t="shared" si="217"/>
        <v>0</v>
      </c>
      <c r="CR189" s="15" t="str">
        <f t="shared" si="218"/>
        <v/>
      </c>
      <c r="CS189" s="13"/>
      <c r="CT189" s="13" t="b">
        <f t="shared" si="219"/>
        <v>0</v>
      </c>
      <c r="CU189" s="13"/>
      <c r="CV189" s="12" t="b">
        <f t="shared" si="220"/>
        <v>0</v>
      </c>
      <c r="CW189" s="12"/>
      <c r="CX189" s="12"/>
      <c r="CY189" s="24"/>
      <c r="CZ189" s="419">
        <v>0</v>
      </c>
      <c r="DA189" s="24">
        <f t="shared" si="175"/>
        <v>12310.194825</v>
      </c>
    </row>
    <row r="190" spans="1:105" ht="15" x14ac:dyDescent="0.25">
      <c r="A190" s="24"/>
      <c r="B190" s="10" t="s">
        <v>2332</v>
      </c>
      <c r="C190" s="10" t="s">
        <v>2333</v>
      </c>
      <c r="D190" s="48" t="s">
        <v>2334</v>
      </c>
      <c r="E190" s="10" t="s">
        <v>2335</v>
      </c>
      <c r="F190" s="11" t="s">
        <v>2336</v>
      </c>
      <c r="G190" s="31" t="s">
        <v>2337</v>
      </c>
      <c r="H190" s="10" t="s">
        <v>2338</v>
      </c>
      <c r="I190" s="10">
        <v>93381</v>
      </c>
      <c r="J190" s="10"/>
      <c r="K190" s="10"/>
      <c r="L190" s="10"/>
      <c r="M190" s="10" t="s">
        <v>2339</v>
      </c>
      <c r="N190" s="48" t="s">
        <v>2340</v>
      </c>
      <c r="O190" s="13" t="s">
        <v>105</v>
      </c>
      <c r="P190" s="14" t="s">
        <v>105</v>
      </c>
      <c r="Q190" s="15" t="b">
        <f t="shared" si="190"/>
        <v>1</v>
      </c>
      <c r="R190" s="15" t="str">
        <f t="shared" si="191"/>
        <v>ok</v>
      </c>
      <c r="S190" s="13"/>
      <c r="T190" s="13"/>
      <c r="U190" s="17"/>
      <c r="V190" s="18">
        <f t="shared" si="192"/>
        <v>0</v>
      </c>
      <c r="W190" s="19" t="b">
        <f t="shared" si="193"/>
        <v>1</v>
      </c>
      <c r="X190" s="15" t="str">
        <f t="shared" si="194"/>
        <v>ok</v>
      </c>
      <c r="Y190" s="13"/>
      <c r="Z190" s="13">
        <v>1187500</v>
      </c>
      <c r="AA190" s="17">
        <v>1149500</v>
      </c>
      <c r="AB190" s="18">
        <f t="shared" si="195"/>
        <v>3.3057851239669422E-2</v>
      </c>
      <c r="AC190" s="19" t="b">
        <f t="shared" si="196"/>
        <v>1</v>
      </c>
      <c r="AD190" s="19" t="str">
        <f t="shared" si="197"/>
        <v>ok</v>
      </c>
      <c r="AE190" s="13"/>
      <c r="AF190" s="13"/>
      <c r="AG190" s="17"/>
      <c r="AH190" s="18">
        <f t="shared" si="198"/>
        <v>0</v>
      </c>
      <c r="AI190" s="15" t="b">
        <f t="shared" si="199"/>
        <v>1</v>
      </c>
      <c r="AJ190" s="15" t="str">
        <f t="shared" si="224"/>
        <v>ok</v>
      </c>
      <c r="AK190" s="13"/>
      <c r="AL190" s="13"/>
      <c r="AM190" s="17"/>
      <c r="AN190" s="18">
        <f t="shared" si="201"/>
        <v>0</v>
      </c>
      <c r="AO190" s="15" t="b">
        <f t="shared" si="202"/>
        <v>1</v>
      </c>
      <c r="AP190" s="15" t="b">
        <f t="shared" si="203"/>
        <v>1</v>
      </c>
      <c r="AQ190" s="15" t="str">
        <f t="shared" si="226"/>
        <v>ok</v>
      </c>
      <c r="AR190" s="13"/>
      <c r="AS190" s="20">
        <v>6375829</v>
      </c>
      <c r="AT190" s="20">
        <v>4533799</v>
      </c>
      <c r="AU190" s="20" t="s">
        <v>3802</v>
      </c>
      <c r="AV190" s="241">
        <v>0.92342999999999997</v>
      </c>
      <c r="AW190" s="20">
        <v>5937497</v>
      </c>
      <c r="AX190" s="20" t="s">
        <v>3803</v>
      </c>
      <c r="AY190" s="243">
        <v>866387</v>
      </c>
      <c r="AZ190" s="243">
        <v>366136</v>
      </c>
      <c r="BA190" s="18">
        <v>2305725</v>
      </c>
      <c r="BB190" s="18">
        <v>4996026</v>
      </c>
      <c r="BC190" s="273">
        <v>4297</v>
      </c>
      <c r="BD190" s="273">
        <v>324489.15852592839</v>
      </c>
      <c r="BE190" s="273">
        <f t="shared" si="221"/>
        <v>648978.31705185678</v>
      </c>
      <c r="BF190" s="273">
        <f t="shared" si="222"/>
        <v>6261986</v>
      </c>
      <c r="BG190" s="273">
        <f t="shared" si="223"/>
        <v>6586475.3170518568</v>
      </c>
      <c r="BH190" s="13"/>
      <c r="BI190" s="13" t="s">
        <v>71</v>
      </c>
      <c r="BJ190" s="14" t="s">
        <v>71</v>
      </c>
      <c r="BK190" s="15" t="b">
        <f t="shared" si="227"/>
        <v>1</v>
      </c>
      <c r="BL190" s="15" t="str">
        <f t="shared" si="204"/>
        <v>ok</v>
      </c>
      <c r="BM190" s="21"/>
      <c r="BN190" s="13"/>
      <c r="BO190" s="14"/>
      <c r="BP190" s="15" t="b">
        <f t="shared" si="205"/>
        <v>1</v>
      </c>
      <c r="BQ190" s="15" t="str">
        <f t="shared" si="206"/>
        <v>ok</v>
      </c>
      <c r="BR190" s="13"/>
      <c r="BS190" s="13" t="s">
        <v>66</v>
      </c>
      <c r="BT190" s="14" t="s">
        <v>79</v>
      </c>
      <c r="BU190" s="15" t="b">
        <f t="shared" si="207"/>
        <v>0</v>
      </c>
      <c r="BV190" s="15" t="str">
        <f t="shared" si="208"/>
        <v/>
      </c>
      <c r="BW190" s="13"/>
      <c r="BX190" s="13" t="s">
        <v>67</v>
      </c>
      <c r="BY190" s="14" t="s">
        <v>67</v>
      </c>
      <c r="BZ190" s="15" t="b">
        <f t="shared" si="209"/>
        <v>1</v>
      </c>
      <c r="CA190" s="15" t="str">
        <f t="shared" si="210"/>
        <v>ok</v>
      </c>
      <c r="CB190" s="13"/>
      <c r="CC190" s="13"/>
      <c r="CD190" s="14" t="s">
        <v>67</v>
      </c>
      <c r="CE190" s="15" t="b">
        <f t="shared" si="211"/>
        <v>0</v>
      </c>
      <c r="CF190" s="15" t="str">
        <f t="shared" si="212"/>
        <v/>
      </c>
      <c r="CG190" s="13"/>
      <c r="CH190" s="13"/>
      <c r="CI190" s="14"/>
      <c r="CJ190" s="18">
        <f t="shared" si="228"/>
        <v>0</v>
      </c>
      <c r="CK190" s="15" t="b">
        <f t="shared" si="214"/>
        <v>1</v>
      </c>
      <c r="CL190" s="15" t="b">
        <f t="shared" si="215"/>
        <v>1</v>
      </c>
      <c r="CM190" s="15" t="str">
        <f t="shared" si="216"/>
        <v>ok</v>
      </c>
      <c r="CN190" s="13"/>
      <c r="CO190" s="13"/>
      <c r="CP190" s="14" t="s">
        <v>78</v>
      </c>
      <c r="CQ190" s="15" t="b">
        <f t="shared" si="217"/>
        <v>0</v>
      </c>
      <c r="CR190" s="15" t="str">
        <f t="shared" si="218"/>
        <v/>
      </c>
      <c r="CS190" s="13"/>
      <c r="CT190" s="13" t="b">
        <f t="shared" si="219"/>
        <v>0</v>
      </c>
      <c r="CU190" s="13"/>
      <c r="CV190" s="12" t="b">
        <f t="shared" si="220"/>
        <v>0</v>
      </c>
      <c r="CW190" s="12"/>
      <c r="CX190" s="12"/>
      <c r="CY190" s="24"/>
      <c r="CZ190" s="419">
        <v>0</v>
      </c>
      <c r="DA190" s="24">
        <f t="shared" si="175"/>
        <v>9111.1896300000008</v>
      </c>
    </row>
    <row r="191" spans="1:105" ht="15" x14ac:dyDescent="0.25">
      <c r="A191" s="24"/>
      <c r="B191" s="10" t="s">
        <v>2341</v>
      </c>
      <c r="C191" s="10" t="s">
        <v>2342</v>
      </c>
      <c r="D191" s="48" t="s">
        <v>2343</v>
      </c>
      <c r="E191" s="10" t="s">
        <v>2344</v>
      </c>
      <c r="F191" s="11" t="s">
        <v>2345</v>
      </c>
      <c r="G191" s="31" t="s">
        <v>2346</v>
      </c>
      <c r="H191" s="10" t="s">
        <v>2347</v>
      </c>
      <c r="I191" s="10">
        <v>64406</v>
      </c>
      <c r="J191" s="10"/>
      <c r="K191" s="10"/>
      <c r="L191" s="10"/>
      <c r="M191" s="10" t="s">
        <v>2348</v>
      </c>
      <c r="N191" s="48" t="s">
        <v>2349</v>
      </c>
      <c r="O191" s="13" t="s">
        <v>105</v>
      </c>
      <c r="P191" s="14" t="s">
        <v>105</v>
      </c>
      <c r="Q191" s="15" t="b">
        <f t="shared" si="190"/>
        <v>1</v>
      </c>
      <c r="R191" s="15" t="str">
        <f t="shared" si="191"/>
        <v>ok</v>
      </c>
      <c r="S191" s="13"/>
      <c r="T191" s="13"/>
      <c r="U191" s="17"/>
      <c r="V191" s="18">
        <f t="shared" si="192"/>
        <v>0</v>
      </c>
      <c r="W191" s="19" t="b">
        <f t="shared" si="193"/>
        <v>1</v>
      </c>
      <c r="X191" s="15" t="str">
        <f t="shared" si="194"/>
        <v>ok</v>
      </c>
      <c r="Y191" s="13"/>
      <c r="Z191" s="13">
        <v>535000</v>
      </c>
      <c r="AA191" s="17">
        <v>517880</v>
      </c>
      <c r="AB191" s="18">
        <f t="shared" si="195"/>
        <v>3.3057851239669422E-2</v>
      </c>
      <c r="AC191" s="19" t="b">
        <f t="shared" si="196"/>
        <v>1</v>
      </c>
      <c r="AD191" s="19" t="str">
        <f t="shared" si="197"/>
        <v>ok</v>
      </c>
      <c r="AE191" s="13"/>
      <c r="AF191" s="13"/>
      <c r="AG191" s="17"/>
      <c r="AH191" s="18">
        <f t="shared" si="198"/>
        <v>0</v>
      </c>
      <c r="AI191" s="15" t="b">
        <f t="shared" si="199"/>
        <v>1</v>
      </c>
      <c r="AJ191" s="15" t="str">
        <f t="shared" si="224"/>
        <v>ok</v>
      </c>
      <c r="AK191" s="13"/>
      <c r="AL191" s="13"/>
      <c r="AM191" s="17"/>
      <c r="AN191" s="18">
        <f t="shared" si="201"/>
        <v>0</v>
      </c>
      <c r="AO191" s="15" t="b">
        <f t="shared" si="202"/>
        <v>1</v>
      </c>
      <c r="AP191" s="15" t="b">
        <f t="shared" si="203"/>
        <v>1</v>
      </c>
      <c r="AQ191" s="15" t="str">
        <f t="shared" si="226"/>
        <v>ok</v>
      </c>
      <c r="AR191" s="13"/>
      <c r="AS191" s="20">
        <v>220865</v>
      </c>
      <c r="AT191" s="20">
        <v>579209</v>
      </c>
      <c r="AU191" s="20" t="s">
        <v>3804</v>
      </c>
      <c r="AV191" s="241">
        <v>8.4767200000000003</v>
      </c>
      <c r="AW191" s="20">
        <v>842268</v>
      </c>
      <c r="AX191" s="20">
        <v>343359</v>
      </c>
      <c r="AY191" s="243">
        <v>196830</v>
      </c>
      <c r="AZ191" s="243">
        <v>9644</v>
      </c>
      <c r="BA191" s="18">
        <v>765209</v>
      </c>
      <c r="BB191" s="18">
        <v>295065</v>
      </c>
      <c r="BC191" s="273">
        <v>252</v>
      </c>
      <c r="BD191" s="273">
        <v>146190.90510431302</v>
      </c>
      <c r="BE191" s="273">
        <f t="shared" si="221"/>
        <v>292381.81020862603</v>
      </c>
      <c r="BF191" s="273">
        <f t="shared" si="222"/>
        <v>988459</v>
      </c>
      <c r="BG191" s="273">
        <f t="shared" si="223"/>
        <v>1134649.8102086261</v>
      </c>
      <c r="BH191" s="13"/>
      <c r="BI191" s="13" t="s">
        <v>71</v>
      </c>
      <c r="BJ191" s="14" t="s">
        <v>71</v>
      </c>
      <c r="BK191" s="15" t="b">
        <f t="shared" si="227"/>
        <v>1</v>
      </c>
      <c r="BL191" s="15" t="str">
        <f t="shared" si="204"/>
        <v>ok</v>
      </c>
      <c r="BM191" s="21"/>
      <c r="BN191" s="13"/>
      <c r="BO191" s="14"/>
      <c r="BP191" s="15" t="b">
        <f t="shared" si="205"/>
        <v>1</v>
      </c>
      <c r="BQ191" s="15" t="str">
        <f t="shared" si="206"/>
        <v>ok</v>
      </c>
      <c r="BR191" s="13"/>
      <c r="BS191" s="13" t="s">
        <v>66</v>
      </c>
      <c r="BT191" s="14" t="s">
        <v>79</v>
      </c>
      <c r="BU191" s="15" t="b">
        <f t="shared" si="207"/>
        <v>0</v>
      </c>
      <c r="BV191" s="15" t="str">
        <f t="shared" si="208"/>
        <v/>
      </c>
      <c r="BW191" s="13"/>
      <c r="BX191" s="13" t="s">
        <v>67</v>
      </c>
      <c r="BY191" s="14" t="s">
        <v>67</v>
      </c>
      <c r="BZ191" s="15" t="b">
        <f t="shared" si="209"/>
        <v>1</v>
      </c>
      <c r="CA191" s="15" t="str">
        <f t="shared" si="210"/>
        <v>ok</v>
      </c>
      <c r="CB191" s="13"/>
      <c r="CC191" s="13"/>
      <c r="CD191" s="14" t="s">
        <v>67</v>
      </c>
      <c r="CE191" s="15" t="b">
        <f t="shared" si="211"/>
        <v>0</v>
      </c>
      <c r="CF191" s="15" t="str">
        <f t="shared" si="212"/>
        <v/>
      </c>
      <c r="CG191" s="13"/>
      <c r="CH191" s="13"/>
      <c r="CI191" s="14"/>
      <c r="CJ191" s="18">
        <f t="shared" si="228"/>
        <v>0</v>
      </c>
      <c r="CK191" s="15" t="b">
        <f t="shared" si="214"/>
        <v>1</v>
      </c>
      <c r="CL191" s="15" t="b">
        <f t="shared" si="215"/>
        <v>1</v>
      </c>
      <c r="CM191" s="15" t="str">
        <f t="shared" si="216"/>
        <v>ok</v>
      </c>
      <c r="CN191" s="13"/>
      <c r="CO191" s="13"/>
      <c r="CP191" s="14" t="s">
        <v>78</v>
      </c>
      <c r="CQ191" s="15" t="b">
        <f t="shared" si="217"/>
        <v>0</v>
      </c>
      <c r="CR191" s="15" t="str">
        <f t="shared" si="218"/>
        <v/>
      </c>
      <c r="CS191" s="13"/>
      <c r="CT191" s="13" t="b">
        <f t="shared" si="219"/>
        <v>0</v>
      </c>
      <c r="CU191" s="13"/>
      <c r="CV191" s="12" t="b">
        <f t="shared" si="220"/>
        <v>0</v>
      </c>
      <c r="CW191" s="12"/>
      <c r="CX191" s="12"/>
      <c r="CY191" s="24"/>
      <c r="CZ191" s="419">
        <v>0</v>
      </c>
      <c r="DA191" s="24">
        <f t="shared" si="175"/>
        <v>1438.2078449999999</v>
      </c>
    </row>
    <row r="192" spans="1:105" ht="34.5" customHeight="1" x14ac:dyDescent="0.25">
      <c r="A192" s="29"/>
      <c r="B192" s="10" t="s">
        <v>2350</v>
      </c>
      <c r="C192" s="48" t="s">
        <v>2351</v>
      </c>
      <c r="D192" s="48" t="s">
        <v>2352</v>
      </c>
      <c r="E192" s="48" t="s">
        <v>2353</v>
      </c>
      <c r="F192" s="75" t="s">
        <v>2354</v>
      </c>
      <c r="G192" s="48" t="s">
        <v>2355</v>
      </c>
      <c r="H192" s="48"/>
      <c r="I192" s="48" t="s">
        <v>2356</v>
      </c>
      <c r="J192" s="48"/>
      <c r="K192" s="48"/>
      <c r="L192" s="48"/>
      <c r="M192" s="48" t="s">
        <v>2357</v>
      </c>
      <c r="N192" s="48" t="s">
        <v>2358</v>
      </c>
      <c r="O192" s="78" t="s">
        <v>105</v>
      </c>
      <c r="P192" s="77" t="s">
        <v>105</v>
      </c>
      <c r="Q192" s="16" t="b">
        <f t="shared" ref="Q192:Q223" si="229">O192=P192</f>
        <v>1</v>
      </c>
      <c r="R192" s="16" t="str">
        <f t="shared" ref="R192:R223" si="230">IF(Q192,"ok","")</f>
        <v>ok</v>
      </c>
      <c r="S192" s="78"/>
      <c r="T192" s="13"/>
      <c r="U192" s="80"/>
      <c r="V192" s="18">
        <f t="shared" ref="V192:V223" si="231">IF(U192=0,IF(T192=0,0,1),(T192-U192)/U192)</f>
        <v>0</v>
      </c>
      <c r="W192" s="18" t="b">
        <f t="shared" ref="W192:W223" si="232">IFERROR(IF(AND(V192&gt;-0.15,V192&lt;0.15),TRUE,FALSE),FALSE)</f>
        <v>1</v>
      </c>
      <c r="X192" s="16" t="str">
        <f t="shared" ref="X192:X223" si="233">IF(W192,"ok","")</f>
        <v>ok</v>
      </c>
      <c r="Y192" s="78"/>
      <c r="Z192" s="13">
        <v>63100</v>
      </c>
      <c r="AA192" s="80">
        <v>59900</v>
      </c>
      <c r="AB192" s="18">
        <f t="shared" ref="AB192:AB223" si="234">IF(AA192=0,IF(Z192=0,0,1),(Z192-AA192)/AA192)</f>
        <v>5.3422370617696162E-2</v>
      </c>
      <c r="AC192" s="18" t="b">
        <f t="shared" ref="AC192:AC223" si="235">IFERROR(IF(AND(AB192&gt;-0.1,AB192&lt;0.1),TRUE,FALSE),FALSE)</f>
        <v>1</v>
      </c>
      <c r="AD192" s="18" t="str">
        <f t="shared" ref="AD192:AD223" si="236">IF(AC192,"ok","")</f>
        <v>ok</v>
      </c>
      <c r="AE192" s="78"/>
      <c r="AF192" s="13">
        <v>1612724</v>
      </c>
      <c r="AG192" s="80">
        <v>1452691</v>
      </c>
      <c r="AH192" s="18">
        <f t="shared" ref="AH192:AH223" si="237">IF(AG192=0,IF(AF192=0,0,1),(AF192-AG192)/AG192)</f>
        <v>0.11016313861653992</v>
      </c>
      <c r="AI192" s="16" t="b">
        <f t="shared" ref="AI192:AI223" si="238">IFERROR(IF(AND(AH192&gt;-0.1,AH192&lt;0.1),TRUE,FALSE),FALSE)</f>
        <v>0</v>
      </c>
      <c r="AJ192" s="16" t="str">
        <f t="shared" si="224"/>
        <v/>
      </c>
      <c r="AK192" s="42"/>
      <c r="AL192" s="13">
        <v>2518775</v>
      </c>
      <c r="AM192" s="80">
        <v>2269884</v>
      </c>
      <c r="AN192" s="18">
        <f t="shared" ref="AN192:AN223" si="239">IF(AM192=0,IF(AL192=0,0,1),(AL192-AM192)/AM192)</f>
        <v>0.10964921555462746</v>
      </c>
      <c r="AO192" s="16" t="b">
        <f t="shared" ref="AO192:AO223" si="240">IFERROR(IF(AND(AN192&gt;-0.1,AN192&lt;0.1),TRUE,FALSE),FALSE)</f>
        <v>0</v>
      </c>
      <c r="AP192" s="16" t="b">
        <f t="shared" ref="AP192:AP223" si="241">IFERROR(IF(AF192=0,AL192=0,AL192&gt;AF192),FALSE)</f>
        <v>1</v>
      </c>
      <c r="AQ192" s="16" t="str">
        <f t="shared" si="226"/>
        <v/>
      </c>
      <c r="AR192" s="42"/>
      <c r="AS192" s="20">
        <v>9447804</v>
      </c>
      <c r="AT192" s="20" t="s">
        <v>3805</v>
      </c>
      <c r="AU192" s="20" t="s">
        <v>3806</v>
      </c>
      <c r="AV192" s="241">
        <v>4.04488</v>
      </c>
      <c r="AW192" s="20">
        <v>5896709</v>
      </c>
      <c r="AX192" s="20">
        <v>8796790</v>
      </c>
      <c r="AY192" s="243">
        <v>1359775</v>
      </c>
      <c r="AZ192" s="243">
        <v>3807710</v>
      </c>
      <c r="BA192" s="18">
        <v>7163007</v>
      </c>
      <c r="BB192" s="18">
        <v>4592523</v>
      </c>
      <c r="BC192" s="273">
        <v>5842</v>
      </c>
      <c r="BD192" s="273">
        <v>3016644.8773001609</v>
      </c>
      <c r="BE192" s="273">
        <f t="shared" si="221"/>
        <v>6033289.7546003219</v>
      </c>
      <c r="BF192" s="273">
        <f t="shared" si="222"/>
        <v>8913354</v>
      </c>
      <c r="BG192" s="273">
        <f t="shared" si="223"/>
        <v>11929998.754600322</v>
      </c>
      <c r="BH192" s="78"/>
      <c r="BI192" s="78" t="s">
        <v>71</v>
      </c>
      <c r="BJ192" s="77" t="s">
        <v>71</v>
      </c>
      <c r="BK192" s="16" t="b">
        <f t="shared" si="227"/>
        <v>1</v>
      </c>
      <c r="BL192" s="16" t="str">
        <f t="shared" ref="BL192:BL223" si="242">IF(BK192,"ok","")</f>
        <v>ok</v>
      </c>
      <c r="BM192" s="82"/>
      <c r="BN192" s="78"/>
      <c r="BO192" s="77"/>
      <c r="BP192" s="16" t="b">
        <f t="shared" ref="BP192:BP223" si="243">IF(BI192="Third-Party storage / Stockage chez un tiers",AND(BN192&lt;&gt;"",BN192=BO192),BN192="")</f>
        <v>1</v>
      </c>
      <c r="BQ192" s="16" t="str">
        <f t="shared" ref="BQ192:BQ223" si="244">IF(BP192,"ok","")</f>
        <v>ok</v>
      </c>
      <c r="BR192" s="78"/>
      <c r="BS192" s="81" t="s">
        <v>83</v>
      </c>
      <c r="BT192" s="77" t="s">
        <v>83</v>
      </c>
      <c r="BU192" s="16" t="b">
        <f t="shared" ref="BU192:BU223" si="245">BS192=BT192</f>
        <v>1</v>
      </c>
      <c r="BV192" s="16" t="str">
        <f t="shared" ref="BV192:BV223" si="246">IF(BU192,"ok","")</f>
        <v>ok</v>
      </c>
      <c r="BW192" s="78"/>
      <c r="BX192" s="78" t="s">
        <v>67</v>
      </c>
      <c r="BY192" s="77" t="s">
        <v>67</v>
      </c>
      <c r="BZ192" s="16" t="b">
        <f t="shared" ref="BZ192:BZ223" si="247">BX192=BY192</f>
        <v>1</v>
      </c>
      <c r="CA192" s="16" t="str">
        <f t="shared" si="210"/>
        <v>ok</v>
      </c>
      <c r="CB192" s="78"/>
      <c r="CC192" s="78" t="s">
        <v>67</v>
      </c>
      <c r="CD192" s="77" t="s">
        <v>67</v>
      </c>
      <c r="CE192" s="16" t="b">
        <f t="shared" ref="CE192:CE223" si="248">CC192=CD192</f>
        <v>1</v>
      </c>
      <c r="CF192" s="16" t="str">
        <f t="shared" si="212"/>
        <v>ok</v>
      </c>
      <c r="CG192" s="78"/>
      <c r="CH192" s="78"/>
      <c r="CI192" s="77">
        <v>0</v>
      </c>
      <c r="CJ192" s="18">
        <f t="shared" si="228"/>
        <v>0</v>
      </c>
      <c r="CK192" s="16" t="b">
        <f t="shared" ref="CK192:CK223" si="249">IFERROR(IF(CJ192=0,TRUE,FALSE),FALSE)</f>
        <v>1</v>
      </c>
      <c r="CL192" s="16" t="b">
        <f t="shared" ref="CL192:CL223" si="250">IFERROR(IF(OR(CC192="No",CC192=0),CH192=0,CH192&gt;0),FALSE)</f>
        <v>1</v>
      </c>
      <c r="CM192" s="16" t="str">
        <f t="shared" ref="CM192:CM223" si="251">IF(AND(CK192,CL192),"ok","")</f>
        <v>ok</v>
      </c>
      <c r="CN192" s="78"/>
      <c r="CO192" s="81" t="s">
        <v>78</v>
      </c>
      <c r="CP192" s="83" t="s">
        <v>78</v>
      </c>
      <c r="CQ192" s="16" t="b">
        <f t="shared" ref="CQ192:CQ223" si="252">CO192=CP192</f>
        <v>1</v>
      </c>
      <c r="CR192" s="16" t="str">
        <f t="shared" ref="CR192:CR223" si="253">IF(CQ192,"ok","")</f>
        <v>ok</v>
      </c>
      <c r="CS192" s="78"/>
      <c r="CT192" s="48" t="b">
        <f t="shared" si="219"/>
        <v>0</v>
      </c>
      <c r="CU192" s="78"/>
      <c r="CV192" s="38" t="b">
        <f t="shared" ref="CV192:CV223" si="254">AND(BL192="ok",BQ192="ok",BV192="ok",R192="ok",X192="ok",CA192="ok",CF192="ok",CM192="ok",CR192="ok",AD192="ok",AJ192="ok",AQ192="ok")</f>
        <v>0</v>
      </c>
      <c r="CW192" s="38"/>
      <c r="CX192" s="38"/>
      <c r="CY192" s="29"/>
      <c r="CZ192" s="419">
        <f>COUNTIF(CU:CU,"X")/(COUNTA(E:E)-1)</f>
        <v>5.6105610561056105E-2</v>
      </c>
      <c r="DA192" s="24">
        <f t="shared" si="175"/>
        <v>12968.93007</v>
      </c>
    </row>
    <row r="193" spans="1:105" ht="15" x14ac:dyDescent="0.25">
      <c r="A193" s="24"/>
      <c r="B193" s="10" t="s">
        <v>2359</v>
      </c>
      <c r="C193" s="10" t="s">
        <v>2360</v>
      </c>
      <c r="D193" s="48" t="s">
        <v>2361</v>
      </c>
      <c r="E193" s="10" t="s">
        <v>2362</v>
      </c>
      <c r="F193" s="11" t="s">
        <v>2363</v>
      </c>
      <c r="G193" s="31" t="s">
        <v>2364</v>
      </c>
      <c r="H193" s="10" t="s">
        <v>2365</v>
      </c>
      <c r="I193" s="10">
        <v>45573</v>
      </c>
      <c r="J193" s="10"/>
      <c r="K193" s="10"/>
      <c r="L193" s="10"/>
      <c r="M193" s="10" t="s">
        <v>2366</v>
      </c>
      <c r="N193" s="48" t="s">
        <v>2367</v>
      </c>
      <c r="O193" s="13" t="s">
        <v>105</v>
      </c>
      <c r="P193" s="14" t="s">
        <v>105</v>
      </c>
      <c r="Q193" s="15" t="b">
        <f t="shared" si="229"/>
        <v>1</v>
      </c>
      <c r="R193" s="15" t="str">
        <f t="shared" si="230"/>
        <v>ok</v>
      </c>
      <c r="S193" s="13"/>
      <c r="T193" s="13"/>
      <c r="U193" s="17"/>
      <c r="V193" s="18">
        <f t="shared" si="231"/>
        <v>0</v>
      </c>
      <c r="W193" s="19" t="b">
        <f t="shared" si="232"/>
        <v>1</v>
      </c>
      <c r="X193" s="15" t="str">
        <f t="shared" si="233"/>
        <v>ok</v>
      </c>
      <c r="Y193" s="13"/>
      <c r="Z193" s="13"/>
      <c r="AA193" s="17"/>
      <c r="AB193" s="18">
        <f t="shared" si="234"/>
        <v>0</v>
      </c>
      <c r="AC193" s="19" t="b">
        <f t="shared" si="235"/>
        <v>1</v>
      </c>
      <c r="AD193" s="19" t="str">
        <f t="shared" si="236"/>
        <v>ok</v>
      </c>
      <c r="AE193" s="13"/>
      <c r="AF193" s="13">
        <v>3696259</v>
      </c>
      <c r="AG193" s="17">
        <v>3018368</v>
      </c>
      <c r="AH193" s="18">
        <f t="shared" si="237"/>
        <v>0.22458858561977862</v>
      </c>
      <c r="AI193" s="15" t="b">
        <f t="shared" si="238"/>
        <v>0</v>
      </c>
      <c r="AJ193" s="15" t="str">
        <f t="shared" si="224"/>
        <v/>
      </c>
      <c r="AK193" s="29"/>
      <c r="AL193" s="13">
        <v>5386952</v>
      </c>
      <c r="AM193" s="17">
        <v>3939425</v>
      </c>
      <c r="AN193" s="18">
        <f t="shared" si="239"/>
        <v>0.36744626436599248</v>
      </c>
      <c r="AO193" s="15" t="b">
        <f t="shared" si="240"/>
        <v>0</v>
      </c>
      <c r="AP193" s="15" t="b">
        <f t="shared" si="241"/>
        <v>1</v>
      </c>
      <c r="AQ193" s="15" t="str">
        <f t="shared" si="226"/>
        <v/>
      </c>
      <c r="AR193" s="29"/>
      <c r="AS193" s="20" t="s">
        <v>3807</v>
      </c>
      <c r="AT193" s="20">
        <v>9841029</v>
      </c>
      <c r="AU193" s="20" t="s">
        <v>3808</v>
      </c>
      <c r="AV193" s="241">
        <v>7.6822299999999997</v>
      </c>
      <c r="AW193" s="20">
        <v>8953239</v>
      </c>
      <c r="AX193" s="20">
        <v>2201778</v>
      </c>
      <c r="AY193" s="243">
        <v>2918476</v>
      </c>
      <c r="AZ193" s="243">
        <v>7398934</v>
      </c>
      <c r="BA193" s="18" t="s">
        <v>3809</v>
      </c>
      <c r="BB193" s="18" t="s">
        <v>3810</v>
      </c>
      <c r="BC193" s="273">
        <v>6495</v>
      </c>
      <c r="BD193" s="273">
        <v>1010017.6611401177</v>
      </c>
      <c r="BE193" s="273">
        <f t="shared" ref="BE193:BE224" si="255">IF(N193="JACQUET BROSSARD",BD193*(18/12),BD193*2)</f>
        <v>2020035.3222802354</v>
      </c>
      <c r="BF193" s="273">
        <f t="shared" si="222"/>
        <v>9963257</v>
      </c>
      <c r="BG193" s="273">
        <f t="shared" si="223"/>
        <v>10973274.322280236</v>
      </c>
      <c r="BH193" s="13"/>
      <c r="BI193" s="13" t="s">
        <v>215</v>
      </c>
      <c r="BJ193" s="14" t="s">
        <v>215</v>
      </c>
      <c r="BK193" s="15" t="b">
        <f t="shared" si="227"/>
        <v>1</v>
      </c>
      <c r="BL193" s="15" t="str">
        <f t="shared" si="242"/>
        <v>ok</v>
      </c>
      <c r="BM193" s="21"/>
      <c r="BN193" s="13" t="s">
        <v>396</v>
      </c>
      <c r="BO193" s="14" t="s">
        <v>397</v>
      </c>
      <c r="BP193" s="15" t="b">
        <f t="shared" si="243"/>
        <v>0</v>
      </c>
      <c r="BQ193" s="15" t="str">
        <f t="shared" si="244"/>
        <v/>
      </c>
      <c r="BR193" s="13"/>
      <c r="BS193" s="13" t="s">
        <v>83</v>
      </c>
      <c r="BT193" s="14" t="s">
        <v>83</v>
      </c>
      <c r="BU193" s="15" t="b">
        <f t="shared" si="245"/>
        <v>1</v>
      </c>
      <c r="BV193" s="15" t="str">
        <f t="shared" si="246"/>
        <v>ok</v>
      </c>
      <c r="BW193" s="13"/>
      <c r="BX193" s="13" t="s">
        <v>67</v>
      </c>
      <c r="BY193" s="14" t="s">
        <v>67</v>
      </c>
      <c r="BZ193" s="15" t="b">
        <f t="shared" si="247"/>
        <v>1</v>
      </c>
      <c r="CA193" s="15" t="str">
        <f t="shared" si="210"/>
        <v>ok</v>
      </c>
      <c r="CB193" s="13"/>
      <c r="CC193" s="13"/>
      <c r="CD193" s="14" t="s">
        <v>67</v>
      </c>
      <c r="CE193" s="15" t="b">
        <f t="shared" si="248"/>
        <v>0</v>
      </c>
      <c r="CF193" s="15" t="str">
        <f t="shared" si="212"/>
        <v/>
      </c>
      <c r="CG193" s="13"/>
      <c r="CH193" s="13"/>
      <c r="CI193" s="14"/>
      <c r="CJ193" s="18">
        <f t="shared" si="228"/>
        <v>0</v>
      </c>
      <c r="CK193" s="15" t="b">
        <f t="shared" si="249"/>
        <v>1</v>
      </c>
      <c r="CL193" s="15" t="b">
        <f t="shared" si="250"/>
        <v>1</v>
      </c>
      <c r="CM193" s="15" t="str">
        <f t="shared" si="251"/>
        <v>ok</v>
      </c>
      <c r="CN193" s="13"/>
      <c r="CO193" s="13"/>
      <c r="CP193" s="14" t="s">
        <v>78</v>
      </c>
      <c r="CQ193" s="15" t="b">
        <f t="shared" si="252"/>
        <v>0</v>
      </c>
      <c r="CR193" s="15" t="str">
        <f t="shared" si="253"/>
        <v/>
      </c>
      <c r="CS193" s="13"/>
      <c r="CT193" s="13" t="b">
        <f t="shared" si="219"/>
        <v>0</v>
      </c>
      <c r="CU193" s="13"/>
      <c r="CV193" s="12" t="b">
        <f t="shared" si="254"/>
        <v>0</v>
      </c>
      <c r="CW193" s="12"/>
      <c r="CX193" s="12"/>
      <c r="CY193" s="24"/>
      <c r="CZ193" s="419">
        <v>0</v>
      </c>
      <c r="DA193" s="24">
        <f t="shared" si="175"/>
        <v>14496.538935</v>
      </c>
    </row>
    <row r="194" spans="1:105" ht="25.5" x14ac:dyDescent="0.25">
      <c r="A194" s="24"/>
      <c r="B194" s="10" t="s">
        <v>2368</v>
      </c>
      <c r="C194" s="10" t="s">
        <v>2369</v>
      </c>
      <c r="D194" s="48" t="s">
        <v>2370</v>
      </c>
      <c r="E194" s="10" t="s">
        <v>2371</v>
      </c>
      <c r="F194" s="11" t="s">
        <v>2372</v>
      </c>
      <c r="G194" s="31" t="s">
        <v>2373</v>
      </c>
      <c r="H194" s="10" t="s">
        <v>2374</v>
      </c>
      <c r="I194" s="10">
        <v>49094</v>
      </c>
      <c r="J194" s="10"/>
      <c r="K194" s="10"/>
      <c r="L194" s="10"/>
      <c r="M194" s="10" t="s">
        <v>2375</v>
      </c>
      <c r="N194" s="48"/>
      <c r="O194" s="13" t="s">
        <v>105</v>
      </c>
      <c r="P194" s="14" t="s">
        <v>105</v>
      </c>
      <c r="Q194" s="15" t="b">
        <f t="shared" si="229"/>
        <v>1</v>
      </c>
      <c r="R194" s="15" t="str">
        <f t="shared" si="230"/>
        <v>ok</v>
      </c>
      <c r="S194" s="13"/>
      <c r="T194" s="13"/>
      <c r="U194" s="17"/>
      <c r="V194" s="18">
        <f t="shared" si="231"/>
        <v>0</v>
      </c>
      <c r="W194" s="19" t="b">
        <f t="shared" si="232"/>
        <v>1</v>
      </c>
      <c r="X194" s="15" t="str">
        <f t="shared" si="233"/>
        <v>ok</v>
      </c>
      <c r="Y194" s="13"/>
      <c r="Z194" s="13"/>
      <c r="AA194" s="17"/>
      <c r="AB194" s="18">
        <f t="shared" si="234"/>
        <v>0</v>
      </c>
      <c r="AC194" s="19" t="b">
        <f t="shared" si="235"/>
        <v>1</v>
      </c>
      <c r="AD194" s="19" t="str">
        <f t="shared" si="236"/>
        <v>ok</v>
      </c>
      <c r="AE194" s="13"/>
      <c r="AF194" s="13">
        <v>272133</v>
      </c>
      <c r="AG194" s="17">
        <v>1088824</v>
      </c>
      <c r="AH194" s="18">
        <f t="shared" si="237"/>
        <v>-0.75006704481164999</v>
      </c>
      <c r="AI194" s="15" t="b">
        <f t="shared" si="238"/>
        <v>0</v>
      </c>
      <c r="AJ194" s="15" t="str">
        <f t="shared" si="224"/>
        <v/>
      </c>
      <c r="AK194" s="29"/>
      <c r="AL194" s="13">
        <v>1448875</v>
      </c>
      <c r="AM194" s="17">
        <v>5040411</v>
      </c>
      <c r="AN194" s="18">
        <f t="shared" si="239"/>
        <v>-0.71254824259370908</v>
      </c>
      <c r="AO194" s="15" t="b">
        <f t="shared" si="240"/>
        <v>0</v>
      </c>
      <c r="AP194" s="15" t="b">
        <f t="shared" si="241"/>
        <v>1</v>
      </c>
      <c r="AQ194" s="15" t="str">
        <f t="shared" si="226"/>
        <v/>
      </c>
      <c r="AR194" s="42"/>
      <c r="AS194" s="20">
        <v>574571</v>
      </c>
      <c r="AT194" s="20">
        <v>2006221</v>
      </c>
      <c r="AU194" s="20" t="s">
        <v>3811</v>
      </c>
      <c r="AV194" s="241">
        <v>2.8275999999999999</v>
      </c>
      <c r="AW194" s="20">
        <v>608407</v>
      </c>
      <c r="AX194" s="20">
        <v>4652970</v>
      </c>
      <c r="AY194" s="243">
        <v>99403</v>
      </c>
      <c r="AZ194" s="243">
        <v>347777</v>
      </c>
      <c r="BA194" s="18">
        <v>826317</v>
      </c>
      <c r="BB194" s="18">
        <v>25413</v>
      </c>
      <c r="BC194" s="273">
        <v>838</v>
      </c>
      <c r="BD194" s="273">
        <v>74361.438464957042</v>
      </c>
      <c r="BE194" s="273">
        <f t="shared" si="255"/>
        <v>148722.87692991408</v>
      </c>
      <c r="BF194" s="273">
        <f t="shared" si="222"/>
        <v>682768</v>
      </c>
      <c r="BG194" s="273">
        <f t="shared" si="223"/>
        <v>757129.87692991411</v>
      </c>
      <c r="BH194" s="13"/>
      <c r="BI194" s="13" t="s">
        <v>215</v>
      </c>
      <c r="BJ194" s="14" t="s">
        <v>215</v>
      </c>
      <c r="BK194" s="15" t="b">
        <f t="shared" si="227"/>
        <v>1</v>
      </c>
      <c r="BL194" s="15" t="str">
        <f t="shared" si="242"/>
        <v>ok</v>
      </c>
      <c r="BM194" s="21"/>
      <c r="BN194" s="20" t="s">
        <v>398</v>
      </c>
      <c r="BO194" s="14" t="s">
        <v>399</v>
      </c>
      <c r="BP194" s="15" t="b">
        <f t="shared" si="243"/>
        <v>0</v>
      </c>
      <c r="BQ194" s="15" t="str">
        <f t="shared" si="244"/>
        <v/>
      </c>
      <c r="BR194" s="13"/>
      <c r="BS194" s="13" t="s">
        <v>83</v>
      </c>
      <c r="BT194" s="14" t="s">
        <v>83</v>
      </c>
      <c r="BU194" s="15" t="b">
        <f t="shared" si="245"/>
        <v>1</v>
      </c>
      <c r="BV194" s="15" t="str">
        <f t="shared" si="246"/>
        <v>ok</v>
      </c>
      <c r="BW194" s="13"/>
      <c r="BX194" s="13" t="s">
        <v>67</v>
      </c>
      <c r="BY194" s="14" t="s">
        <v>67</v>
      </c>
      <c r="BZ194" s="15" t="b">
        <f t="shared" si="247"/>
        <v>1</v>
      </c>
      <c r="CA194" s="15" t="str">
        <f t="shared" si="210"/>
        <v>ok</v>
      </c>
      <c r="CB194" s="13"/>
      <c r="CC194" s="13"/>
      <c r="CD194" s="14" t="s">
        <v>67</v>
      </c>
      <c r="CE194" s="15" t="b">
        <f t="shared" si="248"/>
        <v>0</v>
      </c>
      <c r="CF194" s="15" t="str">
        <f t="shared" si="212"/>
        <v/>
      </c>
      <c r="CG194" s="13"/>
      <c r="CH194" s="13"/>
      <c r="CI194" s="14"/>
      <c r="CJ194" s="18">
        <f t="shared" si="228"/>
        <v>0</v>
      </c>
      <c r="CK194" s="15" t="b">
        <f t="shared" si="249"/>
        <v>1</v>
      </c>
      <c r="CL194" s="15" t="b">
        <f t="shared" si="250"/>
        <v>1</v>
      </c>
      <c r="CM194" s="15" t="str">
        <f t="shared" si="251"/>
        <v>ok</v>
      </c>
      <c r="CN194" s="13"/>
      <c r="CO194" s="13"/>
      <c r="CP194" s="14" t="s">
        <v>78</v>
      </c>
      <c r="CQ194" s="15" t="b">
        <f t="shared" si="252"/>
        <v>0</v>
      </c>
      <c r="CR194" s="15" t="str">
        <f t="shared" si="253"/>
        <v/>
      </c>
      <c r="CS194" s="13"/>
      <c r="CT194" s="13" t="b">
        <f t="shared" si="219"/>
        <v>0</v>
      </c>
      <c r="CU194" s="13"/>
      <c r="CV194" s="12" t="b">
        <f t="shared" si="254"/>
        <v>0</v>
      </c>
      <c r="CW194" s="12"/>
      <c r="CX194" s="12"/>
      <c r="CY194" s="24"/>
      <c r="CZ194" s="419">
        <v>0</v>
      </c>
      <c r="DA194" s="24">
        <f t="shared" si="175"/>
        <v>993.42744000000005</v>
      </c>
    </row>
    <row r="195" spans="1:105" ht="15" x14ac:dyDescent="0.25">
      <c r="A195" s="24"/>
      <c r="B195" s="10" t="s">
        <v>2376</v>
      </c>
      <c r="C195" s="10" t="s">
        <v>2377</v>
      </c>
      <c r="D195" s="48" t="s">
        <v>2378</v>
      </c>
      <c r="E195" s="10" t="s">
        <v>2379</v>
      </c>
      <c r="F195" s="11" t="s">
        <v>2380</v>
      </c>
      <c r="G195" s="31" t="s">
        <v>2381</v>
      </c>
      <c r="H195" s="10" t="s">
        <v>2382</v>
      </c>
      <c r="I195" s="10">
        <v>25449</v>
      </c>
      <c r="J195" s="10"/>
      <c r="K195" s="10"/>
      <c r="L195" s="10"/>
      <c r="M195" s="10" t="s">
        <v>2383</v>
      </c>
      <c r="N195" s="48"/>
      <c r="O195" s="13" t="s">
        <v>105</v>
      </c>
      <c r="P195" s="14" t="s">
        <v>105</v>
      </c>
      <c r="Q195" s="15" t="b">
        <f t="shared" si="229"/>
        <v>1</v>
      </c>
      <c r="R195" s="15" t="str">
        <f t="shared" si="230"/>
        <v>ok</v>
      </c>
      <c r="S195" s="13"/>
      <c r="T195" s="13"/>
      <c r="U195" s="17"/>
      <c r="V195" s="18">
        <f t="shared" si="231"/>
        <v>0</v>
      </c>
      <c r="W195" s="19" t="b">
        <f t="shared" si="232"/>
        <v>1</v>
      </c>
      <c r="X195" s="15" t="str">
        <f t="shared" si="233"/>
        <v>ok</v>
      </c>
      <c r="Y195" s="13"/>
      <c r="Z195" s="13"/>
      <c r="AA195" s="17"/>
      <c r="AB195" s="18">
        <f t="shared" si="234"/>
        <v>0</v>
      </c>
      <c r="AC195" s="19" t="b">
        <f t="shared" si="235"/>
        <v>1</v>
      </c>
      <c r="AD195" s="19" t="str">
        <f t="shared" si="236"/>
        <v>ok</v>
      </c>
      <c r="AE195" s="13"/>
      <c r="AF195" s="13">
        <v>1983162</v>
      </c>
      <c r="AG195" s="17">
        <v>921493</v>
      </c>
      <c r="AH195" s="18">
        <f t="shared" si="237"/>
        <v>1.1521183557552797</v>
      </c>
      <c r="AI195" s="15" t="b">
        <f t="shared" si="238"/>
        <v>0</v>
      </c>
      <c r="AJ195" s="15" t="str">
        <f t="shared" si="224"/>
        <v/>
      </c>
      <c r="AK195" s="29"/>
      <c r="AL195" s="13">
        <v>3686341</v>
      </c>
      <c r="AM195" s="17">
        <v>2012259</v>
      </c>
      <c r="AN195" s="18">
        <f t="shared" si="239"/>
        <v>0.83194161387773646</v>
      </c>
      <c r="AO195" s="15" t="b">
        <f t="shared" si="240"/>
        <v>0</v>
      </c>
      <c r="AP195" s="15" t="b">
        <f t="shared" si="241"/>
        <v>1</v>
      </c>
      <c r="AQ195" s="15" t="str">
        <f t="shared" si="226"/>
        <v/>
      </c>
      <c r="AR195" s="42"/>
      <c r="AS195" s="20">
        <v>8597992</v>
      </c>
      <c r="AT195" s="20">
        <v>716442</v>
      </c>
      <c r="AU195" s="20" t="s">
        <v>3812</v>
      </c>
      <c r="AV195" s="241">
        <v>3.63</v>
      </c>
      <c r="AW195" s="20">
        <v>684261</v>
      </c>
      <c r="AX195" s="20">
        <v>326732</v>
      </c>
      <c r="AY195" s="243">
        <v>794541</v>
      </c>
      <c r="AZ195" s="243">
        <v>5344265</v>
      </c>
      <c r="BA195" s="18">
        <v>8421891</v>
      </c>
      <c r="BB195" s="18">
        <v>6414987</v>
      </c>
      <c r="BC195" s="273">
        <v>3221</v>
      </c>
      <c r="BD195" s="273">
        <v>541907.00513734506</v>
      </c>
      <c r="BE195" s="273">
        <f t="shared" si="255"/>
        <v>1083814.0102746901</v>
      </c>
      <c r="BF195" s="273">
        <f t="shared" si="222"/>
        <v>1226168</v>
      </c>
      <c r="BG195" s="273">
        <f t="shared" si="223"/>
        <v>1768075.0102746901</v>
      </c>
      <c r="BH195" s="13"/>
      <c r="BI195" s="13" t="s">
        <v>215</v>
      </c>
      <c r="BJ195" s="14" t="s">
        <v>215</v>
      </c>
      <c r="BK195" s="15" t="b">
        <f t="shared" si="227"/>
        <v>1</v>
      </c>
      <c r="BL195" s="15" t="str">
        <f t="shared" si="242"/>
        <v>ok</v>
      </c>
      <c r="BM195" s="21"/>
      <c r="BN195" s="13" t="s">
        <v>400</v>
      </c>
      <c r="BO195" s="14" t="s">
        <v>401</v>
      </c>
      <c r="BP195" s="15" t="b">
        <f t="shared" si="243"/>
        <v>0</v>
      </c>
      <c r="BQ195" s="15" t="str">
        <f t="shared" si="244"/>
        <v/>
      </c>
      <c r="BR195" s="13"/>
      <c r="BS195" s="13" t="s">
        <v>83</v>
      </c>
      <c r="BT195" s="14" t="s">
        <v>83</v>
      </c>
      <c r="BU195" s="15" t="b">
        <f t="shared" si="245"/>
        <v>1</v>
      </c>
      <c r="BV195" s="15" t="str">
        <f t="shared" si="246"/>
        <v>ok</v>
      </c>
      <c r="BW195" s="13"/>
      <c r="BX195" s="13" t="s">
        <v>67</v>
      </c>
      <c r="BY195" s="14" t="s">
        <v>67</v>
      </c>
      <c r="BZ195" s="15" t="b">
        <f t="shared" si="247"/>
        <v>1</v>
      </c>
      <c r="CA195" s="15" t="str">
        <f t="shared" si="210"/>
        <v>ok</v>
      </c>
      <c r="CB195" s="13"/>
      <c r="CC195" s="13"/>
      <c r="CD195" s="14" t="s">
        <v>67</v>
      </c>
      <c r="CE195" s="15" t="b">
        <f t="shared" si="248"/>
        <v>0</v>
      </c>
      <c r="CF195" s="15" t="str">
        <f t="shared" si="212"/>
        <v/>
      </c>
      <c r="CG195" s="13"/>
      <c r="CH195" s="13"/>
      <c r="CI195" s="14"/>
      <c r="CJ195" s="18">
        <f t="shared" si="228"/>
        <v>0</v>
      </c>
      <c r="CK195" s="15" t="b">
        <f t="shared" si="249"/>
        <v>1</v>
      </c>
      <c r="CL195" s="15" t="b">
        <f t="shared" si="250"/>
        <v>1</v>
      </c>
      <c r="CM195" s="15" t="str">
        <f t="shared" si="251"/>
        <v>ok</v>
      </c>
      <c r="CN195" s="13"/>
      <c r="CO195" s="13"/>
      <c r="CP195" s="14" t="s">
        <v>78</v>
      </c>
      <c r="CQ195" s="15" t="b">
        <f t="shared" si="252"/>
        <v>0</v>
      </c>
      <c r="CR195" s="15" t="str">
        <f t="shared" si="253"/>
        <v/>
      </c>
      <c r="CS195" s="13"/>
      <c r="CT195" s="13" t="b">
        <f t="shared" si="219"/>
        <v>0</v>
      </c>
      <c r="CU195" s="13"/>
      <c r="CV195" s="12" t="b">
        <f t="shared" si="254"/>
        <v>0</v>
      </c>
      <c r="CW195" s="12"/>
      <c r="CX195" s="12"/>
      <c r="CY195" s="24"/>
      <c r="CZ195" s="419">
        <v>0</v>
      </c>
      <c r="DA195" s="24">
        <f t="shared" si="175"/>
        <v>1784.0744400000001</v>
      </c>
    </row>
    <row r="196" spans="1:105" ht="15" x14ac:dyDescent="0.25">
      <c r="A196" s="24"/>
      <c r="B196" s="10" t="s">
        <v>2384</v>
      </c>
      <c r="C196" s="10" t="s">
        <v>2385</v>
      </c>
      <c r="D196" s="48" t="s">
        <v>2386</v>
      </c>
      <c r="E196" s="10" t="s">
        <v>2387</v>
      </c>
      <c r="F196" s="11" t="s">
        <v>2388</v>
      </c>
      <c r="G196" s="31" t="s">
        <v>2389</v>
      </c>
      <c r="H196" s="10" t="s">
        <v>2390</v>
      </c>
      <c r="I196" s="10">
        <v>79693</v>
      </c>
      <c r="J196" s="10"/>
      <c r="K196" s="10"/>
      <c r="L196" s="10"/>
      <c r="M196" s="10" t="s">
        <v>2391</v>
      </c>
      <c r="N196" s="48"/>
      <c r="O196" s="13" t="s">
        <v>105</v>
      </c>
      <c r="P196" s="14" t="s">
        <v>105</v>
      </c>
      <c r="Q196" s="15" t="b">
        <f t="shared" si="229"/>
        <v>1</v>
      </c>
      <c r="R196" s="15" t="str">
        <f t="shared" si="230"/>
        <v>ok</v>
      </c>
      <c r="S196" s="13"/>
      <c r="T196" s="13"/>
      <c r="U196" s="17"/>
      <c r="V196" s="18">
        <f t="shared" si="231"/>
        <v>0</v>
      </c>
      <c r="W196" s="19" t="b">
        <f t="shared" si="232"/>
        <v>1</v>
      </c>
      <c r="X196" s="15" t="str">
        <f t="shared" si="233"/>
        <v>ok</v>
      </c>
      <c r="Y196" s="13"/>
      <c r="Z196" s="13"/>
      <c r="AA196" s="17"/>
      <c r="AB196" s="18">
        <f t="shared" si="234"/>
        <v>0</v>
      </c>
      <c r="AC196" s="19" t="b">
        <f t="shared" si="235"/>
        <v>1</v>
      </c>
      <c r="AD196" s="19" t="str">
        <f t="shared" si="236"/>
        <v>ok</v>
      </c>
      <c r="AE196" s="13"/>
      <c r="AF196" s="13">
        <v>91288</v>
      </c>
      <c r="AG196" s="17">
        <v>114114</v>
      </c>
      <c r="AH196" s="18">
        <f t="shared" si="237"/>
        <v>-0.2000280421333053</v>
      </c>
      <c r="AI196" s="15" t="b">
        <f t="shared" si="238"/>
        <v>0</v>
      </c>
      <c r="AJ196" s="15" t="str">
        <f t="shared" si="224"/>
        <v/>
      </c>
      <c r="AK196" s="29"/>
      <c r="AL196" s="13">
        <v>24787</v>
      </c>
      <c r="AM196" s="17">
        <v>169056</v>
      </c>
      <c r="AN196" s="18">
        <f t="shared" si="239"/>
        <v>-0.85337994510694681</v>
      </c>
      <c r="AO196" s="15" t="b">
        <f t="shared" si="240"/>
        <v>0</v>
      </c>
      <c r="AP196" s="15" t="b">
        <f t="shared" si="241"/>
        <v>0</v>
      </c>
      <c r="AQ196" s="15" t="str">
        <f t="shared" si="226"/>
        <v/>
      </c>
      <c r="AR196" s="29"/>
      <c r="AS196" s="20">
        <v>15260</v>
      </c>
      <c r="AT196" s="20">
        <v>543792</v>
      </c>
      <c r="AU196" s="20" t="s">
        <v>3813</v>
      </c>
      <c r="AV196" s="241">
        <v>1.1523699999999999</v>
      </c>
      <c r="AW196" s="20">
        <v>19453</v>
      </c>
      <c r="AX196" s="20">
        <v>615917</v>
      </c>
      <c r="AY196" s="243">
        <v>60766</v>
      </c>
      <c r="AZ196" s="243">
        <v>54750</v>
      </c>
      <c r="BA196" s="18">
        <v>499559</v>
      </c>
      <c r="BB196" s="18">
        <v>638114</v>
      </c>
      <c r="BC196" s="273">
        <v>148</v>
      </c>
      <c r="BD196" s="273">
        <v>24944.813729275749</v>
      </c>
      <c r="BE196" s="273">
        <f t="shared" si="255"/>
        <v>49889.627458551498</v>
      </c>
      <c r="BF196" s="273">
        <f t="shared" si="222"/>
        <v>44398</v>
      </c>
      <c r="BG196" s="273">
        <f t="shared" si="223"/>
        <v>69342.627458551491</v>
      </c>
      <c r="BH196" s="13"/>
      <c r="BI196" s="13" t="s">
        <v>215</v>
      </c>
      <c r="BJ196" s="14" t="s">
        <v>215</v>
      </c>
      <c r="BK196" s="15" t="b">
        <f t="shared" si="227"/>
        <v>1</v>
      </c>
      <c r="BL196" s="15" t="str">
        <f t="shared" si="242"/>
        <v>ok</v>
      </c>
      <c r="BM196" s="21"/>
      <c r="BN196" s="13"/>
      <c r="BO196" s="14" t="s">
        <v>402</v>
      </c>
      <c r="BP196" s="15" t="b">
        <f t="shared" si="243"/>
        <v>0</v>
      </c>
      <c r="BQ196" s="15" t="str">
        <f t="shared" si="244"/>
        <v/>
      </c>
      <c r="BR196" s="13"/>
      <c r="BS196" s="13" t="s">
        <v>83</v>
      </c>
      <c r="BT196" s="14" t="s">
        <v>83</v>
      </c>
      <c r="BU196" s="15" t="b">
        <f t="shared" si="245"/>
        <v>1</v>
      </c>
      <c r="BV196" s="15" t="str">
        <f t="shared" si="246"/>
        <v>ok</v>
      </c>
      <c r="BW196" s="13"/>
      <c r="BX196" s="13" t="s">
        <v>67</v>
      </c>
      <c r="BY196" s="14" t="s">
        <v>67</v>
      </c>
      <c r="BZ196" s="15" t="b">
        <f t="shared" si="247"/>
        <v>1</v>
      </c>
      <c r="CA196" s="15" t="str">
        <f t="shared" si="210"/>
        <v>ok</v>
      </c>
      <c r="CB196" s="13"/>
      <c r="CC196" s="13"/>
      <c r="CD196" s="14" t="s">
        <v>67</v>
      </c>
      <c r="CE196" s="15" t="b">
        <f t="shared" si="248"/>
        <v>0</v>
      </c>
      <c r="CF196" s="15" t="str">
        <f t="shared" si="212"/>
        <v/>
      </c>
      <c r="CG196" s="13"/>
      <c r="CH196" s="13"/>
      <c r="CI196" s="14"/>
      <c r="CJ196" s="18">
        <f t="shared" si="228"/>
        <v>0</v>
      </c>
      <c r="CK196" s="15" t="b">
        <f t="shared" si="249"/>
        <v>1</v>
      </c>
      <c r="CL196" s="15" t="b">
        <f t="shared" si="250"/>
        <v>1</v>
      </c>
      <c r="CM196" s="15" t="str">
        <f t="shared" si="251"/>
        <v>ok</v>
      </c>
      <c r="CN196" s="13"/>
      <c r="CO196" s="13"/>
      <c r="CP196" s="14" t="s">
        <v>78</v>
      </c>
      <c r="CQ196" s="15" t="b">
        <f t="shared" si="252"/>
        <v>0</v>
      </c>
      <c r="CR196" s="15" t="str">
        <f t="shared" si="253"/>
        <v/>
      </c>
      <c r="CS196" s="13"/>
      <c r="CT196" s="13" t="b">
        <f t="shared" si="219"/>
        <v>0</v>
      </c>
      <c r="CU196" s="13"/>
      <c r="CV196" s="12" t="b">
        <f t="shared" si="254"/>
        <v>0</v>
      </c>
      <c r="CW196" s="12"/>
      <c r="CX196" s="12"/>
      <c r="CY196" s="24"/>
      <c r="CZ196" s="419">
        <v>0</v>
      </c>
      <c r="DA196" s="24">
        <f t="shared" si="175"/>
        <v>64.599090000000004</v>
      </c>
    </row>
    <row r="197" spans="1:105" ht="15" x14ac:dyDescent="0.25">
      <c r="A197" s="86" t="s">
        <v>2</v>
      </c>
      <c r="B197" s="10" t="s">
        <v>2392</v>
      </c>
      <c r="C197" s="10" t="s">
        <v>2393</v>
      </c>
      <c r="D197" s="48" t="s">
        <v>2394</v>
      </c>
      <c r="E197" s="10" t="s">
        <v>2395</v>
      </c>
      <c r="F197" s="67" t="s">
        <v>2396</v>
      </c>
      <c r="G197" s="65" t="s">
        <v>2397</v>
      </c>
      <c r="H197" s="10" t="s">
        <v>2398</v>
      </c>
      <c r="I197" s="208" t="s">
        <v>2399</v>
      </c>
      <c r="J197" s="30"/>
      <c r="K197" s="30"/>
      <c r="L197" s="10"/>
      <c r="M197" s="10" t="s">
        <v>2400</v>
      </c>
      <c r="N197" s="48"/>
      <c r="O197" s="13" t="s">
        <v>105</v>
      </c>
      <c r="P197" s="14"/>
      <c r="Q197" s="15" t="b">
        <f t="shared" si="229"/>
        <v>0</v>
      </c>
      <c r="R197" s="15" t="str">
        <f t="shared" si="230"/>
        <v/>
      </c>
      <c r="S197" s="13"/>
      <c r="T197" s="13"/>
      <c r="U197" s="17"/>
      <c r="V197" s="18">
        <f t="shared" si="231"/>
        <v>0</v>
      </c>
      <c r="W197" s="19" t="b">
        <f t="shared" si="232"/>
        <v>1</v>
      </c>
      <c r="X197" s="15" t="str">
        <f t="shared" si="233"/>
        <v>ok</v>
      </c>
      <c r="Y197" s="13"/>
      <c r="Z197" s="13"/>
      <c r="AA197" s="17"/>
      <c r="AB197" s="18">
        <f t="shared" si="234"/>
        <v>0</v>
      </c>
      <c r="AC197" s="19" t="b">
        <f t="shared" si="235"/>
        <v>1</v>
      </c>
      <c r="AD197" s="19" t="str">
        <f t="shared" si="236"/>
        <v>ok</v>
      </c>
      <c r="AE197" s="13"/>
      <c r="AF197" s="13">
        <v>1297122</v>
      </c>
      <c r="AG197" s="17"/>
      <c r="AH197" s="18">
        <f t="shared" si="237"/>
        <v>1</v>
      </c>
      <c r="AI197" s="15" t="b">
        <f t="shared" si="238"/>
        <v>0</v>
      </c>
      <c r="AJ197" s="15" t="str">
        <f t="shared" si="224"/>
        <v/>
      </c>
      <c r="AK197" s="13"/>
      <c r="AL197" s="13">
        <v>2594245</v>
      </c>
      <c r="AM197" s="17"/>
      <c r="AN197" s="18">
        <f t="shared" si="239"/>
        <v>1</v>
      </c>
      <c r="AO197" s="15" t="b">
        <f t="shared" si="240"/>
        <v>0</v>
      </c>
      <c r="AP197" s="15" t="b">
        <f t="shared" si="241"/>
        <v>1</v>
      </c>
      <c r="AQ197" s="15" t="str">
        <f t="shared" si="226"/>
        <v/>
      </c>
      <c r="AR197" s="13"/>
      <c r="AS197" s="20">
        <v>3963124</v>
      </c>
      <c r="AT197" s="20" t="s">
        <v>3565</v>
      </c>
      <c r="AU197" s="20" t="s">
        <v>3814</v>
      </c>
      <c r="AV197" s="241">
        <v>9.0950500000000005</v>
      </c>
      <c r="AW197" s="20">
        <v>6595247</v>
      </c>
      <c r="AX197" s="20" t="s">
        <v>3565</v>
      </c>
      <c r="AY197" s="243">
        <v>233028</v>
      </c>
      <c r="AZ197" s="243">
        <v>331711</v>
      </c>
      <c r="BA197" s="18">
        <v>8202355</v>
      </c>
      <c r="BB197" s="18">
        <v>3142201</v>
      </c>
      <c r="BC197" s="273">
        <v>5680</v>
      </c>
      <c r="BD197" s="273">
        <v>354443.81160881632</v>
      </c>
      <c r="BE197" s="273">
        <f t="shared" si="255"/>
        <v>708887.62321763264</v>
      </c>
      <c r="BF197" s="273">
        <f t="shared" ref="BF197:BF228" si="256">ROUND((AW197+BD197),0)</f>
        <v>6949691</v>
      </c>
      <c r="BG197" s="273">
        <f t="shared" ref="BG197:BG228" si="257">AW197+BE197</f>
        <v>7304134.623217633</v>
      </c>
      <c r="BH197" s="13"/>
      <c r="BI197" s="13" t="s">
        <v>215</v>
      </c>
      <c r="BJ197" s="14"/>
      <c r="BK197" s="15" t="b">
        <f t="shared" si="227"/>
        <v>0</v>
      </c>
      <c r="BL197" s="15" t="str">
        <f t="shared" si="242"/>
        <v/>
      </c>
      <c r="BM197" s="27"/>
      <c r="BN197" s="13" t="s">
        <v>403</v>
      </c>
      <c r="BO197" s="14"/>
      <c r="BP197" s="15" t="b">
        <f t="shared" si="243"/>
        <v>0</v>
      </c>
      <c r="BQ197" s="15" t="str">
        <f t="shared" si="244"/>
        <v/>
      </c>
      <c r="BR197" s="20"/>
      <c r="BS197" s="13" t="s">
        <v>83</v>
      </c>
      <c r="BT197" s="14"/>
      <c r="BU197" s="15" t="b">
        <f t="shared" si="245"/>
        <v>0</v>
      </c>
      <c r="BV197" s="15" t="str">
        <f t="shared" si="246"/>
        <v/>
      </c>
      <c r="BW197" s="13"/>
      <c r="BX197" s="13" t="s">
        <v>67</v>
      </c>
      <c r="BY197" s="14"/>
      <c r="BZ197" s="15" t="b">
        <f t="shared" si="247"/>
        <v>0</v>
      </c>
      <c r="CA197" s="15"/>
      <c r="CB197" s="13"/>
      <c r="CC197" s="13" t="s">
        <v>67</v>
      </c>
      <c r="CD197" s="14"/>
      <c r="CE197" s="15" t="b">
        <f t="shared" si="248"/>
        <v>0</v>
      </c>
      <c r="CF197" s="15"/>
      <c r="CG197" s="13"/>
      <c r="CH197" s="13"/>
      <c r="CI197" s="14"/>
      <c r="CJ197" s="18">
        <f t="shared" si="228"/>
        <v>0</v>
      </c>
      <c r="CK197" s="15" t="b">
        <f t="shared" si="249"/>
        <v>1</v>
      </c>
      <c r="CL197" s="15" t="b">
        <f t="shared" si="250"/>
        <v>1</v>
      </c>
      <c r="CM197" s="15" t="str">
        <f t="shared" si="251"/>
        <v>ok</v>
      </c>
      <c r="CN197" s="13"/>
      <c r="CO197" s="13" t="s">
        <v>78</v>
      </c>
      <c r="CP197" s="14"/>
      <c r="CQ197" s="15" t="b">
        <f t="shared" si="252"/>
        <v>0</v>
      </c>
      <c r="CR197" s="15" t="str">
        <f t="shared" si="253"/>
        <v/>
      </c>
      <c r="CS197" s="13"/>
      <c r="CT197" s="13"/>
      <c r="CU197" s="13"/>
      <c r="CV197" s="12" t="b">
        <f t="shared" si="254"/>
        <v>0</v>
      </c>
      <c r="CW197" s="12"/>
      <c r="CX197" s="12"/>
      <c r="CY197" s="24"/>
      <c r="CZ197" s="419">
        <v>0</v>
      </c>
      <c r="DA197" s="24">
        <f t="shared" si="175"/>
        <v>10111.800405000002</v>
      </c>
    </row>
    <row r="198" spans="1:105" ht="25.5" x14ac:dyDescent="0.25">
      <c r="A198" s="29"/>
      <c r="B198" s="10" t="s">
        <v>2401</v>
      </c>
      <c r="C198" s="48" t="s">
        <v>2402</v>
      </c>
      <c r="D198" s="48" t="s">
        <v>2403</v>
      </c>
      <c r="E198" s="48" t="s">
        <v>2404</v>
      </c>
      <c r="F198" s="75" t="s">
        <v>2405</v>
      </c>
      <c r="G198" s="48" t="s">
        <v>2406</v>
      </c>
      <c r="H198" s="48" t="s">
        <v>2407</v>
      </c>
      <c r="I198" s="48">
        <v>36720</v>
      </c>
      <c r="J198" s="48"/>
      <c r="K198" s="48"/>
      <c r="L198" s="102"/>
      <c r="M198" s="48" t="s">
        <v>2408</v>
      </c>
      <c r="N198" s="48"/>
      <c r="O198" s="78" t="s">
        <v>105</v>
      </c>
      <c r="P198" s="77" t="s">
        <v>105</v>
      </c>
      <c r="Q198" s="16" t="b">
        <f t="shared" si="229"/>
        <v>1</v>
      </c>
      <c r="R198" s="16" t="str">
        <f t="shared" si="230"/>
        <v>ok</v>
      </c>
      <c r="S198" s="78"/>
      <c r="T198" s="13"/>
      <c r="U198" s="80"/>
      <c r="V198" s="18">
        <f t="shared" si="231"/>
        <v>0</v>
      </c>
      <c r="W198" s="18" t="b">
        <f t="shared" si="232"/>
        <v>1</v>
      </c>
      <c r="X198" s="16" t="str">
        <f t="shared" si="233"/>
        <v>ok</v>
      </c>
      <c r="Y198" s="78"/>
      <c r="Z198" s="88"/>
      <c r="AA198" s="80"/>
      <c r="AB198" s="18">
        <f t="shared" si="234"/>
        <v>0</v>
      </c>
      <c r="AC198" s="18" t="b">
        <f t="shared" si="235"/>
        <v>1</v>
      </c>
      <c r="AD198" s="18" t="str">
        <f t="shared" si="236"/>
        <v>ok</v>
      </c>
      <c r="AE198" s="78"/>
      <c r="AF198" s="88">
        <v>17755.330000000002</v>
      </c>
      <c r="AG198" s="80">
        <v>55145</v>
      </c>
      <c r="AH198" s="18">
        <f t="shared" si="237"/>
        <v>-0.67802466225405744</v>
      </c>
      <c r="AI198" s="16" t="b">
        <f t="shared" si="238"/>
        <v>0</v>
      </c>
      <c r="AJ198" s="16" t="s">
        <v>3</v>
      </c>
      <c r="AK198" s="29"/>
      <c r="AL198" s="88">
        <v>60566.8</v>
      </c>
      <c r="AM198" s="119">
        <v>81013</v>
      </c>
      <c r="AN198" s="18">
        <f t="shared" si="239"/>
        <v>-0.25238171651463343</v>
      </c>
      <c r="AO198" s="16" t="b">
        <f t="shared" si="240"/>
        <v>0</v>
      </c>
      <c r="AP198" s="16" t="b">
        <f t="shared" si="241"/>
        <v>1</v>
      </c>
      <c r="AQ198" s="16" t="s">
        <v>3</v>
      </c>
      <c r="AR198" s="29"/>
      <c r="AS198" s="20">
        <v>69129</v>
      </c>
      <c r="AT198" s="20">
        <v>48507</v>
      </c>
      <c r="AU198" s="20" t="s">
        <v>3815</v>
      </c>
      <c r="AV198" s="241">
        <v>3.9139599999999999</v>
      </c>
      <c r="AW198" s="20">
        <v>13042</v>
      </c>
      <c r="AX198" s="20">
        <v>80650</v>
      </c>
      <c r="AZ198" s="243" t="s">
        <v>3565</v>
      </c>
      <c r="BA198" s="18">
        <v>49759</v>
      </c>
      <c r="BB198" s="18">
        <v>83296</v>
      </c>
      <c r="BC198" s="273">
        <v>55</v>
      </c>
      <c r="BD198" s="273"/>
      <c r="BE198" s="273">
        <f t="shared" si="255"/>
        <v>0</v>
      </c>
      <c r="BF198" s="273">
        <f t="shared" si="256"/>
        <v>13042</v>
      </c>
      <c r="BG198" s="273">
        <f t="shared" si="257"/>
        <v>13042</v>
      </c>
      <c r="BH198" s="78"/>
      <c r="BI198" s="81" t="s">
        <v>215</v>
      </c>
      <c r="BJ198" s="77" t="s">
        <v>215</v>
      </c>
      <c r="BK198" s="16" t="b">
        <f t="shared" si="227"/>
        <v>1</v>
      </c>
      <c r="BL198" s="16" t="str">
        <f t="shared" si="242"/>
        <v>ok</v>
      </c>
      <c r="BM198" s="82"/>
      <c r="BN198" s="78" t="s">
        <v>404</v>
      </c>
      <c r="BO198" s="16" t="s">
        <v>404</v>
      </c>
      <c r="BP198" s="16" t="b">
        <f t="shared" si="243"/>
        <v>1</v>
      </c>
      <c r="BQ198" s="16" t="str">
        <f t="shared" si="244"/>
        <v>ok</v>
      </c>
      <c r="BR198" s="78"/>
      <c r="BS198" s="81" t="s">
        <v>83</v>
      </c>
      <c r="BT198" s="77" t="s">
        <v>83</v>
      </c>
      <c r="BU198" s="16" t="b">
        <f t="shared" si="245"/>
        <v>1</v>
      </c>
      <c r="BV198" s="16" t="str">
        <f t="shared" si="246"/>
        <v>ok</v>
      </c>
      <c r="BW198" s="78"/>
      <c r="BX198" s="78" t="s">
        <v>67</v>
      </c>
      <c r="BY198" s="77" t="s">
        <v>67</v>
      </c>
      <c r="BZ198" s="16" t="b">
        <f t="shared" si="247"/>
        <v>1</v>
      </c>
      <c r="CA198" s="16" t="str">
        <f>IF(BZ198,"ok","")</f>
        <v>ok</v>
      </c>
      <c r="CB198" s="78"/>
      <c r="CC198" s="78" t="s">
        <v>67</v>
      </c>
      <c r="CD198" s="77" t="s">
        <v>67</v>
      </c>
      <c r="CE198" s="16" t="b">
        <f t="shared" si="248"/>
        <v>1</v>
      </c>
      <c r="CF198" s="16" t="str">
        <f>IF(CE198,"ok","")</f>
        <v>ok</v>
      </c>
      <c r="CG198" s="78"/>
      <c r="CH198" s="78"/>
      <c r="CI198" s="77"/>
      <c r="CJ198" s="18">
        <f t="shared" si="228"/>
        <v>0</v>
      </c>
      <c r="CK198" s="16" t="b">
        <f t="shared" si="249"/>
        <v>1</v>
      </c>
      <c r="CL198" s="16" t="b">
        <f t="shared" si="250"/>
        <v>1</v>
      </c>
      <c r="CM198" s="16" t="str">
        <f t="shared" si="251"/>
        <v>ok</v>
      </c>
      <c r="CN198" s="78"/>
      <c r="CO198" s="78" t="s">
        <v>78</v>
      </c>
      <c r="CP198" s="83" t="s">
        <v>78</v>
      </c>
      <c r="CQ198" s="16" t="b">
        <f t="shared" si="252"/>
        <v>1</v>
      </c>
      <c r="CR198" s="16" t="str">
        <f t="shared" si="253"/>
        <v>ok</v>
      </c>
      <c r="CS198" s="78"/>
      <c r="CT198" s="78" t="b">
        <f>AND(OR($BK198=TRUE,$BM198&lt;&gt;""),OR($BP198=TRUE,$BR198&lt;&gt;""),OR($BU198=TRUE,$BW198&lt;&gt;""),OR($Q198=TRUE,$S198&lt;&gt;""),OR($W198=TRUE,$Y198&lt;&gt;""),OR($BZ198=TRUE,$CB198&lt;&gt;""),OR($CE198=TRUE,$CG198&lt;&gt;""),OR($CK198=TRUE,$CN198&lt;&gt;""),$CL198=TRUE,OR($CQ198=TRUE,CS198&lt;&gt;""),OR(AC198=TRUE,AE198&lt;&gt;""),OR(AI198=TRUE,AK198&lt;&gt;""),OR(AO198=TRUE,AR198&lt;&gt;""),AP198=TRUE)</f>
        <v>0</v>
      </c>
      <c r="CU198" s="78"/>
      <c r="CV198" s="38" t="b">
        <f t="shared" si="254"/>
        <v>1</v>
      </c>
      <c r="CW198" s="38"/>
      <c r="CX198" s="38"/>
      <c r="CY198" s="29"/>
      <c r="CZ198" s="420"/>
      <c r="DA198" s="24">
        <f t="shared" ref="DA198:DA261" si="258">BF198*1.455/1000</f>
        <v>18.976110000000002</v>
      </c>
    </row>
    <row r="199" spans="1:105" ht="25.5" x14ac:dyDescent="0.25">
      <c r="A199" s="29"/>
      <c r="B199" s="10" t="s">
        <v>2409</v>
      </c>
      <c r="C199" s="48" t="s">
        <v>2410</v>
      </c>
      <c r="D199" s="48" t="s">
        <v>2411</v>
      </c>
      <c r="E199" s="48" t="s">
        <v>2412</v>
      </c>
      <c r="F199" s="75" t="s">
        <v>2413</v>
      </c>
      <c r="G199" s="48" t="s">
        <v>2414</v>
      </c>
      <c r="H199" s="48" t="s">
        <v>2415</v>
      </c>
      <c r="I199" s="48">
        <v>16307</v>
      </c>
      <c r="J199" s="48"/>
      <c r="K199" s="48"/>
      <c r="L199" s="48"/>
      <c r="M199" s="48" t="s">
        <v>2416</v>
      </c>
      <c r="N199" s="48"/>
      <c r="O199" s="78" t="s">
        <v>105</v>
      </c>
      <c r="P199" s="77" t="s">
        <v>105</v>
      </c>
      <c r="Q199" s="16" t="b">
        <f t="shared" si="229"/>
        <v>1</v>
      </c>
      <c r="R199" s="16" t="str">
        <f t="shared" si="230"/>
        <v>ok</v>
      </c>
      <c r="S199" s="78"/>
      <c r="T199" s="13"/>
      <c r="U199" s="80">
        <v>0</v>
      </c>
      <c r="V199" s="18">
        <f t="shared" si="231"/>
        <v>0</v>
      </c>
      <c r="W199" s="18" t="b">
        <f t="shared" si="232"/>
        <v>1</v>
      </c>
      <c r="X199" s="16" t="str">
        <f t="shared" si="233"/>
        <v>ok</v>
      </c>
      <c r="Y199" s="78"/>
      <c r="Z199" s="78"/>
      <c r="AA199" s="80"/>
      <c r="AB199" s="18">
        <f t="shared" si="234"/>
        <v>0</v>
      </c>
      <c r="AC199" s="18" t="b">
        <f t="shared" si="235"/>
        <v>1</v>
      </c>
      <c r="AD199" s="18" t="str">
        <f t="shared" si="236"/>
        <v>ok</v>
      </c>
      <c r="AE199" s="78"/>
      <c r="AF199" s="13">
        <v>7180</v>
      </c>
      <c r="AG199" s="80">
        <v>6972</v>
      </c>
      <c r="AH199" s="18">
        <f t="shared" si="237"/>
        <v>2.9833620195065979E-2</v>
      </c>
      <c r="AI199" s="16" t="b">
        <f t="shared" si="238"/>
        <v>1</v>
      </c>
      <c r="AJ199" s="16" t="str">
        <f t="shared" ref="AJ199:AJ207" si="259">IF(AI199,"ok","")</f>
        <v>ok</v>
      </c>
      <c r="AK199" s="29"/>
      <c r="AL199" s="13">
        <v>27722</v>
      </c>
      <c r="AM199" s="80">
        <v>37163</v>
      </c>
      <c r="AN199" s="18">
        <f t="shared" si="239"/>
        <v>-0.25404299975782363</v>
      </c>
      <c r="AO199" s="16" t="b">
        <f t="shared" si="240"/>
        <v>0</v>
      </c>
      <c r="AP199" s="16" t="b">
        <f t="shared" si="241"/>
        <v>1</v>
      </c>
      <c r="AQ199" s="16" t="str">
        <f t="shared" ref="AQ199:AQ207" si="260">IF(AND(AO199,AP199),"ok","")</f>
        <v/>
      </c>
      <c r="AR199" s="81"/>
      <c r="AS199" s="20">
        <v>7231</v>
      </c>
      <c r="AT199" s="20" t="s">
        <v>3816</v>
      </c>
      <c r="AU199" s="20" t="s">
        <v>3817</v>
      </c>
      <c r="AV199" s="241">
        <v>4.3616299999999999</v>
      </c>
      <c r="AW199" s="20">
        <v>9195</v>
      </c>
      <c r="AX199" s="20">
        <v>3607</v>
      </c>
      <c r="AY199" s="243">
        <v>46986</v>
      </c>
      <c r="AZ199" s="243">
        <v>64088</v>
      </c>
      <c r="BA199" s="18">
        <v>35177</v>
      </c>
      <c r="BB199" s="18">
        <v>30751</v>
      </c>
      <c r="BC199" s="273">
        <v>12</v>
      </c>
      <c r="BD199" s="273">
        <v>12924.692699839095</v>
      </c>
      <c r="BE199" s="273">
        <f t="shared" si="255"/>
        <v>25849.385399678191</v>
      </c>
      <c r="BF199" s="273">
        <f t="shared" si="256"/>
        <v>22120</v>
      </c>
      <c r="BG199" s="273">
        <f t="shared" si="257"/>
        <v>35044.385399678191</v>
      </c>
      <c r="BH199" s="78"/>
      <c r="BI199" s="81" t="s">
        <v>215</v>
      </c>
      <c r="BJ199" s="77" t="s">
        <v>215</v>
      </c>
      <c r="BK199" s="16" t="b">
        <f t="shared" si="227"/>
        <v>1</v>
      </c>
      <c r="BL199" s="16" t="str">
        <f t="shared" si="242"/>
        <v>ok</v>
      </c>
      <c r="BM199" s="82"/>
      <c r="BN199" s="78" t="s">
        <v>380</v>
      </c>
      <c r="BO199" s="77" t="s">
        <v>380</v>
      </c>
      <c r="BP199" s="16" t="b">
        <f t="shared" si="243"/>
        <v>1</v>
      </c>
      <c r="BQ199" s="16" t="str">
        <f t="shared" si="244"/>
        <v>ok</v>
      </c>
      <c r="BR199" s="78"/>
      <c r="BS199" s="81" t="s">
        <v>83</v>
      </c>
      <c r="BT199" s="77" t="s">
        <v>83</v>
      </c>
      <c r="BU199" s="16" t="b">
        <f t="shared" si="245"/>
        <v>1</v>
      </c>
      <c r="BV199" s="16" t="str">
        <f t="shared" si="246"/>
        <v>ok</v>
      </c>
      <c r="BW199" s="78"/>
      <c r="BX199" s="78" t="s">
        <v>67</v>
      </c>
      <c r="BY199" s="77"/>
      <c r="BZ199" s="16" t="b">
        <f t="shared" si="247"/>
        <v>0</v>
      </c>
      <c r="CA199" s="16" t="str">
        <f>IF(BZ199,"ok","")</f>
        <v/>
      </c>
      <c r="CB199" s="81" t="s">
        <v>405</v>
      </c>
      <c r="CC199" s="78" t="s">
        <v>67</v>
      </c>
      <c r="CD199" s="77" t="s">
        <v>67</v>
      </c>
      <c r="CE199" s="16" t="b">
        <f t="shared" si="248"/>
        <v>1</v>
      </c>
      <c r="CF199" s="16" t="str">
        <f>IF(CE199,"ok","")</f>
        <v>ok</v>
      </c>
      <c r="CG199" s="78"/>
      <c r="CH199" s="78"/>
      <c r="CI199" s="77">
        <v>0</v>
      </c>
      <c r="CJ199" s="18">
        <f t="shared" si="228"/>
        <v>0</v>
      </c>
      <c r="CK199" s="16" t="b">
        <f t="shared" si="249"/>
        <v>1</v>
      </c>
      <c r="CL199" s="16" t="b">
        <f t="shared" si="250"/>
        <v>1</v>
      </c>
      <c r="CM199" s="16" t="str">
        <f t="shared" si="251"/>
        <v>ok</v>
      </c>
      <c r="CN199" s="78"/>
      <c r="CO199" s="81" t="s">
        <v>78</v>
      </c>
      <c r="CP199" s="77" t="s">
        <v>78</v>
      </c>
      <c r="CQ199" s="16" t="b">
        <f t="shared" si="252"/>
        <v>1</v>
      </c>
      <c r="CR199" s="16" t="str">
        <f t="shared" si="253"/>
        <v>ok</v>
      </c>
      <c r="CS199" s="78"/>
      <c r="CT199" s="48" t="b">
        <f>AND(OR($BK199=TRUE,$BM199&lt;&gt;""),OR($BP199=TRUE,$BR199&lt;&gt;""),OR($BU199=TRUE,$BW199&lt;&gt;""),OR($Q199=TRUE,$S199&lt;&gt;""),OR($W199=TRUE,$Y199&lt;&gt;""),OR($BZ199=TRUE,$CB199&lt;&gt;""),OR($CE199=TRUE,$CG199&lt;&gt;""),OR($CK199=TRUE,$CN199&lt;&gt;""),$CL199=TRUE,OR($CQ199=TRUE,CS199&lt;&gt;""),OR(AC199=TRUE,AE199&lt;&gt;""),OR(AI199=TRUE,AK199&lt;&gt;""),OR(AO199=TRUE,AR199&lt;&gt;""),AP199=TRUE)</f>
        <v>0</v>
      </c>
      <c r="CU199" s="78"/>
      <c r="CV199" s="38" t="b">
        <f t="shared" si="254"/>
        <v>0</v>
      </c>
      <c r="CW199" s="38"/>
      <c r="CX199" s="38"/>
      <c r="CY199" s="29"/>
      <c r="CZ199" s="419">
        <f>COUNTIF(CU:CU,"X")/(COUNTA(E:E)-1)</f>
        <v>5.6105610561056105E-2</v>
      </c>
      <c r="DA199" s="24">
        <f t="shared" si="258"/>
        <v>32.184600000000003</v>
      </c>
    </row>
    <row r="200" spans="1:105" ht="25.5" x14ac:dyDescent="0.25">
      <c r="A200" s="86" t="s">
        <v>2</v>
      </c>
      <c r="B200" s="10" t="s">
        <v>2417</v>
      </c>
      <c r="C200" s="10" t="s">
        <v>2418</v>
      </c>
      <c r="D200" s="48" t="s">
        <v>2419</v>
      </c>
      <c r="E200" s="10" t="s">
        <v>2420</v>
      </c>
      <c r="F200" s="67" t="s">
        <v>2421</v>
      </c>
      <c r="G200" s="65" t="s">
        <v>2422</v>
      </c>
      <c r="H200" s="10" t="s">
        <v>2423</v>
      </c>
      <c r="I200" s="208" t="s">
        <v>2424</v>
      </c>
      <c r="J200" s="30"/>
      <c r="K200" s="30"/>
      <c r="L200" s="10"/>
      <c r="M200" s="10" t="s">
        <v>2425</v>
      </c>
      <c r="N200" s="48"/>
      <c r="O200" s="13" t="s">
        <v>105</v>
      </c>
      <c r="P200" s="14"/>
      <c r="Q200" s="15" t="b">
        <f t="shared" si="229"/>
        <v>0</v>
      </c>
      <c r="R200" s="15" t="str">
        <f t="shared" si="230"/>
        <v/>
      </c>
      <c r="S200" s="13"/>
      <c r="T200" s="13"/>
      <c r="U200" s="17"/>
      <c r="V200" s="18">
        <f t="shared" si="231"/>
        <v>0</v>
      </c>
      <c r="W200" s="19" t="b">
        <f t="shared" si="232"/>
        <v>1</v>
      </c>
      <c r="X200" s="15" t="str">
        <f t="shared" si="233"/>
        <v>ok</v>
      </c>
      <c r="Y200" s="13"/>
      <c r="Z200" s="13"/>
      <c r="AA200" s="17"/>
      <c r="AB200" s="18">
        <f t="shared" si="234"/>
        <v>0</v>
      </c>
      <c r="AC200" s="19" t="b">
        <f t="shared" si="235"/>
        <v>1</v>
      </c>
      <c r="AD200" s="19" t="str">
        <f t="shared" si="236"/>
        <v>ok</v>
      </c>
      <c r="AE200" s="13"/>
      <c r="AF200" s="13">
        <v>1428805</v>
      </c>
      <c r="AG200" s="17"/>
      <c r="AH200" s="18">
        <f t="shared" si="237"/>
        <v>1</v>
      </c>
      <c r="AI200" s="15" t="b">
        <f t="shared" si="238"/>
        <v>0</v>
      </c>
      <c r="AJ200" s="15" t="str">
        <f t="shared" si="259"/>
        <v/>
      </c>
      <c r="AK200" s="13"/>
      <c r="AL200" s="13">
        <v>3167595</v>
      </c>
      <c r="AM200" s="17"/>
      <c r="AN200" s="18">
        <f t="shared" si="239"/>
        <v>1</v>
      </c>
      <c r="AO200" s="15" t="b">
        <f t="shared" si="240"/>
        <v>0</v>
      </c>
      <c r="AP200" s="15" t="b">
        <f t="shared" si="241"/>
        <v>1</v>
      </c>
      <c r="AQ200" s="15" t="str">
        <f t="shared" si="260"/>
        <v/>
      </c>
      <c r="AR200" s="13"/>
      <c r="AS200" s="20">
        <v>8335284</v>
      </c>
      <c r="AT200" s="20" t="s">
        <v>3565</v>
      </c>
      <c r="AU200" s="20" t="s">
        <v>3818</v>
      </c>
      <c r="AV200" s="241">
        <v>7.4032</v>
      </c>
      <c r="AW200" s="20">
        <v>2066034</v>
      </c>
      <c r="AX200" s="20" t="s">
        <v>3565</v>
      </c>
      <c r="AY200" s="243">
        <v>28167</v>
      </c>
      <c r="AZ200" s="243">
        <v>834532</v>
      </c>
      <c r="BA200" s="18">
        <v>2376993</v>
      </c>
      <c r="BB200" s="18">
        <v>9251702</v>
      </c>
      <c r="BC200" s="273">
        <v>1768</v>
      </c>
      <c r="BD200" s="273">
        <v>390426.72180853831</v>
      </c>
      <c r="BE200" s="273">
        <f t="shared" si="255"/>
        <v>780853.44361707661</v>
      </c>
      <c r="BF200" s="273">
        <f t="shared" si="256"/>
        <v>2456461</v>
      </c>
      <c r="BG200" s="273">
        <f t="shared" si="257"/>
        <v>2846887.4436170766</v>
      </c>
      <c r="BH200" s="13"/>
      <c r="BI200" s="13" t="s">
        <v>215</v>
      </c>
      <c r="BJ200" s="14"/>
      <c r="BK200" s="15" t="b">
        <f t="shared" si="227"/>
        <v>0</v>
      </c>
      <c r="BL200" s="15" t="str">
        <f t="shared" si="242"/>
        <v/>
      </c>
      <c r="BM200" s="27"/>
      <c r="BN200" s="20" t="s">
        <v>406</v>
      </c>
      <c r="BO200" s="14"/>
      <c r="BP200" s="15" t="b">
        <f t="shared" si="243"/>
        <v>0</v>
      </c>
      <c r="BQ200" s="15" t="str">
        <f t="shared" si="244"/>
        <v/>
      </c>
      <c r="BR200" s="20"/>
      <c r="BS200" s="13" t="s">
        <v>83</v>
      </c>
      <c r="BT200" s="14"/>
      <c r="BU200" s="15" t="b">
        <f t="shared" si="245"/>
        <v>0</v>
      </c>
      <c r="BV200" s="15" t="str">
        <f t="shared" si="246"/>
        <v/>
      </c>
      <c r="BW200" s="13"/>
      <c r="BX200" s="13" t="s">
        <v>67</v>
      </c>
      <c r="BY200" s="14"/>
      <c r="BZ200" s="15" t="b">
        <f t="shared" si="247"/>
        <v>0</v>
      </c>
      <c r="CA200" s="15"/>
      <c r="CB200" s="13"/>
      <c r="CC200" s="13" t="s">
        <v>67</v>
      </c>
      <c r="CD200" s="14"/>
      <c r="CE200" s="15" t="b">
        <f t="shared" si="248"/>
        <v>0</v>
      </c>
      <c r="CF200" s="15"/>
      <c r="CG200" s="13"/>
      <c r="CH200" s="13"/>
      <c r="CI200" s="14"/>
      <c r="CJ200" s="18">
        <f t="shared" si="228"/>
        <v>0</v>
      </c>
      <c r="CK200" s="15" t="b">
        <f t="shared" si="249"/>
        <v>1</v>
      </c>
      <c r="CL200" s="15" t="b">
        <f t="shared" si="250"/>
        <v>1</v>
      </c>
      <c r="CM200" s="15" t="str">
        <f t="shared" si="251"/>
        <v>ok</v>
      </c>
      <c r="CN200" s="13"/>
      <c r="CO200" s="13" t="s">
        <v>78</v>
      </c>
      <c r="CP200" s="14"/>
      <c r="CQ200" s="15" t="b">
        <f t="shared" si="252"/>
        <v>0</v>
      </c>
      <c r="CR200" s="15" t="str">
        <f t="shared" si="253"/>
        <v/>
      </c>
      <c r="CS200" s="13"/>
      <c r="CT200" s="13"/>
      <c r="CU200" s="13"/>
      <c r="CV200" s="12" t="b">
        <f t="shared" si="254"/>
        <v>0</v>
      </c>
      <c r="CW200" s="12"/>
      <c r="CX200" s="12"/>
      <c r="CY200" s="24"/>
      <c r="CZ200" s="419">
        <v>0</v>
      </c>
      <c r="DA200" s="24">
        <f t="shared" si="258"/>
        <v>3574.1507550000006</v>
      </c>
    </row>
    <row r="201" spans="1:105" ht="25.5" x14ac:dyDescent="0.25">
      <c r="A201" s="86" t="s">
        <v>2</v>
      </c>
      <c r="B201" s="10" t="s">
        <v>2426</v>
      </c>
      <c r="C201" s="10" t="s">
        <v>2427</v>
      </c>
      <c r="D201" s="48" t="s">
        <v>2428</v>
      </c>
      <c r="E201" s="10" t="s">
        <v>2429</v>
      </c>
      <c r="F201" s="67" t="s">
        <v>2430</v>
      </c>
      <c r="G201" s="65" t="s">
        <v>2431</v>
      </c>
      <c r="H201" s="10" t="s">
        <v>2432</v>
      </c>
      <c r="I201" s="208" t="s">
        <v>2433</v>
      </c>
      <c r="J201" s="30"/>
      <c r="K201" s="30"/>
      <c r="L201" s="10"/>
      <c r="M201" s="10" t="s">
        <v>2434</v>
      </c>
      <c r="N201" s="48"/>
      <c r="O201" s="13" t="s">
        <v>105</v>
      </c>
      <c r="P201" s="14"/>
      <c r="Q201" s="15" t="b">
        <f t="shared" si="229"/>
        <v>0</v>
      </c>
      <c r="R201" s="15" t="str">
        <f t="shared" si="230"/>
        <v/>
      </c>
      <c r="S201" s="13"/>
      <c r="T201" s="13"/>
      <c r="U201" s="17"/>
      <c r="V201" s="18">
        <f t="shared" si="231"/>
        <v>0</v>
      </c>
      <c r="W201" s="19" t="b">
        <f t="shared" si="232"/>
        <v>1</v>
      </c>
      <c r="X201" s="15" t="str">
        <f t="shared" si="233"/>
        <v>ok</v>
      </c>
      <c r="Y201" s="13"/>
      <c r="Z201" s="13"/>
      <c r="AA201" s="17"/>
      <c r="AB201" s="18">
        <f t="shared" si="234"/>
        <v>0</v>
      </c>
      <c r="AC201" s="19" t="b">
        <f t="shared" si="235"/>
        <v>1</v>
      </c>
      <c r="AD201" s="19" t="str">
        <f t="shared" si="236"/>
        <v>ok</v>
      </c>
      <c r="AE201" s="13"/>
      <c r="AF201" s="13">
        <v>1460244</v>
      </c>
      <c r="AG201" s="17"/>
      <c r="AH201" s="18">
        <f t="shared" si="237"/>
        <v>1</v>
      </c>
      <c r="AI201" s="15" t="b">
        <f t="shared" si="238"/>
        <v>0</v>
      </c>
      <c r="AJ201" s="15" t="str">
        <f t="shared" si="259"/>
        <v/>
      </c>
      <c r="AK201" s="13"/>
      <c r="AL201" s="13">
        <v>3362478</v>
      </c>
      <c r="AM201" s="17"/>
      <c r="AN201" s="18">
        <f t="shared" si="239"/>
        <v>1</v>
      </c>
      <c r="AO201" s="15" t="b">
        <f t="shared" si="240"/>
        <v>0</v>
      </c>
      <c r="AP201" s="15" t="b">
        <f t="shared" si="241"/>
        <v>1</v>
      </c>
      <c r="AQ201" s="15" t="str">
        <f t="shared" si="260"/>
        <v/>
      </c>
      <c r="AR201" s="13"/>
      <c r="AS201" s="20">
        <v>6256382</v>
      </c>
      <c r="AT201" s="20" t="s">
        <v>3565</v>
      </c>
      <c r="AU201" s="20" t="s">
        <v>3819</v>
      </c>
      <c r="AV201" s="241">
        <v>5.7850900000000003</v>
      </c>
      <c r="AW201" s="20">
        <v>9797915</v>
      </c>
      <c r="AX201" s="20" t="s">
        <v>3565</v>
      </c>
      <c r="AY201" s="243">
        <v>770494</v>
      </c>
      <c r="AZ201" s="243">
        <v>173971</v>
      </c>
      <c r="BA201" s="18">
        <v>8744816</v>
      </c>
      <c r="BB201" s="18">
        <v>2397717</v>
      </c>
      <c r="BC201" s="273">
        <v>7248</v>
      </c>
      <c r="BD201" s="273">
        <v>399017.55520213547</v>
      </c>
      <c r="BE201" s="273">
        <f t="shared" si="255"/>
        <v>798035.11040427093</v>
      </c>
      <c r="BF201" s="273">
        <f t="shared" si="256"/>
        <v>10196933</v>
      </c>
      <c r="BG201" s="273">
        <f t="shared" si="257"/>
        <v>10595950.110404272</v>
      </c>
      <c r="BH201" s="13"/>
      <c r="BI201" s="13" t="s">
        <v>215</v>
      </c>
      <c r="BJ201" s="14"/>
      <c r="BK201" s="15" t="b">
        <f t="shared" si="227"/>
        <v>0</v>
      </c>
      <c r="BL201" s="15" t="str">
        <f t="shared" si="242"/>
        <v/>
      </c>
      <c r="BM201" s="27"/>
      <c r="BN201" s="20" t="s">
        <v>407</v>
      </c>
      <c r="BO201" s="14"/>
      <c r="BP201" s="15" t="b">
        <f t="shared" si="243"/>
        <v>0</v>
      </c>
      <c r="BQ201" s="15" t="str">
        <f t="shared" si="244"/>
        <v/>
      </c>
      <c r="BR201" s="20"/>
      <c r="BS201" s="13" t="s">
        <v>83</v>
      </c>
      <c r="BT201" s="14"/>
      <c r="BU201" s="15" t="b">
        <f t="shared" si="245"/>
        <v>0</v>
      </c>
      <c r="BV201" s="15" t="str">
        <f t="shared" si="246"/>
        <v/>
      </c>
      <c r="BW201" s="13"/>
      <c r="BX201" s="13" t="s">
        <v>67</v>
      </c>
      <c r="BY201" s="14"/>
      <c r="BZ201" s="15" t="b">
        <f t="shared" si="247"/>
        <v>0</v>
      </c>
      <c r="CA201" s="15"/>
      <c r="CB201" s="13"/>
      <c r="CC201" s="13" t="s">
        <v>67</v>
      </c>
      <c r="CD201" s="14"/>
      <c r="CE201" s="15" t="b">
        <f t="shared" si="248"/>
        <v>0</v>
      </c>
      <c r="CF201" s="15"/>
      <c r="CG201" s="13"/>
      <c r="CH201" s="13"/>
      <c r="CI201" s="14"/>
      <c r="CJ201" s="18">
        <f t="shared" si="228"/>
        <v>0</v>
      </c>
      <c r="CK201" s="15" t="b">
        <f t="shared" si="249"/>
        <v>1</v>
      </c>
      <c r="CL201" s="15" t="b">
        <f t="shared" si="250"/>
        <v>1</v>
      </c>
      <c r="CM201" s="15" t="str">
        <f t="shared" si="251"/>
        <v>ok</v>
      </c>
      <c r="CN201" s="13"/>
      <c r="CO201" s="13" t="s">
        <v>78</v>
      </c>
      <c r="CP201" s="14"/>
      <c r="CQ201" s="15" t="b">
        <f t="shared" si="252"/>
        <v>0</v>
      </c>
      <c r="CR201" s="15" t="str">
        <f t="shared" si="253"/>
        <v/>
      </c>
      <c r="CS201" s="13"/>
      <c r="CT201" s="13"/>
      <c r="CU201" s="13"/>
      <c r="CV201" s="12" t="b">
        <f t="shared" si="254"/>
        <v>0</v>
      </c>
      <c r="CW201" s="12"/>
      <c r="CX201" s="12"/>
      <c r="CY201" s="24"/>
      <c r="CZ201" s="419">
        <v>0</v>
      </c>
      <c r="DA201" s="24">
        <f t="shared" si="258"/>
        <v>14836.537515</v>
      </c>
    </row>
    <row r="202" spans="1:105" ht="15" x14ac:dyDescent="0.25">
      <c r="A202" s="29"/>
      <c r="B202" s="10" t="s">
        <v>2435</v>
      </c>
      <c r="C202" s="44" t="s">
        <v>2436</v>
      </c>
      <c r="D202" s="48" t="s">
        <v>2437</v>
      </c>
      <c r="E202" s="44" t="s">
        <v>2438</v>
      </c>
      <c r="F202" s="46" t="s">
        <v>2439</v>
      </c>
      <c r="G202" s="58" t="s">
        <v>2440</v>
      </c>
      <c r="H202" s="44" t="s">
        <v>2441</v>
      </c>
      <c r="I202" s="74">
        <v>86022</v>
      </c>
      <c r="J202" s="74"/>
      <c r="K202" s="30"/>
      <c r="L202" s="10"/>
      <c r="M202" s="10" t="s">
        <v>2442</v>
      </c>
      <c r="N202" s="48"/>
      <c r="O202" s="13" t="s">
        <v>87</v>
      </c>
      <c r="P202" s="14" t="s">
        <v>87</v>
      </c>
      <c r="Q202" s="15" t="b">
        <f t="shared" si="229"/>
        <v>1</v>
      </c>
      <c r="R202" s="15" t="str">
        <f t="shared" si="230"/>
        <v>ok</v>
      </c>
      <c r="S202" s="13"/>
      <c r="T202" s="13">
        <v>374169916</v>
      </c>
      <c r="U202" s="17">
        <v>251120749</v>
      </c>
      <c r="V202" s="18">
        <f t="shared" si="231"/>
        <v>0.48999999996017851</v>
      </c>
      <c r="W202" s="19" t="b">
        <f t="shared" si="232"/>
        <v>0</v>
      </c>
      <c r="X202" s="15" t="str">
        <f t="shared" si="233"/>
        <v/>
      </c>
      <c r="Y202" s="13"/>
      <c r="Z202" s="13">
        <v>586770523.88</v>
      </c>
      <c r="AA202" s="17">
        <v>350527659</v>
      </c>
      <c r="AB202" s="18">
        <f t="shared" si="234"/>
        <v>0.67396354842286499</v>
      </c>
      <c r="AC202" s="19" t="b">
        <f t="shared" si="235"/>
        <v>0</v>
      </c>
      <c r="AD202" s="19" t="str">
        <f t="shared" si="236"/>
        <v/>
      </c>
      <c r="AE202" s="242"/>
      <c r="AF202" s="13">
        <v>1000000</v>
      </c>
      <c r="AG202" s="17">
        <v>1000000</v>
      </c>
      <c r="AH202" s="18">
        <f t="shared" si="237"/>
        <v>0</v>
      </c>
      <c r="AI202" s="15" t="b">
        <f t="shared" si="238"/>
        <v>1</v>
      </c>
      <c r="AJ202" s="15" t="str">
        <f t="shared" si="259"/>
        <v>ok</v>
      </c>
      <c r="AK202" s="13"/>
      <c r="AL202" s="13">
        <v>2000000</v>
      </c>
      <c r="AM202" s="17">
        <v>2000000</v>
      </c>
      <c r="AN202" s="18">
        <f t="shared" si="239"/>
        <v>0</v>
      </c>
      <c r="AO202" s="15" t="b">
        <f t="shared" si="240"/>
        <v>1</v>
      </c>
      <c r="AP202" s="15" t="b">
        <f t="shared" si="241"/>
        <v>1</v>
      </c>
      <c r="AQ202" s="15" t="str">
        <f t="shared" si="260"/>
        <v>ok</v>
      </c>
      <c r="AR202" s="13"/>
      <c r="AS202" s="20">
        <v>561478450</v>
      </c>
      <c r="AT202" s="20">
        <v>444137049</v>
      </c>
      <c r="AU202" s="20" t="s">
        <v>3820</v>
      </c>
      <c r="AV202" s="241">
        <v>1.39611</v>
      </c>
      <c r="AW202" s="20">
        <v>2102830</v>
      </c>
      <c r="AX202" s="20">
        <v>3977623</v>
      </c>
      <c r="AY202" s="243">
        <v>2198805</v>
      </c>
      <c r="AZ202" s="243">
        <v>4509527</v>
      </c>
      <c r="BA202" s="18">
        <v>9189459</v>
      </c>
      <c r="BB202" s="18">
        <v>7099550</v>
      </c>
      <c r="BC202" s="273">
        <v>7276</v>
      </c>
      <c r="BD202" s="273">
        <v>1692676.61347893</v>
      </c>
      <c r="BE202" s="273">
        <f t="shared" si="255"/>
        <v>3385353.2269578599</v>
      </c>
      <c r="BF202" s="273">
        <f t="shared" si="256"/>
        <v>3795507</v>
      </c>
      <c r="BG202" s="273">
        <f t="shared" si="257"/>
        <v>5488183.2269578595</v>
      </c>
      <c r="BH202" s="13"/>
      <c r="BI202" s="13" t="s">
        <v>65</v>
      </c>
      <c r="BJ202" s="14" t="s">
        <v>65</v>
      </c>
      <c r="BK202" s="15" t="b">
        <f t="shared" si="227"/>
        <v>1</v>
      </c>
      <c r="BL202" s="15" t="str">
        <f t="shared" si="242"/>
        <v>ok</v>
      </c>
      <c r="BM202" s="27"/>
      <c r="BN202" s="13"/>
      <c r="BO202" s="14"/>
      <c r="BP202" s="15" t="b">
        <f t="shared" si="243"/>
        <v>1</v>
      </c>
      <c r="BQ202" s="15" t="str">
        <f t="shared" si="244"/>
        <v>ok</v>
      </c>
      <c r="BR202" s="20"/>
      <c r="BS202" s="13" t="s">
        <v>79</v>
      </c>
      <c r="BT202" s="14" t="s">
        <v>79</v>
      </c>
      <c r="BU202" s="15" t="b">
        <f t="shared" si="245"/>
        <v>1</v>
      </c>
      <c r="BV202" s="15" t="str">
        <f t="shared" si="246"/>
        <v>ok</v>
      </c>
      <c r="BW202" s="13"/>
      <c r="BX202" s="13"/>
      <c r="BY202" s="14" t="s">
        <v>67</v>
      </c>
      <c r="BZ202" s="15" t="b">
        <f t="shared" si="247"/>
        <v>0</v>
      </c>
      <c r="CA202" s="15" t="str">
        <f t="shared" ref="CA202:CA233" si="261">IF(BZ202,"ok","")</f>
        <v/>
      </c>
      <c r="CB202" s="13"/>
      <c r="CC202" s="13"/>
      <c r="CD202" s="14" t="s">
        <v>67</v>
      </c>
      <c r="CE202" s="15" t="b">
        <f t="shared" si="248"/>
        <v>0</v>
      </c>
      <c r="CF202" s="15" t="str">
        <f t="shared" ref="CF202:CF233" si="262">IF(CE202,"ok","")</f>
        <v/>
      </c>
      <c r="CG202" s="13"/>
      <c r="CH202" s="13"/>
      <c r="CI202" s="14">
        <v>0</v>
      </c>
      <c r="CJ202" s="18">
        <f t="shared" si="228"/>
        <v>0</v>
      </c>
      <c r="CK202" s="15" t="b">
        <f t="shared" si="249"/>
        <v>1</v>
      </c>
      <c r="CL202" s="15" t="b">
        <f t="shared" si="250"/>
        <v>1</v>
      </c>
      <c r="CM202" s="15" t="str">
        <f t="shared" si="251"/>
        <v>ok</v>
      </c>
      <c r="CN202" s="13"/>
      <c r="CO202" s="13"/>
      <c r="CP202" s="14" t="s">
        <v>78</v>
      </c>
      <c r="CQ202" s="15" t="b">
        <f t="shared" si="252"/>
        <v>0</v>
      </c>
      <c r="CR202" s="15" t="str">
        <f t="shared" si="253"/>
        <v/>
      </c>
      <c r="CS202" s="13"/>
      <c r="CT202" s="13" t="b">
        <f t="shared" ref="CT202:CT233" si="263">AND(OR($BK202=TRUE,$BM202&lt;&gt;""),OR($BP202=TRUE,$BR202&lt;&gt;""),OR($BU202=TRUE,$BW202&lt;&gt;""),OR($Q202=TRUE,$S202&lt;&gt;""),OR($W202=TRUE,$Y202&lt;&gt;""),OR($BZ202=TRUE,$CB202&lt;&gt;""),OR($CE202=TRUE,$CG202&lt;&gt;""),OR($CK202=TRUE,$CN202&lt;&gt;""),$CL202=TRUE,OR($CQ202=TRUE,CS202&lt;&gt;""),OR(AC202=TRUE,AE202&lt;&gt;""),OR(AI202=TRUE,AK202&lt;&gt;""),OR(AO202=TRUE,AR202&lt;&gt;""),AP202=TRUE)</f>
        <v>0</v>
      </c>
      <c r="CU202" s="13"/>
      <c r="CV202" s="12" t="b">
        <f t="shared" si="254"/>
        <v>0</v>
      </c>
      <c r="CW202" s="12"/>
      <c r="CX202" s="12"/>
      <c r="CY202" s="24"/>
      <c r="CZ202" s="419">
        <v>0</v>
      </c>
      <c r="DA202" s="24">
        <f t="shared" si="258"/>
        <v>5522.4626850000004</v>
      </c>
    </row>
    <row r="203" spans="1:105" ht="15" x14ac:dyDescent="0.25">
      <c r="A203" s="29"/>
      <c r="B203" s="10" t="s">
        <v>2443</v>
      </c>
      <c r="C203" s="44" t="s">
        <v>2444</v>
      </c>
      <c r="D203" s="48" t="s">
        <v>2445</v>
      </c>
      <c r="E203" s="44" t="s">
        <v>2446</v>
      </c>
      <c r="F203" s="46" t="s">
        <v>2447</v>
      </c>
      <c r="G203" s="58" t="s">
        <v>2448</v>
      </c>
      <c r="H203" s="44" t="s">
        <v>2449</v>
      </c>
      <c r="I203" s="74">
        <v>38002</v>
      </c>
      <c r="J203" s="74"/>
      <c r="K203" s="30"/>
      <c r="L203" s="10"/>
      <c r="M203" s="10" t="s">
        <v>2450</v>
      </c>
      <c r="N203" s="48"/>
      <c r="O203" s="13" t="s">
        <v>87</v>
      </c>
      <c r="P203" s="14" t="s">
        <v>87</v>
      </c>
      <c r="Q203" s="15" t="b">
        <f t="shared" si="229"/>
        <v>1</v>
      </c>
      <c r="R203" s="15" t="str">
        <f t="shared" si="230"/>
        <v>ok</v>
      </c>
      <c r="S203" s="13"/>
      <c r="T203" s="13"/>
      <c r="U203" s="17">
        <v>0</v>
      </c>
      <c r="V203" s="18">
        <f t="shared" si="231"/>
        <v>0</v>
      </c>
      <c r="W203" s="19" t="b">
        <f t="shared" si="232"/>
        <v>1</v>
      </c>
      <c r="X203" s="15" t="str">
        <f t="shared" si="233"/>
        <v>ok</v>
      </c>
      <c r="Y203" s="13"/>
      <c r="Z203" s="13">
        <v>27052663.699999999</v>
      </c>
      <c r="AA203" s="17">
        <v>29024406</v>
      </c>
      <c r="AB203" s="18">
        <f t="shared" si="234"/>
        <v>-6.7933941524935967E-2</v>
      </c>
      <c r="AC203" s="19" t="b">
        <f t="shared" si="235"/>
        <v>1</v>
      </c>
      <c r="AD203" s="19" t="str">
        <f t="shared" si="236"/>
        <v>ok</v>
      </c>
      <c r="AE203" s="265"/>
      <c r="AF203" s="13">
        <v>0</v>
      </c>
      <c r="AG203" s="17">
        <v>0</v>
      </c>
      <c r="AH203" s="18">
        <f t="shared" si="237"/>
        <v>0</v>
      </c>
      <c r="AI203" s="15" t="b">
        <f t="shared" si="238"/>
        <v>1</v>
      </c>
      <c r="AJ203" s="15" t="str">
        <f t="shared" si="259"/>
        <v>ok</v>
      </c>
      <c r="AK203" s="13"/>
      <c r="AL203" s="13"/>
      <c r="AM203" s="17">
        <v>0</v>
      </c>
      <c r="AN203" s="18">
        <f t="shared" si="239"/>
        <v>0</v>
      </c>
      <c r="AO203" s="15" t="b">
        <f t="shared" si="240"/>
        <v>1</v>
      </c>
      <c r="AP203" s="15" t="b">
        <f t="shared" si="241"/>
        <v>1</v>
      </c>
      <c r="AQ203" s="15" t="str">
        <f t="shared" si="260"/>
        <v>ok</v>
      </c>
      <c r="AR203" s="13"/>
      <c r="AS203" s="20">
        <v>7995242</v>
      </c>
      <c r="AT203" s="20">
        <v>38161854</v>
      </c>
      <c r="AU203" s="20" t="s">
        <v>3821</v>
      </c>
      <c r="AV203" s="241">
        <v>1.75166</v>
      </c>
      <c r="AW203" s="20">
        <v>22932</v>
      </c>
      <c r="AX203" s="20">
        <v>89939</v>
      </c>
      <c r="AY203" s="243">
        <v>59302</v>
      </c>
      <c r="AZ203" s="243">
        <v>73572</v>
      </c>
      <c r="BA203" s="18">
        <v>969476</v>
      </c>
      <c r="BB203" s="18">
        <v>473753</v>
      </c>
      <c r="BC203" s="273">
        <v>750</v>
      </c>
      <c r="BD203" s="273">
        <v>47603.166764683221</v>
      </c>
      <c r="BE203" s="273">
        <f t="shared" si="255"/>
        <v>95206.333529366442</v>
      </c>
      <c r="BF203" s="273">
        <f t="shared" si="256"/>
        <v>70535</v>
      </c>
      <c r="BG203" s="273">
        <f t="shared" si="257"/>
        <v>118138.33352936644</v>
      </c>
      <c r="BH203" s="13"/>
      <c r="BI203" s="13" t="s">
        <v>71</v>
      </c>
      <c r="BJ203" s="14" t="s">
        <v>71</v>
      </c>
      <c r="BK203" s="15" t="b">
        <f t="shared" si="227"/>
        <v>1</v>
      </c>
      <c r="BL203" s="15" t="str">
        <f t="shared" si="242"/>
        <v>ok</v>
      </c>
      <c r="BM203" s="27"/>
      <c r="BN203" s="13"/>
      <c r="BO203" s="14" t="s">
        <v>127</v>
      </c>
      <c r="BP203" s="15" t="b">
        <f t="shared" si="243"/>
        <v>1</v>
      </c>
      <c r="BQ203" s="15" t="str">
        <f t="shared" si="244"/>
        <v>ok</v>
      </c>
      <c r="BR203" s="20"/>
      <c r="BS203" s="13" t="s">
        <v>128</v>
      </c>
      <c r="BT203" s="14" t="s">
        <v>128</v>
      </c>
      <c r="BU203" s="15" t="b">
        <f t="shared" si="245"/>
        <v>1</v>
      </c>
      <c r="BV203" s="15" t="str">
        <f t="shared" si="246"/>
        <v>ok</v>
      </c>
      <c r="BW203" s="13"/>
      <c r="BX203" s="13"/>
      <c r="BY203" s="14" t="s">
        <v>67</v>
      </c>
      <c r="BZ203" s="15" t="b">
        <f t="shared" si="247"/>
        <v>0</v>
      </c>
      <c r="CA203" s="15" t="str">
        <f t="shared" si="261"/>
        <v/>
      </c>
      <c r="CB203" s="13"/>
      <c r="CC203" s="13"/>
      <c r="CD203" s="14" t="s">
        <v>67</v>
      </c>
      <c r="CE203" s="15" t="b">
        <f t="shared" si="248"/>
        <v>0</v>
      </c>
      <c r="CF203" s="15" t="str">
        <f t="shared" si="262"/>
        <v/>
      </c>
      <c r="CG203" s="13"/>
      <c r="CH203" s="13"/>
      <c r="CI203" s="14">
        <v>0</v>
      </c>
      <c r="CJ203" s="18">
        <f t="shared" si="228"/>
        <v>0</v>
      </c>
      <c r="CK203" s="15" t="b">
        <f t="shared" si="249"/>
        <v>1</v>
      </c>
      <c r="CL203" s="15" t="b">
        <f t="shared" si="250"/>
        <v>1</v>
      </c>
      <c r="CM203" s="15" t="str">
        <f t="shared" si="251"/>
        <v>ok</v>
      </c>
      <c r="CN203" s="13"/>
      <c r="CO203" s="13"/>
      <c r="CP203" s="14" t="s">
        <v>78</v>
      </c>
      <c r="CQ203" s="15" t="b">
        <f t="shared" si="252"/>
        <v>0</v>
      </c>
      <c r="CR203" s="15" t="str">
        <f t="shared" si="253"/>
        <v/>
      </c>
      <c r="CS203" s="13"/>
      <c r="CT203" s="13" t="b">
        <f t="shared" si="263"/>
        <v>0</v>
      </c>
      <c r="CU203" s="13"/>
      <c r="CV203" s="12" t="b">
        <f t="shared" si="254"/>
        <v>0</v>
      </c>
      <c r="CW203" s="12"/>
      <c r="CX203" s="12"/>
      <c r="CY203" s="24"/>
      <c r="CZ203" s="419">
        <v>0</v>
      </c>
      <c r="DA203" s="24">
        <f t="shared" si="258"/>
        <v>102.62842500000001</v>
      </c>
    </row>
    <row r="204" spans="1:105" ht="15" x14ac:dyDescent="0.25">
      <c r="A204" s="29"/>
      <c r="B204" s="10" t="s">
        <v>2451</v>
      </c>
      <c r="C204" s="44" t="s">
        <v>2452</v>
      </c>
      <c r="D204" s="48" t="s">
        <v>2453</v>
      </c>
      <c r="E204" s="44" t="s">
        <v>2454</v>
      </c>
      <c r="F204" s="46" t="s">
        <v>2455</v>
      </c>
      <c r="G204" s="58" t="s">
        <v>2456</v>
      </c>
      <c r="H204" s="44" t="s">
        <v>2457</v>
      </c>
      <c r="I204" s="74">
        <v>15535</v>
      </c>
      <c r="J204" s="74" t="s">
        <v>2458</v>
      </c>
      <c r="K204" s="30" t="s">
        <v>2459</v>
      </c>
      <c r="L204" s="10"/>
      <c r="M204" s="10" t="s">
        <v>2460</v>
      </c>
      <c r="N204" s="48" t="s">
        <v>2461</v>
      </c>
      <c r="O204" s="13" t="s">
        <v>87</v>
      </c>
      <c r="P204" s="14" t="s">
        <v>87</v>
      </c>
      <c r="Q204" s="15" t="b">
        <f t="shared" si="229"/>
        <v>1</v>
      </c>
      <c r="R204" s="15" t="str">
        <f t="shared" si="230"/>
        <v>ok</v>
      </c>
      <c r="S204" s="13"/>
      <c r="T204" s="13"/>
      <c r="U204" s="17">
        <v>0</v>
      </c>
      <c r="V204" s="18">
        <f t="shared" si="231"/>
        <v>0</v>
      </c>
      <c r="W204" s="19" t="b">
        <f t="shared" si="232"/>
        <v>1</v>
      </c>
      <c r="X204" s="15" t="str">
        <f t="shared" si="233"/>
        <v>ok</v>
      </c>
      <c r="Y204" s="13"/>
      <c r="Z204" s="13">
        <v>9089666.2199999988</v>
      </c>
      <c r="AA204" s="17">
        <v>9668779</v>
      </c>
      <c r="AB204" s="18">
        <f t="shared" si="234"/>
        <v>-5.9895130502000425E-2</v>
      </c>
      <c r="AC204" s="19" t="b">
        <f t="shared" si="235"/>
        <v>1</v>
      </c>
      <c r="AD204" s="19" t="str">
        <f t="shared" si="236"/>
        <v>ok</v>
      </c>
      <c r="AE204" s="265"/>
      <c r="AF204" s="13">
        <v>0</v>
      </c>
      <c r="AG204" s="17">
        <v>0</v>
      </c>
      <c r="AH204" s="18">
        <f t="shared" si="237"/>
        <v>0</v>
      </c>
      <c r="AI204" s="15" t="b">
        <f t="shared" si="238"/>
        <v>1</v>
      </c>
      <c r="AJ204" s="15" t="str">
        <f t="shared" si="259"/>
        <v>ok</v>
      </c>
      <c r="AK204" s="13"/>
      <c r="AL204" s="13"/>
      <c r="AM204" s="17">
        <v>0</v>
      </c>
      <c r="AN204" s="18">
        <f t="shared" si="239"/>
        <v>0</v>
      </c>
      <c r="AO204" s="15" t="b">
        <f t="shared" si="240"/>
        <v>1</v>
      </c>
      <c r="AP204" s="15" t="b">
        <f t="shared" si="241"/>
        <v>1</v>
      </c>
      <c r="AQ204" s="15" t="str">
        <f t="shared" si="260"/>
        <v>ok</v>
      </c>
      <c r="AR204" s="13"/>
      <c r="AS204" s="20">
        <v>1345344</v>
      </c>
      <c r="AT204" s="20">
        <v>7645938</v>
      </c>
      <c r="AU204" s="20" t="s">
        <v>3822</v>
      </c>
      <c r="AV204" s="241">
        <v>3.3822899999999998</v>
      </c>
      <c r="AW204" s="20">
        <v>91804</v>
      </c>
      <c r="AX204" s="20">
        <v>61385</v>
      </c>
      <c r="AY204" s="243">
        <v>74730</v>
      </c>
      <c r="AZ204" s="243">
        <v>9170</v>
      </c>
      <c r="BA204" s="18">
        <v>88974</v>
      </c>
      <c r="BB204" s="18">
        <v>27147</v>
      </c>
      <c r="BC204" s="273">
        <v>82</v>
      </c>
      <c r="BD204" s="273">
        <v>15994.613384631983</v>
      </c>
      <c r="BE204" s="273">
        <f t="shared" si="255"/>
        <v>31989.226769263965</v>
      </c>
      <c r="BF204" s="273">
        <f t="shared" si="256"/>
        <v>107799</v>
      </c>
      <c r="BG204" s="273">
        <f t="shared" si="257"/>
        <v>123793.22676926397</v>
      </c>
      <c r="BH204" s="13"/>
      <c r="BI204" s="13" t="s">
        <v>71</v>
      </c>
      <c r="BJ204" s="14" t="s">
        <v>71</v>
      </c>
      <c r="BK204" s="15" t="b">
        <f t="shared" si="227"/>
        <v>1</v>
      </c>
      <c r="BL204" s="15" t="str">
        <f t="shared" si="242"/>
        <v>ok</v>
      </c>
      <c r="BM204" s="27"/>
      <c r="BN204" s="13"/>
      <c r="BO204" s="14" t="s">
        <v>169</v>
      </c>
      <c r="BP204" s="15" t="b">
        <f t="shared" si="243"/>
        <v>1</v>
      </c>
      <c r="BQ204" s="15" t="str">
        <f t="shared" si="244"/>
        <v>ok</v>
      </c>
      <c r="BR204" s="20"/>
      <c r="BS204" s="13" t="s">
        <v>128</v>
      </c>
      <c r="BT204" s="14" t="s">
        <v>128</v>
      </c>
      <c r="BU204" s="15" t="b">
        <f t="shared" si="245"/>
        <v>1</v>
      </c>
      <c r="BV204" s="15" t="str">
        <f t="shared" si="246"/>
        <v>ok</v>
      </c>
      <c r="BW204" s="13"/>
      <c r="BX204" s="13"/>
      <c r="BY204" s="14" t="s">
        <v>67</v>
      </c>
      <c r="BZ204" s="15" t="b">
        <f t="shared" si="247"/>
        <v>0</v>
      </c>
      <c r="CA204" s="15" t="str">
        <f t="shared" si="261"/>
        <v/>
      </c>
      <c r="CB204" s="13"/>
      <c r="CC204" s="13"/>
      <c r="CD204" s="14" t="s">
        <v>67</v>
      </c>
      <c r="CE204" s="15" t="b">
        <f t="shared" si="248"/>
        <v>0</v>
      </c>
      <c r="CF204" s="15" t="str">
        <f t="shared" si="262"/>
        <v/>
      </c>
      <c r="CG204" s="13"/>
      <c r="CH204" s="13"/>
      <c r="CI204" s="14">
        <v>0</v>
      </c>
      <c r="CJ204" s="18">
        <f t="shared" si="228"/>
        <v>0</v>
      </c>
      <c r="CK204" s="15" t="b">
        <f t="shared" si="249"/>
        <v>1</v>
      </c>
      <c r="CL204" s="15" t="b">
        <f t="shared" si="250"/>
        <v>1</v>
      </c>
      <c r="CM204" s="15" t="str">
        <f t="shared" si="251"/>
        <v>ok</v>
      </c>
      <c r="CN204" s="13"/>
      <c r="CO204" s="13"/>
      <c r="CP204" s="14" t="s">
        <v>78</v>
      </c>
      <c r="CQ204" s="15" t="b">
        <f t="shared" si="252"/>
        <v>0</v>
      </c>
      <c r="CR204" s="15" t="str">
        <f t="shared" si="253"/>
        <v/>
      </c>
      <c r="CS204" s="13"/>
      <c r="CT204" s="13" t="b">
        <f t="shared" si="263"/>
        <v>0</v>
      </c>
      <c r="CU204" s="13"/>
      <c r="CV204" s="12" t="b">
        <f t="shared" si="254"/>
        <v>0</v>
      </c>
      <c r="CW204" s="12"/>
      <c r="CX204" s="12"/>
      <c r="CY204" s="24"/>
      <c r="CZ204" s="419">
        <v>0</v>
      </c>
      <c r="DA204" s="24">
        <f t="shared" si="258"/>
        <v>156.84754500000003</v>
      </c>
    </row>
    <row r="205" spans="1:105" ht="25.5" x14ac:dyDescent="0.25">
      <c r="A205" s="29"/>
      <c r="B205" s="10" t="s">
        <v>2462</v>
      </c>
      <c r="C205" s="44" t="s">
        <v>2463</v>
      </c>
      <c r="D205" s="48" t="s">
        <v>2464</v>
      </c>
      <c r="E205" s="44" t="s">
        <v>2465</v>
      </c>
      <c r="F205" s="46" t="s">
        <v>2466</v>
      </c>
      <c r="G205" s="58" t="s">
        <v>2467</v>
      </c>
      <c r="H205" s="44" t="s">
        <v>2468</v>
      </c>
      <c r="I205" s="74">
        <v>36756</v>
      </c>
      <c r="J205" s="74" t="s">
        <v>2469</v>
      </c>
      <c r="K205" s="30" t="s">
        <v>2470</v>
      </c>
      <c r="L205" s="10"/>
      <c r="M205" s="10" t="s">
        <v>2471</v>
      </c>
      <c r="N205" s="48" t="s">
        <v>2472</v>
      </c>
      <c r="O205" s="13" t="s">
        <v>87</v>
      </c>
      <c r="P205" s="14" t="s">
        <v>87</v>
      </c>
      <c r="Q205" s="15" t="b">
        <f t="shared" si="229"/>
        <v>1</v>
      </c>
      <c r="R205" s="15" t="str">
        <f t="shared" si="230"/>
        <v>ok</v>
      </c>
      <c r="S205" s="13"/>
      <c r="T205" s="13"/>
      <c r="U205" s="17">
        <v>0</v>
      </c>
      <c r="V205" s="18">
        <f t="shared" si="231"/>
        <v>0</v>
      </c>
      <c r="W205" s="19" t="b">
        <f t="shared" si="232"/>
        <v>1</v>
      </c>
      <c r="X205" s="15" t="str">
        <f t="shared" si="233"/>
        <v>ok</v>
      </c>
      <c r="Y205" s="13"/>
      <c r="Z205" s="13"/>
      <c r="AA205" s="17">
        <v>0</v>
      </c>
      <c r="AB205" s="18">
        <f t="shared" si="234"/>
        <v>0</v>
      </c>
      <c r="AC205" s="19" t="b">
        <f t="shared" si="235"/>
        <v>1</v>
      </c>
      <c r="AD205" s="19" t="str">
        <f t="shared" si="236"/>
        <v>ok</v>
      </c>
      <c r="AE205" s="265"/>
      <c r="AF205" s="13">
        <v>438864443.44856888</v>
      </c>
      <c r="AG205" s="17">
        <v>500000000</v>
      </c>
      <c r="AH205" s="18">
        <f t="shared" si="237"/>
        <v>-0.12227111310286223</v>
      </c>
      <c r="AI205" s="15" t="b">
        <f t="shared" si="238"/>
        <v>0</v>
      </c>
      <c r="AJ205" s="15" t="str">
        <f t="shared" si="259"/>
        <v/>
      </c>
      <c r="AK205" s="13"/>
      <c r="AL205" s="13">
        <v>1088873437.79</v>
      </c>
      <c r="AM205" s="17">
        <v>803400000</v>
      </c>
      <c r="AN205" s="18">
        <f t="shared" si="239"/>
        <v>0.35533163777694793</v>
      </c>
      <c r="AO205" s="15" t="b">
        <f t="shared" si="240"/>
        <v>0</v>
      </c>
      <c r="AP205" s="15" t="b">
        <f t="shared" si="241"/>
        <v>1</v>
      </c>
      <c r="AQ205" s="15" t="str">
        <f t="shared" si="260"/>
        <v/>
      </c>
      <c r="AR205" s="13"/>
      <c r="AS205" s="20">
        <v>720466641</v>
      </c>
      <c r="AT205" s="20">
        <v>952497698</v>
      </c>
      <c r="AU205" s="20" t="s">
        <v>3823</v>
      </c>
      <c r="AV205" s="241">
        <v>9.3791100000000007</v>
      </c>
      <c r="AW205" s="20">
        <v>9087873</v>
      </c>
      <c r="AX205" s="20">
        <v>7072124</v>
      </c>
      <c r="AY205" s="243">
        <v>809392</v>
      </c>
      <c r="AZ205" s="243">
        <v>3677556</v>
      </c>
      <c r="BA205" s="18">
        <v>9550656</v>
      </c>
      <c r="BB205" s="18">
        <v>1095009</v>
      </c>
      <c r="BC205" s="273">
        <v>1291</v>
      </c>
      <c r="BD205" s="273">
        <v>772246.959495235</v>
      </c>
      <c r="BE205" s="273">
        <f t="shared" si="255"/>
        <v>1544493.91899047</v>
      </c>
      <c r="BF205" s="273">
        <f t="shared" si="256"/>
        <v>9860120</v>
      </c>
      <c r="BG205" s="273">
        <f t="shared" si="257"/>
        <v>10632366.91899047</v>
      </c>
      <c r="BH205" s="13"/>
      <c r="BI205" s="13" t="s">
        <v>215</v>
      </c>
      <c r="BJ205" s="14" t="s">
        <v>215</v>
      </c>
      <c r="BK205" s="15" t="b">
        <f t="shared" si="227"/>
        <v>1</v>
      </c>
      <c r="BL205" s="15" t="str">
        <f t="shared" si="242"/>
        <v>ok</v>
      </c>
      <c r="BM205" s="27"/>
      <c r="BN205" s="20" t="s">
        <v>280</v>
      </c>
      <c r="BO205" s="14" t="s">
        <v>280</v>
      </c>
      <c r="BP205" s="15" t="b">
        <f t="shared" si="243"/>
        <v>1</v>
      </c>
      <c r="BQ205" s="15" t="str">
        <f t="shared" si="244"/>
        <v>ok</v>
      </c>
      <c r="BR205" s="20"/>
      <c r="BS205" s="13" t="s">
        <v>83</v>
      </c>
      <c r="BT205" s="14" t="s">
        <v>83</v>
      </c>
      <c r="BU205" s="15" t="b">
        <f t="shared" si="245"/>
        <v>1</v>
      </c>
      <c r="BV205" s="15" t="str">
        <f t="shared" si="246"/>
        <v>ok</v>
      </c>
      <c r="BW205" s="13"/>
      <c r="BX205" s="13"/>
      <c r="BY205" s="14" t="s">
        <v>67</v>
      </c>
      <c r="BZ205" s="15" t="b">
        <f t="shared" si="247"/>
        <v>0</v>
      </c>
      <c r="CA205" s="15" t="str">
        <f t="shared" si="261"/>
        <v/>
      </c>
      <c r="CB205" s="13"/>
      <c r="CC205" s="13"/>
      <c r="CD205" s="14" t="s">
        <v>67</v>
      </c>
      <c r="CE205" s="15" t="b">
        <f t="shared" si="248"/>
        <v>0</v>
      </c>
      <c r="CF205" s="15" t="str">
        <f t="shared" si="262"/>
        <v/>
      </c>
      <c r="CG205" s="13"/>
      <c r="CH205" s="13"/>
      <c r="CI205" s="14">
        <v>0</v>
      </c>
      <c r="CJ205" s="18">
        <f t="shared" si="228"/>
        <v>0</v>
      </c>
      <c r="CK205" s="15" t="b">
        <f t="shared" si="249"/>
        <v>1</v>
      </c>
      <c r="CL205" s="15" t="b">
        <f t="shared" si="250"/>
        <v>1</v>
      </c>
      <c r="CM205" s="15" t="str">
        <f t="shared" si="251"/>
        <v>ok</v>
      </c>
      <c r="CN205" s="13"/>
      <c r="CO205" s="13"/>
      <c r="CP205" s="14" t="s">
        <v>78</v>
      </c>
      <c r="CQ205" s="15" t="b">
        <f t="shared" si="252"/>
        <v>0</v>
      </c>
      <c r="CR205" s="15" t="str">
        <f t="shared" si="253"/>
        <v/>
      </c>
      <c r="CS205" s="13"/>
      <c r="CT205" s="13" t="b">
        <f t="shared" si="263"/>
        <v>0</v>
      </c>
      <c r="CU205" s="13"/>
      <c r="CV205" s="12" t="b">
        <f t="shared" si="254"/>
        <v>0</v>
      </c>
      <c r="CW205" s="12"/>
      <c r="CX205" s="12"/>
      <c r="CY205" s="24"/>
      <c r="CZ205" s="419">
        <v>0</v>
      </c>
      <c r="DA205" s="24">
        <f t="shared" si="258"/>
        <v>14346.474600000001</v>
      </c>
    </row>
    <row r="206" spans="1:105" ht="63.75" x14ac:dyDescent="0.25">
      <c r="A206" s="24"/>
      <c r="B206" s="10" t="s">
        <v>2473</v>
      </c>
      <c r="C206" s="10" t="s">
        <v>2474</v>
      </c>
      <c r="D206" s="48" t="s">
        <v>2475</v>
      </c>
      <c r="E206" s="10" t="s">
        <v>2476</v>
      </c>
      <c r="F206" s="11" t="s">
        <v>2477</v>
      </c>
      <c r="G206" s="10" t="s">
        <v>2478</v>
      </c>
      <c r="H206" s="10" t="s">
        <v>2479</v>
      </c>
      <c r="I206" s="10">
        <v>74416</v>
      </c>
      <c r="J206" s="10" t="s">
        <v>2480</v>
      </c>
      <c r="K206" s="10" t="s">
        <v>2481</v>
      </c>
      <c r="L206" s="12"/>
      <c r="M206" s="10" t="s">
        <v>2482</v>
      </c>
      <c r="N206" s="48" t="s">
        <v>2483</v>
      </c>
      <c r="O206" s="13" t="s">
        <v>105</v>
      </c>
      <c r="P206" s="14" t="s">
        <v>105</v>
      </c>
      <c r="Q206" s="15" t="b">
        <f t="shared" si="229"/>
        <v>1</v>
      </c>
      <c r="R206" s="16" t="str">
        <f t="shared" si="230"/>
        <v>ok</v>
      </c>
      <c r="S206" s="13"/>
      <c r="T206" s="13"/>
      <c r="U206" s="17"/>
      <c r="V206" s="18">
        <f t="shared" si="231"/>
        <v>0</v>
      </c>
      <c r="W206" s="19" t="b">
        <f t="shared" si="232"/>
        <v>1</v>
      </c>
      <c r="X206" s="15" t="str">
        <f t="shared" si="233"/>
        <v>ok</v>
      </c>
      <c r="Y206" s="13"/>
      <c r="Z206" s="13"/>
      <c r="AA206" s="17"/>
      <c r="AB206" s="18">
        <f t="shared" si="234"/>
        <v>0</v>
      </c>
      <c r="AC206" s="19" t="b">
        <f t="shared" si="235"/>
        <v>1</v>
      </c>
      <c r="AD206" s="19" t="str">
        <f t="shared" si="236"/>
        <v>ok</v>
      </c>
      <c r="AE206" s="13"/>
      <c r="AF206" s="13">
        <v>8314950</v>
      </c>
      <c r="AG206" s="17">
        <v>8282419</v>
      </c>
      <c r="AH206" s="18">
        <f t="shared" si="237"/>
        <v>3.9277172526528785E-3</v>
      </c>
      <c r="AI206" s="15" t="b">
        <f t="shared" si="238"/>
        <v>1</v>
      </c>
      <c r="AJ206" s="15" t="str">
        <f t="shared" si="259"/>
        <v>ok</v>
      </c>
      <c r="AK206" s="13"/>
      <c r="AL206" s="13">
        <v>15229844</v>
      </c>
      <c r="AM206" s="17">
        <v>9476070</v>
      </c>
      <c r="AN206" s="18">
        <f t="shared" si="239"/>
        <v>0.60718990045451326</v>
      </c>
      <c r="AO206" s="15" t="b">
        <f t="shared" si="240"/>
        <v>0</v>
      </c>
      <c r="AP206" s="15" t="b">
        <f t="shared" si="241"/>
        <v>1</v>
      </c>
      <c r="AQ206" s="15" t="str">
        <f t="shared" si="260"/>
        <v/>
      </c>
      <c r="AR206" s="13"/>
      <c r="AS206" s="20">
        <v>1288922</v>
      </c>
      <c r="AT206" s="20">
        <v>3656932</v>
      </c>
      <c r="AU206" s="20" t="s">
        <v>3824</v>
      </c>
      <c r="AV206" s="241">
        <v>2.8944800000000002</v>
      </c>
      <c r="AW206" s="20">
        <v>2650558</v>
      </c>
      <c r="AX206" s="20">
        <v>5772452</v>
      </c>
      <c r="AY206" s="243">
        <v>82217553</v>
      </c>
      <c r="AZ206" s="243">
        <v>8648879</v>
      </c>
      <c r="BA206" s="18">
        <v>10894901</v>
      </c>
      <c r="BB206" s="18">
        <v>80397381</v>
      </c>
      <c r="BC206" s="273">
        <v>83101</v>
      </c>
      <c r="BD206" s="273">
        <v>11222785</v>
      </c>
      <c r="BE206" s="273">
        <f t="shared" si="255"/>
        <v>22445570</v>
      </c>
      <c r="BF206" s="273">
        <f t="shared" si="256"/>
        <v>13873343</v>
      </c>
      <c r="BG206" s="273">
        <f t="shared" si="257"/>
        <v>25096128</v>
      </c>
      <c r="BH206" s="13"/>
      <c r="BI206" s="13" t="s">
        <v>215</v>
      </c>
      <c r="BJ206" s="14" t="s">
        <v>215</v>
      </c>
      <c r="BK206" s="15" t="b">
        <f t="shared" si="227"/>
        <v>1</v>
      </c>
      <c r="BL206" s="15" t="str">
        <f t="shared" si="242"/>
        <v>ok</v>
      </c>
      <c r="BM206" s="21"/>
      <c r="BN206" s="20" t="s">
        <v>410</v>
      </c>
      <c r="BO206" s="26" t="s">
        <v>410</v>
      </c>
      <c r="BP206" s="22" t="b">
        <f t="shared" si="243"/>
        <v>1</v>
      </c>
      <c r="BQ206" s="22" t="str">
        <f t="shared" si="244"/>
        <v>ok</v>
      </c>
      <c r="BR206" s="13"/>
      <c r="BS206" s="13" t="s">
        <v>83</v>
      </c>
      <c r="BT206" s="14" t="s">
        <v>83</v>
      </c>
      <c r="BU206" s="15" t="b">
        <f t="shared" si="245"/>
        <v>1</v>
      </c>
      <c r="BV206" s="15" t="str">
        <f t="shared" si="246"/>
        <v>ok</v>
      </c>
      <c r="BW206" s="13"/>
      <c r="BX206" s="13" t="s">
        <v>67</v>
      </c>
      <c r="BY206" s="14" t="s">
        <v>67</v>
      </c>
      <c r="BZ206" s="15" t="b">
        <f t="shared" si="247"/>
        <v>1</v>
      </c>
      <c r="CA206" s="15" t="str">
        <f t="shared" si="261"/>
        <v>ok</v>
      </c>
      <c r="CB206" s="13"/>
      <c r="CC206" s="13" t="s">
        <v>67</v>
      </c>
      <c r="CD206" s="14" t="s">
        <v>67</v>
      </c>
      <c r="CE206" s="15" t="b">
        <f t="shared" si="248"/>
        <v>1</v>
      </c>
      <c r="CF206" s="15" t="str">
        <f t="shared" si="262"/>
        <v>ok</v>
      </c>
      <c r="CG206" s="13"/>
      <c r="CH206" s="13"/>
      <c r="CI206" s="14"/>
      <c r="CJ206" s="19">
        <f t="shared" si="228"/>
        <v>0</v>
      </c>
      <c r="CK206" s="15" t="b">
        <f t="shared" si="249"/>
        <v>1</v>
      </c>
      <c r="CL206" s="15" t="b">
        <f t="shared" si="250"/>
        <v>1</v>
      </c>
      <c r="CM206" s="15" t="str">
        <f t="shared" si="251"/>
        <v>ok</v>
      </c>
      <c r="CN206" s="13"/>
      <c r="CO206" s="13" t="s">
        <v>78</v>
      </c>
      <c r="CP206" s="14" t="s">
        <v>78</v>
      </c>
      <c r="CQ206" s="15" t="b">
        <f t="shared" si="252"/>
        <v>1</v>
      </c>
      <c r="CR206" s="15" t="str">
        <f t="shared" si="253"/>
        <v>ok</v>
      </c>
      <c r="CS206" s="13"/>
      <c r="CT206" s="13" t="b">
        <f t="shared" si="263"/>
        <v>0</v>
      </c>
      <c r="CU206" s="13"/>
      <c r="CV206" s="12" t="b">
        <f t="shared" si="254"/>
        <v>0</v>
      </c>
      <c r="CW206" s="12"/>
      <c r="CX206" s="12"/>
      <c r="CY206" s="24"/>
      <c r="CZ206" s="419">
        <v>0</v>
      </c>
      <c r="DA206" s="24">
        <f t="shared" si="258"/>
        <v>20185.714065</v>
      </c>
    </row>
    <row r="207" spans="1:105" ht="25.5" x14ac:dyDescent="0.25">
      <c r="A207" s="24"/>
      <c r="B207" s="10" t="s">
        <v>2484</v>
      </c>
      <c r="C207" s="10" t="s">
        <v>2485</v>
      </c>
      <c r="D207" s="48" t="s">
        <v>2486</v>
      </c>
      <c r="E207" s="10" t="s">
        <v>2487</v>
      </c>
      <c r="F207" s="11" t="s">
        <v>2488</v>
      </c>
      <c r="G207" s="10" t="s">
        <v>2489</v>
      </c>
      <c r="H207" s="10" t="s">
        <v>2490</v>
      </c>
      <c r="I207" s="10">
        <v>73661</v>
      </c>
      <c r="J207" s="10" t="s">
        <v>2491</v>
      </c>
      <c r="K207" s="10" t="s">
        <v>2492</v>
      </c>
      <c r="L207" s="28"/>
      <c r="M207" s="10" t="s">
        <v>2493</v>
      </c>
      <c r="N207" s="48" t="s">
        <v>2494</v>
      </c>
      <c r="O207" s="13" t="s">
        <v>105</v>
      </c>
      <c r="P207" s="14" t="s">
        <v>105</v>
      </c>
      <c r="Q207" s="15" t="b">
        <f t="shared" si="229"/>
        <v>1</v>
      </c>
      <c r="R207" s="16" t="str">
        <f t="shared" si="230"/>
        <v>ok</v>
      </c>
      <c r="S207" s="13"/>
      <c r="T207" s="13"/>
      <c r="U207" s="17"/>
      <c r="V207" s="18">
        <f t="shared" si="231"/>
        <v>0</v>
      </c>
      <c r="W207" s="19" t="b">
        <f t="shared" si="232"/>
        <v>1</v>
      </c>
      <c r="X207" s="15" t="str">
        <f t="shared" si="233"/>
        <v>ok</v>
      </c>
      <c r="Y207" s="13"/>
      <c r="Z207" s="13"/>
      <c r="AA207" s="17"/>
      <c r="AB207" s="18">
        <f t="shared" si="234"/>
        <v>0</v>
      </c>
      <c r="AC207" s="19" t="b">
        <f t="shared" si="235"/>
        <v>1</v>
      </c>
      <c r="AD207" s="19" t="str">
        <f t="shared" si="236"/>
        <v>ok</v>
      </c>
      <c r="AE207" s="13"/>
      <c r="AF207" s="13">
        <v>2542583</v>
      </c>
      <c r="AG207" s="17">
        <v>2767016</v>
      </c>
      <c r="AH207" s="18">
        <f t="shared" si="237"/>
        <v>-8.1110120071586148E-2</v>
      </c>
      <c r="AI207" s="15" t="b">
        <f t="shared" si="238"/>
        <v>1</v>
      </c>
      <c r="AJ207" s="15" t="str">
        <f t="shared" si="259"/>
        <v>ok</v>
      </c>
      <c r="AK207" s="13"/>
      <c r="AL207" s="13">
        <v>5463981</v>
      </c>
      <c r="AM207" s="17">
        <v>5480776</v>
      </c>
      <c r="AN207" s="18">
        <f t="shared" si="239"/>
        <v>-3.0643470924555209E-3</v>
      </c>
      <c r="AO207" s="15" t="b">
        <f t="shared" si="240"/>
        <v>1</v>
      </c>
      <c r="AP207" s="15" t="b">
        <f t="shared" si="241"/>
        <v>1</v>
      </c>
      <c r="AQ207" s="15" t="str">
        <f t="shared" si="260"/>
        <v>ok</v>
      </c>
      <c r="AR207" s="13"/>
      <c r="AS207" s="20">
        <v>7972702</v>
      </c>
      <c r="AT207" s="20">
        <v>9908928</v>
      </c>
      <c r="AU207" s="20" t="s">
        <v>3825</v>
      </c>
      <c r="AV207" s="241">
        <v>5.1766699999999997</v>
      </c>
      <c r="AW207" s="20">
        <v>5583893</v>
      </c>
      <c r="AX207" s="20">
        <v>7341032</v>
      </c>
      <c r="AZ207" s="243" t="s">
        <v>3565</v>
      </c>
      <c r="BA207" s="18">
        <v>2312948</v>
      </c>
      <c r="BB207" s="18">
        <v>6906196</v>
      </c>
      <c r="BC207" s="273">
        <v>4533</v>
      </c>
      <c r="BD207" s="273"/>
      <c r="BE207" s="273">
        <f t="shared" si="255"/>
        <v>0</v>
      </c>
      <c r="BF207" s="273">
        <f t="shared" si="256"/>
        <v>5583893</v>
      </c>
      <c r="BG207" s="273">
        <f t="shared" si="257"/>
        <v>5583893</v>
      </c>
      <c r="BH207" s="13"/>
      <c r="BI207" s="13" t="s">
        <v>215</v>
      </c>
      <c r="BJ207" s="14" t="s">
        <v>215</v>
      </c>
      <c r="BK207" s="15" t="b">
        <f t="shared" si="227"/>
        <v>1</v>
      </c>
      <c r="BL207" s="15" t="str">
        <f t="shared" si="242"/>
        <v>ok</v>
      </c>
      <c r="BM207" s="21"/>
      <c r="BN207" s="13" t="s">
        <v>411</v>
      </c>
      <c r="BO207" s="14" t="s">
        <v>412</v>
      </c>
      <c r="BP207" s="22" t="b">
        <f t="shared" si="243"/>
        <v>0</v>
      </c>
      <c r="BQ207" s="22" t="str">
        <f t="shared" si="244"/>
        <v/>
      </c>
      <c r="BR207" s="13" t="s">
        <v>212</v>
      </c>
      <c r="BS207" s="13" t="s">
        <v>83</v>
      </c>
      <c r="BT207" s="14" t="s">
        <v>83</v>
      </c>
      <c r="BU207" s="15" t="b">
        <f t="shared" si="245"/>
        <v>1</v>
      </c>
      <c r="BV207" s="15" t="str">
        <f t="shared" si="246"/>
        <v>ok</v>
      </c>
      <c r="BW207" s="13"/>
      <c r="BX207" s="13" t="s">
        <v>67</v>
      </c>
      <c r="BY207" s="14" t="s">
        <v>67</v>
      </c>
      <c r="BZ207" s="15" t="b">
        <f t="shared" si="247"/>
        <v>1</v>
      </c>
      <c r="CA207" s="15" t="str">
        <f t="shared" si="261"/>
        <v>ok</v>
      </c>
      <c r="CB207" s="13"/>
      <c r="CC207" s="13" t="s">
        <v>67</v>
      </c>
      <c r="CD207" s="14" t="s">
        <v>67</v>
      </c>
      <c r="CE207" s="15" t="b">
        <f t="shared" si="248"/>
        <v>1</v>
      </c>
      <c r="CF207" s="15" t="str">
        <f t="shared" si="262"/>
        <v>ok</v>
      </c>
      <c r="CG207" s="13"/>
      <c r="CH207" s="13"/>
      <c r="CI207" s="14"/>
      <c r="CJ207" s="19">
        <f t="shared" si="228"/>
        <v>0</v>
      </c>
      <c r="CK207" s="15" t="b">
        <f t="shared" si="249"/>
        <v>1</v>
      </c>
      <c r="CL207" s="15" t="b">
        <f t="shared" si="250"/>
        <v>1</v>
      </c>
      <c r="CM207" s="15" t="str">
        <f t="shared" si="251"/>
        <v>ok</v>
      </c>
      <c r="CN207" s="13"/>
      <c r="CO207" s="13" t="s">
        <v>78</v>
      </c>
      <c r="CP207" s="14" t="s">
        <v>78</v>
      </c>
      <c r="CQ207" s="15" t="b">
        <f t="shared" si="252"/>
        <v>1</v>
      </c>
      <c r="CR207" s="15" t="str">
        <f t="shared" si="253"/>
        <v>ok</v>
      </c>
      <c r="CS207" s="13"/>
      <c r="CT207" s="13" t="b">
        <f t="shared" si="263"/>
        <v>1</v>
      </c>
      <c r="CU207" s="13"/>
      <c r="CV207" s="12" t="b">
        <f t="shared" si="254"/>
        <v>0</v>
      </c>
      <c r="CW207" s="12"/>
      <c r="CX207" s="12"/>
      <c r="CY207" s="24"/>
      <c r="CZ207" s="419">
        <v>0</v>
      </c>
      <c r="DA207" s="24">
        <f t="shared" si="258"/>
        <v>8124.5643150000005</v>
      </c>
    </row>
    <row r="208" spans="1:105" x14ac:dyDescent="0.25">
      <c r="A208" s="29"/>
      <c r="B208" s="48" t="s">
        <v>2495</v>
      </c>
      <c r="C208" s="48"/>
      <c r="D208" s="48" t="s">
        <v>2496</v>
      </c>
      <c r="E208" s="48" t="s">
        <v>2497</v>
      </c>
      <c r="F208" s="75"/>
      <c r="G208" s="48"/>
      <c r="H208" s="48"/>
      <c r="I208" s="48"/>
      <c r="J208" s="48"/>
      <c r="K208" s="48"/>
      <c r="L208" s="48"/>
      <c r="M208" s="48" t="s">
        <v>2498</v>
      </c>
      <c r="N208" s="48" t="s">
        <v>2499</v>
      </c>
      <c r="O208" s="78" t="s">
        <v>105</v>
      </c>
      <c r="P208" s="77" t="s">
        <v>105</v>
      </c>
      <c r="Q208" s="16" t="b">
        <f t="shared" si="229"/>
        <v>1</v>
      </c>
      <c r="R208" s="16" t="str">
        <f t="shared" si="230"/>
        <v>ok</v>
      </c>
      <c r="S208" s="78"/>
      <c r="T208" s="13">
        <v>3041320.85</v>
      </c>
      <c r="U208" s="80">
        <v>2970620.85</v>
      </c>
      <c r="V208" s="18">
        <f t="shared" si="231"/>
        <v>2.3799738697720375E-2</v>
      </c>
      <c r="W208" s="18" t="b">
        <f t="shared" si="232"/>
        <v>1</v>
      </c>
      <c r="X208" s="16" t="str">
        <f t="shared" si="233"/>
        <v>ok</v>
      </c>
      <c r="Y208" s="78"/>
      <c r="Z208" s="88">
        <v>1664703.33</v>
      </c>
      <c r="AA208" s="80">
        <v>1664703.33</v>
      </c>
      <c r="AB208" s="18">
        <f t="shared" si="234"/>
        <v>0</v>
      </c>
      <c r="AC208" s="18" t="b">
        <f t="shared" si="235"/>
        <v>1</v>
      </c>
      <c r="AD208" s="18" t="str">
        <f t="shared" si="236"/>
        <v>ok</v>
      </c>
      <c r="AE208" s="78"/>
      <c r="AF208" s="88"/>
      <c r="AG208" s="80"/>
      <c r="AH208" s="18">
        <f t="shared" si="237"/>
        <v>0</v>
      </c>
      <c r="AI208" s="16" t="b">
        <f t="shared" si="238"/>
        <v>1</v>
      </c>
      <c r="AJ208" s="16" t="s">
        <v>3</v>
      </c>
      <c r="AK208" s="29"/>
      <c r="AL208" s="108"/>
      <c r="AM208" s="119"/>
      <c r="AN208" s="18">
        <f t="shared" si="239"/>
        <v>0</v>
      </c>
      <c r="AO208" s="16" t="b">
        <f t="shared" si="240"/>
        <v>1</v>
      </c>
      <c r="AP208" s="16" t="b">
        <f t="shared" si="241"/>
        <v>1</v>
      </c>
      <c r="AQ208" s="16" t="s">
        <v>3</v>
      </c>
      <c r="AR208" s="29"/>
      <c r="AS208" s="20">
        <v>9509104</v>
      </c>
      <c r="AT208" s="20">
        <v>9184351</v>
      </c>
      <c r="AU208" s="20" t="s">
        <v>3826</v>
      </c>
      <c r="AV208" s="241">
        <v>1.0509999999999999</v>
      </c>
      <c r="AW208" s="20">
        <v>6813918</v>
      </c>
      <c r="AX208" s="20">
        <v>1026689</v>
      </c>
      <c r="AY208" s="243">
        <v>7188593</v>
      </c>
      <c r="AZ208" s="243">
        <v>8352216</v>
      </c>
      <c r="BA208" s="18">
        <v>8483257</v>
      </c>
      <c r="BB208" s="18">
        <v>8274321</v>
      </c>
      <c r="BC208" s="273">
        <v>14125</v>
      </c>
      <c r="BD208" s="273">
        <v>2638971.6719756504</v>
      </c>
      <c r="BE208" s="273">
        <f t="shared" si="255"/>
        <v>5277943.3439513007</v>
      </c>
      <c r="BF208" s="273">
        <f t="shared" si="256"/>
        <v>9452890</v>
      </c>
      <c r="BG208" s="273">
        <f t="shared" si="257"/>
        <v>12091861.3439513</v>
      </c>
      <c r="BH208" s="78"/>
      <c r="BI208" s="78" t="s">
        <v>71</v>
      </c>
      <c r="BJ208" s="77" t="s">
        <v>71</v>
      </c>
      <c r="BK208" s="16" t="b">
        <f t="shared" si="227"/>
        <v>1</v>
      </c>
      <c r="BL208" s="16" t="str">
        <f t="shared" si="242"/>
        <v>ok</v>
      </c>
      <c r="BM208" s="82"/>
      <c r="BN208" s="78"/>
      <c r="BO208" s="77"/>
      <c r="BP208" s="16" t="b">
        <f t="shared" si="243"/>
        <v>1</v>
      </c>
      <c r="BQ208" s="16" t="str">
        <f t="shared" si="244"/>
        <v>ok</v>
      </c>
      <c r="BR208" s="78"/>
      <c r="BS208" s="78" t="s">
        <v>79</v>
      </c>
      <c r="BT208" s="77" t="s">
        <v>79</v>
      </c>
      <c r="BU208" s="16" t="b">
        <f t="shared" si="245"/>
        <v>1</v>
      </c>
      <c r="BV208" s="16" t="str">
        <f t="shared" si="246"/>
        <v>ok</v>
      </c>
      <c r="BW208" s="78"/>
      <c r="BX208" s="78" t="s">
        <v>67</v>
      </c>
      <c r="BY208" s="77" t="s">
        <v>67</v>
      </c>
      <c r="BZ208" s="16" t="b">
        <f t="shared" si="247"/>
        <v>1</v>
      </c>
      <c r="CA208" s="16" t="str">
        <f t="shared" si="261"/>
        <v>ok</v>
      </c>
      <c r="CB208" s="78"/>
      <c r="CC208" s="78" t="s">
        <v>68</v>
      </c>
      <c r="CD208" s="77" t="s">
        <v>68</v>
      </c>
      <c r="CE208" s="16" t="b">
        <f t="shared" si="248"/>
        <v>1</v>
      </c>
      <c r="CF208" s="16" t="str">
        <f t="shared" si="262"/>
        <v>ok</v>
      </c>
      <c r="CG208" s="78"/>
      <c r="CH208" s="78">
        <v>28000</v>
      </c>
      <c r="CI208" s="77">
        <v>28000</v>
      </c>
      <c r="CJ208" s="18">
        <f t="shared" si="228"/>
        <v>0</v>
      </c>
      <c r="CK208" s="16" t="b">
        <f t="shared" si="249"/>
        <v>1</v>
      </c>
      <c r="CL208" s="16" t="b">
        <f t="shared" si="250"/>
        <v>1</v>
      </c>
      <c r="CM208" s="16" t="str">
        <f t="shared" si="251"/>
        <v>ok</v>
      </c>
      <c r="CN208" s="78"/>
      <c r="CO208" s="81" t="s">
        <v>119</v>
      </c>
      <c r="CP208" s="83" t="s">
        <v>119</v>
      </c>
      <c r="CQ208" s="16" t="b">
        <f t="shared" si="252"/>
        <v>1</v>
      </c>
      <c r="CR208" s="16" t="str">
        <f t="shared" si="253"/>
        <v>ok</v>
      </c>
      <c r="CS208" s="78"/>
      <c r="CT208" s="78" t="b">
        <f t="shared" si="263"/>
        <v>1</v>
      </c>
      <c r="CU208" s="78"/>
      <c r="CV208" s="38" t="b">
        <f t="shared" si="254"/>
        <v>1</v>
      </c>
      <c r="CW208" s="38"/>
      <c r="CX208" s="38"/>
      <c r="CY208" s="29"/>
      <c r="CZ208" s="420"/>
      <c r="DA208" s="24">
        <f t="shared" si="258"/>
        <v>13753.954950000001</v>
      </c>
    </row>
    <row r="209" spans="1:105" ht="25.5" x14ac:dyDescent="0.25">
      <c r="A209" s="24"/>
      <c r="B209" s="10" t="s">
        <v>2500</v>
      </c>
      <c r="C209" s="10" t="s">
        <v>2501</v>
      </c>
      <c r="D209" s="48" t="s">
        <v>2502</v>
      </c>
      <c r="E209" s="10" t="s">
        <v>2503</v>
      </c>
      <c r="F209" s="11" t="s">
        <v>2504</v>
      </c>
      <c r="G209" s="31" t="s">
        <v>2505</v>
      </c>
      <c r="H209" s="10" t="s">
        <v>2506</v>
      </c>
      <c r="I209" s="10">
        <v>35452</v>
      </c>
      <c r="J209" s="10" t="s">
        <v>2507</v>
      </c>
      <c r="K209" s="10" t="s">
        <v>2508</v>
      </c>
      <c r="L209" s="10"/>
      <c r="M209" s="10" t="s">
        <v>2509</v>
      </c>
      <c r="N209" s="48" t="s">
        <v>2510</v>
      </c>
      <c r="O209" s="13" t="s">
        <v>105</v>
      </c>
      <c r="P209" s="14" t="s">
        <v>105</v>
      </c>
      <c r="Q209" s="15" t="b">
        <f t="shared" si="229"/>
        <v>1</v>
      </c>
      <c r="R209" s="15" t="str">
        <f t="shared" si="230"/>
        <v>ok</v>
      </c>
      <c r="S209" s="20"/>
      <c r="T209" s="13">
        <v>600000</v>
      </c>
      <c r="U209" s="17">
        <v>600000</v>
      </c>
      <c r="V209" s="18">
        <f t="shared" si="231"/>
        <v>0</v>
      </c>
      <c r="W209" s="19" t="b">
        <f t="shared" si="232"/>
        <v>1</v>
      </c>
      <c r="X209" s="15" t="str">
        <f t="shared" si="233"/>
        <v>ok</v>
      </c>
      <c r="Y209" s="20"/>
      <c r="Z209" s="13">
        <v>870000</v>
      </c>
      <c r="AA209" s="17">
        <v>785384</v>
      </c>
      <c r="AB209" s="18">
        <f t="shared" si="234"/>
        <v>0.10773838020637039</v>
      </c>
      <c r="AC209" s="19" t="b">
        <f t="shared" si="235"/>
        <v>0</v>
      </c>
      <c r="AD209" s="19" t="str">
        <f t="shared" si="236"/>
        <v/>
      </c>
      <c r="AE209" s="20"/>
      <c r="AF209" s="13">
        <v>0</v>
      </c>
      <c r="AG209" s="17"/>
      <c r="AH209" s="18">
        <f t="shared" si="237"/>
        <v>0</v>
      </c>
      <c r="AI209" s="15" t="b">
        <f t="shared" si="238"/>
        <v>1</v>
      </c>
      <c r="AJ209" s="15" t="str">
        <f>IF(AI209,"ok","")</f>
        <v>ok</v>
      </c>
      <c r="AK209" s="13"/>
      <c r="AL209" s="13"/>
      <c r="AM209" s="17"/>
      <c r="AN209" s="18">
        <f t="shared" si="239"/>
        <v>0</v>
      </c>
      <c r="AO209" s="15" t="b">
        <f t="shared" si="240"/>
        <v>1</v>
      </c>
      <c r="AP209" s="15" t="b">
        <f t="shared" si="241"/>
        <v>1</v>
      </c>
      <c r="AQ209" s="15" t="str">
        <f>IF(AND(AO209,AP209),"ok","")</f>
        <v>ok</v>
      </c>
      <c r="AR209" s="13"/>
      <c r="AS209" s="20">
        <v>5488903</v>
      </c>
      <c r="AT209" s="20">
        <v>2568485</v>
      </c>
      <c r="AU209" s="20" t="s">
        <v>3827</v>
      </c>
      <c r="AV209" s="241">
        <v>1.97451</v>
      </c>
      <c r="AW209" s="20">
        <v>1054345</v>
      </c>
      <c r="AX209" s="20">
        <v>2600054</v>
      </c>
      <c r="AY209" s="243">
        <v>898019</v>
      </c>
      <c r="AZ209" s="243">
        <v>2819990</v>
      </c>
      <c r="BA209" s="18">
        <v>3882153</v>
      </c>
      <c r="BB209" s="18" t="s">
        <v>3828</v>
      </c>
      <c r="BC209" s="273">
        <v>5326</v>
      </c>
      <c r="BD209" s="273">
        <v>776285.92289855063</v>
      </c>
      <c r="BE209" s="273">
        <f t="shared" si="255"/>
        <v>1552571.8457971013</v>
      </c>
      <c r="BF209" s="273">
        <f t="shared" si="256"/>
        <v>1830631</v>
      </c>
      <c r="BG209" s="273">
        <f t="shared" si="257"/>
        <v>2606916.845797101</v>
      </c>
      <c r="BH209" s="13"/>
      <c r="BI209" s="13" t="s">
        <v>71</v>
      </c>
      <c r="BJ209" s="14" t="s">
        <v>71</v>
      </c>
      <c r="BK209" s="15" t="b">
        <f t="shared" si="227"/>
        <v>1</v>
      </c>
      <c r="BL209" s="15" t="str">
        <f t="shared" si="242"/>
        <v>ok</v>
      </c>
      <c r="BM209" s="21"/>
      <c r="BN209" s="13"/>
      <c r="BO209" s="14"/>
      <c r="BP209" s="15" t="b">
        <f t="shared" si="243"/>
        <v>1</v>
      </c>
      <c r="BQ209" s="15" t="str">
        <f t="shared" si="244"/>
        <v>ok</v>
      </c>
      <c r="BR209" s="13"/>
      <c r="BS209" s="13" t="s">
        <v>79</v>
      </c>
      <c r="BT209" s="14" t="s">
        <v>79</v>
      </c>
      <c r="BU209" s="15" t="b">
        <f t="shared" si="245"/>
        <v>1</v>
      </c>
      <c r="BV209" s="15" t="str">
        <f t="shared" si="246"/>
        <v>ok</v>
      </c>
      <c r="BW209" s="13"/>
      <c r="BX209" s="13" t="s">
        <v>67</v>
      </c>
      <c r="BY209" s="14" t="s">
        <v>67</v>
      </c>
      <c r="BZ209" s="15" t="b">
        <f t="shared" si="247"/>
        <v>1</v>
      </c>
      <c r="CA209" s="15" t="str">
        <f t="shared" si="261"/>
        <v>ok</v>
      </c>
      <c r="CB209" s="13"/>
      <c r="CC209" s="13"/>
      <c r="CD209" s="14" t="s">
        <v>67</v>
      </c>
      <c r="CE209" s="15" t="b">
        <f t="shared" si="248"/>
        <v>0</v>
      </c>
      <c r="CF209" s="15" t="str">
        <f t="shared" si="262"/>
        <v/>
      </c>
      <c r="CG209" s="13"/>
      <c r="CH209" s="13"/>
      <c r="CI209" s="14"/>
      <c r="CJ209" s="18">
        <f t="shared" si="228"/>
        <v>0</v>
      </c>
      <c r="CK209" s="15" t="b">
        <f t="shared" si="249"/>
        <v>1</v>
      </c>
      <c r="CL209" s="15" t="b">
        <f t="shared" si="250"/>
        <v>1</v>
      </c>
      <c r="CM209" s="15" t="str">
        <f t="shared" si="251"/>
        <v>ok</v>
      </c>
      <c r="CN209" s="13"/>
      <c r="CO209" s="13"/>
      <c r="CP209" s="14" t="s">
        <v>78</v>
      </c>
      <c r="CQ209" s="15" t="b">
        <f t="shared" si="252"/>
        <v>0</v>
      </c>
      <c r="CR209" s="15" t="str">
        <f t="shared" si="253"/>
        <v/>
      </c>
      <c r="CS209" s="13"/>
      <c r="CT209" s="13" t="b">
        <f t="shared" si="263"/>
        <v>0</v>
      </c>
      <c r="CU209" s="13"/>
      <c r="CV209" s="12" t="b">
        <f t="shared" si="254"/>
        <v>0</v>
      </c>
      <c r="CW209" s="12"/>
      <c r="CX209" s="12"/>
      <c r="CY209" s="24"/>
      <c r="CZ209" s="419"/>
      <c r="DA209" s="24">
        <f t="shared" si="258"/>
        <v>2663.5681049999998</v>
      </c>
    </row>
    <row r="210" spans="1:105" ht="15" x14ac:dyDescent="0.25">
      <c r="A210" s="24"/>
      <c r="B210" s="10" t="s">
        <v>2511</v>
      </c>
      <c r="C210" s="10" t="s">
        <v>2512</v>
      </c>
      <c r="D210" s="48" t="s">
        <v>2513</v>
      </c>
      <c r="E210" s="10" t="s">
        <v>2514</v>
      </c>
      <c r="F210" s="11" t="s">
        <v>2515</v>
      </c>
      <c r="G210" s="31" t="s">
        <v>2516</v>
      </c>
      <c r="H210" s="10" t="s">
        <v>2517</v>
      </c>
      <c r="I210" s="10">
        <v>18666</v>
      </c>
      <c r="J210" s="10" t="s">
        <v>2518</v>
      </c>
      <c r="K210" s="10" t="s">
        <v>2519</v>
      </c>
      <c r="L210" s="10"/>
      <c r="M210" s="10" t="s">
        <v>2520</v>
      </c>
      <c r="N210" s="48" t="s">
        <v>2521</v>
      </c>
      <c r="O210" s="13" t="s">
        <v>105</v>
      </c>
      <c r="P210" s="14" t="s">
        <v>105</v>
      </c>
      <c r="Q210" s="15" t="b">
        <f t="shared" si="229"/>
        <v>1</v>
      </c>
      <c r="R210" s="15" t="str">
        <f t="shared" si="230"/>
        <v>ok</v>
      </c>
      <c r="S210" s="20"/>
      <c r="T210" s="13">
        <v>1700000</v>
      </c>
      <c r="U210" s="17">
        <v>1700000</v>
      </c>
      <c r="V210" s="18">
        <f t="shared" si="231"/>
        <v>0</v>
      </c>
      <c r="W210" s="19" t="b">
        <f t="shared" si="232"/>
        <v>1</v>
      </c>
      <c r="X210" s="15" t="str">
        <f t="shared" si="233"/>
        <v>ok</v>
      </c>
      <c r="Y210" s="20"/>
      <c r="Z210" s="13">
        <v>500000</v>
      </c>
      <c r="AA210" s="17">
        <v>550000</v>
      </c>
      <c r="AB210" s="18">
        <f t="shared" si="234"/>
        <v>-9.0909090909090912E-2</v>
      </c>
      <c r="AC210" s="19" t="b">
        <f t="shared" si="235"/>
        <v>1</v>
      </c>
      <c r="AD210" s="19" t="str">
        <f t="shared" si="236"/>
        <v>ok</v>
      </c>
      <c r="AE210" s="13"/>
      <c r="AF210" s="13">
        <v>5000</v>
      </c>
      <c r="AG210" s="17">
        <v>5000</v>
      </c>
      <c r="AH210" s="18">
        <f t="shared" si="237"/>
        <v>0</v>
      </c>
      <c r="AI210" s="15" t="b">
        <f t="shared" si="238"/>
        <v>1</v>
      </c>
      <c r="AJ210" s="15" t="str">
        <f>IF(AI210,"ok","")</f>
        <v>ok</v>
      </c>
      <c r="AK210" s="13"/>
      <c r="AL210" s="13">
        <v>32000</v>
      </c>
      <c r="AM210" s="17">
        <v>32000</v>
      </c>
      <c r="AN210" s="18">
        <f t="shared" si="239"/>
        <v>0</v>
      </c>
      <c r="AO210" s="15" t="b">
        <f t="shared" si="240"/>
        <v>1</v>
      </c>
      <c r="AP210" s="15" t="b">
        <f t="shared" si="241"/>
        <v>1</v>
      </c>
      <c r="AQ210" s="15" t="str">
        <f>IF(AND(AO210,AP210),"ok","")</f>
        <v>ok</v>
      </c>
      <c r="AR210" s="13"/>
      <c r="AS210" s="20">
        <v>2394709</v>
      </c>
      <c r="AT210" s="20">
        <v>6857121</v>
      </c>
      <c r="AU210" s="20" t="s">
        <v>3829</v>
      </c>
      <c r="AV210" s="241">
        <v>7.7244599999999997</v>
      </c>
      <c r="AW210" s="20">
        <v>8956622</v>
      </c>
      <c r="AX210" s="20">
        <v>3748920</v>
      </c>
      <c r="AY210" s="243">
        <v>1108666</v>
      </c>
      <c r="AZ210" s="243">
        <v>3440084</v>
      </c>
      <c r="BA210" s="18" t="s">
        <v>3830</v>
      </c>
      <c r="BB210" s="18">
        <v>6100421</v>
      </c>
      <c r="BC210" s="273">
        <v>5458</v>
      </c>
      <c r="BD210" s="273">
        <v>1164428.884347826</v>
      </c>
      <c r="BE210" s="273">
        <f t="shared" si="255"/>
        <v>2328857.768695652</v>
      </c>
      <c r="BF210" s="273">
        <f t="shared" si="256"/>
        <v>10121051</v>
      </c>
      <c r="BG210" s="273">
        <f t="shared" si="257"/>
        <v>11285479.768695652</v>
      </c>
      <c r="BH210" s="13"/>
      <c r="BI210" s="13" t="s">
        <v>71</v>
      </c>
      <c r="BJ210" s="14" t="s">
        <v>71</v>
      </c>
      <c r="BK210" s="15" t="b">
        <f t="shared" si="227"/>
        <v>1</v>
      </c>
      <c r="BL210" s="15" t="str">
        <f t="shared" si="242"/>
        <v>ok</v>
      </c>
      <c r="BM210" s="21"/>
      <c r="BN210" s="13"/>
      <c r="BO210" s="14"/>
      <c r="BP210" s="15" t="b">
        <f t="shared" si="243"/>
        <v>1</v>
      </c>
      <c r="BQ210" s="15" t="str">
        <f t="shared" si="244"/>
        <v>ok</v>
      </c>
      <c r="BR210" s="13"/>
      <c r="BS210" s="13" t="s">
        <v>128</v>
      </c>
      <c r="BT210" s="14" t="s">
        <v>128</v>
      </c>
      <c r="BU210" s="15" t="b">
        <f t="shared" si="245"/>
        <v>1</v>
      </c>
      <c r="BV210" s="15" t="str">
        <f t="shared" si="246"/>
        <v>ok</v>
      </c>
      <c r="BW210" s="13"/>
      <c r="BX210" s="13" t="s">
        <v>67</v>
      </c>
      <c r="BY210" s="14" t="s">
        <v>67</v>
      </c>
      <c r="BZ210" s="15" t="b">
        <f t="shared" si="247"/>
        <v>1</v>
      </c>
      <c r="CA210" s="15" t="str">
        <f t="shared" si="261"/>
        <v>ok</v>
      </c>
      <c r="CB210" s="13"/>
      <c r="CC210" s="13"/>
      <c r="CD210" s="14" t="s">
        <v>67</v>
      </c>
      <c r="CE210" s="15" t="b">
        <f t="shared" si="248"/>
        <v>0</v>
      </c>
      <c r="CF210" s="15" t="str">
        <f t="shared" si="262"/>
        <v/>
      </c>
      <c r="CG210" s="13"/>
      <c r="CH210" s="13"/>
      <c r="CI210" s="14"/>
      <c r="CJ210" s="18">
        <f t="shared" si="228"/>
        <v>0</v>
      </c>
      <c r="CK210" s="15" t="b">
        <f t="shared" si="249"/>
        <v>1</v>
      </c>
      <c r="CL210" s="15" t="b">
        <f t="shared" si="250"/>
        <v>1</v>
      </c>
      <c r="CM210" s="15" t="str">
        <f t="shared" si="251"/>
        <v>ok</v>
      </c>
      <c r="CN210" s="13"/>
      <c r="CO210" s="13"/>
      <c r="CP210" s="14" t="s">
        <v>78</v>
      </c>
      <c r="CQ210" s="15" t="b">
        <f t="shared" si="252"/>
        <v>0</v>
      </c>
      <c r="CR210" s="15" t="str">
        <f t="shared" si="253"/>
        <v/>
      </c>
      <c r="CS210" s="13"/>
      <c r="CT210" s="13" t="b">
        <f t="shared" si="263"/>
        <v>0</v>
      </c>
      <c r="CU210" s="13"/>
      <c r="CV210" s="12" t="b">
        <f t="shared" si="254"/>
        <v>0</v>
      </c>
      <c r="CW210" s="12"/>
      <c r="CX210" s="12"/>
      <c r="CY210" s="24"/>
      <c r="CZ210" s="419"/>
      <c r="DA210" s="24">
        <f t="shared" si="258"/>
        <v>14726.129204999999</v>
      </c>
    </row>
    <row r="211" spans="1:105" ht="25.5" x14ac:dyDescent="0.25">
      <c r="A211" s="29"/>
      <c r="B211" s="96" t="s">
        <v>2522</v>
      </c>
      <c r="C211" s="48" t="s">
        <v>2523</v>
      </c>
      <c r="D211" s="48" t="s">
        <v>2524</v>
      </c>
      <c r="E211" s="96" t="s">
        <v>2525</v>
      </c>
      <c r="F211" s="75" t="s">
        <v>2526</v>
      </c>
      <c r="G211" s="375" t="s">
        <v>2527</v>
      </c>
      <c r="H211" s="96" t="s">
        <v>2528</v>
      </c>
      <c r="I211" s="48">
        <v>49189</v>
      </c>
      <c r="J211" s="96" t="s">
        <v>2529</v>
      </c>
      <c r="K211" s="96" t="s">
        <v>2530</v>
      </c>
      <c r="L211" s="48"/>
      <c r="M211" s="96" t="s">
        <v>2531</v>
      </c>
      <c r="N211" s="48" t="s">
        <v>2532</v>
      </c>
      <c r="O211" s="76" t="s">
        <v>105</v>
      </c>
      <c r="P211" s="77" t="s">
        <v>105</v>
      </c>
      <c r="Q211" s="16" t="b">
        <f t="shared" si="229"/>
        <v>1</v>
      </c>
      <c r="R211" s="16" t="str">
        <f t="shared" si="230"/>
        <v>ok</v>
      </c>
      <c r="S211" s="78"/>
      <c r="T211" s="13">
        <v>2203200</v>
      </c>
      <c r="U211" s="80">
        <v>2111400</v>
      </c>
      <c r="V211" s="18">
        <f t="shared" si="231"/>
        <v>4.3478260869565216E-2</v>
      </c>
      <c r="W211" s="18" t="b">
        <f t="shared" si="232"/>
        <v>1</v>
      </c>
      <c r="X211" s="16" t="str">
        <f t="shared" si="233"/>
        <v>ok</v>
      </c>
      <c r="Y211" s="81"/>
      <c r="Z211" s="88">
        <v>409039</v>
      </c>
      <c r="AA211" s="80">
        <v>402717</v>
      </c>
      <c r="AB211" s="18">
        <f t="shared" si="234"/>
        <v>1.5698368829724099E-2</v>
      </c>
      <c r="AC211" s="18" t="b">
        <f t="shared" si="235"/>
        <v>1</v>
      </c>
      <c r="AD211" s="18" t="str">
        <f t="shared" si="236"/>
        <v>ok</v>
      </c>
      <c r="AE211" s="81"/>
      <c r="AF211" s="88">
        <v>6447491</v>
      </c>
      <c r="AG211" s="80">
        <v>6492382.5999999996</v>
      </c>
      <c r="AH211" s="18">
        <f t="shared" si="237"/>
        <v>-6.9145031594409776E-3</v>
      </c>
      <c r="AI211" s="16" t="b">
        <f t="shared" si="238"/>
        <v>1</v>
      </c>
      <c r="AJ211" s="16" t="str">
        <f>IF(AI211,"ok","")</f>
        <v>ok</v>
      </c>
      <c r="AK211" s="78"/>
      <c r="AL211" s="88">
        <v>10043809</v>
      </c>
      <c r="AM211" s="80">
        <v>9835466.7300000004</v>
      </c>
      <c r="AN211" s="18">
        <f t="shared" si="239"/>
        <v>2.1182753774614167E-2</v>
      </c>
      <c r="AO211" s="16" t="b">
        <f t="shared" si="240"/>
        <v>1</v>
      </c>
      <c r="AP211" s="16" t="b">
        <f t="shared" si="241"/>
        <v>1</v>
      </c>
      <c r="AQ211" s="16" t="str">
        <f>IF(AND(AO211,AP211),"ok","")</f>
        <v>ok</v>
      </c>
      <c r="AR211" s="78"/>
      <c r="AS211" s="20">
        <v>8374481</v>
      </c>
      <c r="AT211" s="20">
        <v>1870163</v>
      </c>
      <c r="AU211" s="20" t="s">
        <v>3831</v>
      </c>
      <c r="AV211" s="241">
        <v>4.2497600000000002</v>
      </c>
      <c r="AW211" s="20">
        <v>1570319</v>
      </c>
      <c r="AX211" s="20">
        <v>7168840</v>
      </c>
      <c r="AY211" s="243">
        <v>7998390</v>
      </c>
      <c r="AZ211" s="243">
        <v>76324876</v>
      </c>
      <c r="BA211" s="18">
        <v>83428437</v>
      </c>
      <c r="BB211" s="18">
        <v>5735556</v>
      </c>
      <c r="BC211" s="273">
        <v>91645</v>
      </c>
      <c r="BD211" s="273">
        <v>6449313.3260000004</v>
      </c>
      <c r="BE211" s="273">
        <f t="shared" si="255"/>
        <v>12898626.652000001</v>
      </c>
      <c r="BF211" s="273">
        <f t="shared" si="256"/>
        <v>8019632</v>
      </c>
      <c r="BG211" s="273">
        <f t="shared" si="257"/>
        <v>14468945.652000001</v>
      </c>
      <c r="BH211" s="78"/>
      <c r="BI211" s="78" t="s">
        <v>71</v>
      </c>
      <c r="BJ211" s="77" t="s">
        <v>71</v>
      </c>
      <c r="BK211" s="16" t="b">
        <f t="shared" si="227"/>
        <v>1</v>
      </c>
      <c r="BL211" s="16" t="str">
        <f t="shared" si="242"/>
        <v>ok</v>
      </c>
      <c r="BM211" s="82"/>
      <c r="BN211" s="78"/>
      <c r="BO211" s="77"/>
      <c r="BP211" s="16" t="b">
        <f t="shared" si="243"/>
        <v>1</v>
      </c>
      <c r="BQ211" s="16" t="str">
        <f t="shared" si="244"/>
        <v>ok</v>
      </c>
      <c r="BR211" s="78"/>
      <c r="BS211" s="81" t="s">
        <v>83</v>
      </c>
      <c r="BT211" s="77" t="s">
        <v>83</v>
      </c>
      <c r="BU211" s="16" t="b">
        <f t="shared" si="245"/>
        <v>1</v>
      </c>
      <c r="BV211" s="16" t="str">
        <f t="shared" si="246"/>
        <v>ok</v>
      </c>
      <c r="BW211" s="78"/>
      <c r="BX211" s="78" t="s">
        <v>67</v>
      </c>
      <c r="BY211" s="77" t="s">
        <v>67</v>
      </c>
      <c r="BZ211" s="16" t="b">
        <f t="shared" si="247"/>
        <v>1</v>
      </c>
      <c r="CA211" s="16" t="str">
        <f t="shared" si="261"/>
        <v>ok</v>
      </c>
      <c r="CB211" s="78"/>
      <c r="CC211" s="78" t="s">
        <v>67</v>
      </c>
      <c r="CD211" s="77" t="s">
        <v>67</v>
      </c>
      <c r="CE211" s="16" t="b">
        <f t="shared" si="248"/>
        <v>1</v>
      </c>
      <c r="CF211" s="16" t="str">
        <f t="shared" si="262"/>
        <v>ok</v>
      </c>
      <c r="CG211" s="78"/>
      <c r="CH211" s="78"/>
      <c r="CI211" s="77"/>
      <c r="CJ211" s="18">
        <f t="shared" si="228"/>
        <v>0</v>
      </c>
      <c r="CK211" s="16" t="b">
        <f t="shared" si="249"/>
        <v>1</v>
      </c>
      <c r="CL211" s="16" t="b">
        <f t="shared" si="250"/>
        <v>1</v>
      </c>
      <c r="CM211" s="16" t="str">
        <f t="shared" si="251"/>
        <v>ok</v>
      </c>
      <c r="CN211" s="78"/>
      <c r="CO211" s="78" t="s">
        <v>78</v>
      </c>
      <c r="CP211" s="77" t="s">
        <v>78</v>
      </c>
      <c r="CQ211" s="16" t="b">
        <f t="shared" si="252"/>
        <v>1</v>
      </c>
      <c r="CR211" s="16" t="str">
        <f t="shared" si="253"/>
        <v>ok</v>
      </c>
      <c r="CS211" s="78"/>
      <c r="CT211" s="78" t="b">
        <f t="shared" si="263"/>
        <v>1</v>
      </c>
      <c r="CU211" s="78"/>
      <c r="CV211" s="38" t="b">
        <f t="shared" si="254"/>
        <v>1</v>
      </c>
      <c r="CW211" s="38"/>
      <c r="CX211" s="38"/>
      <c r="CY211" s="29"/>
      <c r="CZ211" s="419">
        <f>COUNTIF(CU:CU,"X")/(COUNTA(E:E)-1)</f>
        <v>5.6105610561056105E-2</v>
      </c>
      <c r="DA211" s="24">
        <f t="shared" si="258"/>
        <v>11668.564560000001</v>
      </c>
    </row>
    <row r="212" spans="1:105" ht="25.5" x14ac:dyDescent="0.25">
      <c r="A212" s="29"/>
      <c r="B212" s="48" t="s">
        <v>2533</v>
      </c>
      <c r="C212" s="48" t="s">
        <v>2534</v>
      </c>
      <c r="D212" s="48" t="s">
        <v>2535</v>
      </c>
      <c r="E212" s="48" t="s">
        <v>2536</v>
      </c>
      <c r="F212" s="75" t="s">
        <v>2537</v>
      </c>
      <c r="G212" s="48" t="s">
        <v>2538</v>
      </c>
      <c r="H212" s="48" t="s">
        <v>2539</v>
      </c>
      <c r="I212" s="48">
        <v>40943</v>
      </c>
      <c r="J212" s="48" t="s">
        <v>2540</v>
      </c>
      <c r="K212" s="48" t="s">
        <v>2541</v>
      </c>
      <c r="L212" s="48"/>
      <c r="M212" s="48" t="s">
        <v>2542</v>
      </c>
      <c r="N212" s="48" t="s">
        <v>2543</v>
      </c>
      <c r="O212" s="78" t="s">
        <v>105</v>
      </c>
      <c r="P212" s="77" t="s">
        <v>105</v>
      </c>
      <c r="Q212" s="16" t="b">
        <f t="shared" si="229"/>
        <v>1</v>
      </c>
      <c r="R212" s="16" t="str">
        <f t="shared" si="230"/>
        <v>ok</v>
      </c>
      <c r="S212" s="78"/>
      <c r="T212" s="13"/>
      <c r="U212" s="80"/>
      <c r="V212" s="18">
        <f t="shared" si="231"/>
        <v>0</v>
      </c>
      <c r="W212" s="18" t="b">
        <f t="shared" si="232"/>
        <v>1</v>
      </c>
      <c r="X212" s="16" t="str">
        <f t="shared" si="233"/>
        <v>ok</v>
      </c>
      <c r="Y212" s="78"/>
      <c r="Z212" s="88">
        <v>138546.31</v>
      </c>
      <c r="AA212" s="80">
        <v>138546.31</v>
      </c>
      <c r="AB212" s="18">
        <f t="shared" si="234"/>
        <v>0</v>
      </c>
      <c r="AC212" s="18" t="b">
        <f t="shared" si="235"/>
        <v>1</v>
      </c>
      <c r="AD212" s="18" t="str">
        <f t="shared" si="236"/>
        <v>ok</v>
      </c>
      <c r="AE212" s="78"/>
      <c r="AF212" s="88">
        <v>2672105.94</v>
      </c>
      <c r="AG212" s="80">
        <v>2480522</v>
      </c>
      <c r="AH212" s="18">
        <f t="shared" si="237"/>
        <v>7.7235331918039815E-2</v>
      </c>
      <c r="AI212" s="16" t="b">
        <f t="shared" si="238"/>
        <v>1</v>
      </c>
      <c r="AJ212" s="16" t="s">
        <v>3</v>
      </c>
      <c r="AK212" s="29"/>
      <c r="AL212" s="108">
        <v>3455835</v>
      </c>
      <c r="AM212" s="119">
        <v>3283702</v>
      </c>
      <c r="AN212" s="18">
        <f t="shared" si="239"/>
        <v>5.2420408429266721E-2</v>
      </c>
      <c r="AO212" s="16" t="b">
        <f t="shared" si="240"/>
        <v>1</v>
      </c>
      <c r="AP212" s="16" t="b">
        <f t="shared" si="241"/>
        <v>1</v>
      </c>
      <c r="AQ212" s="16" t="s">
        <v>3</v>
      </c>
      <c r="AR212" s="78"/>
      <c r="AS212" s="20">
        <v>4680357</v>
      </c>
      <c r="AT212" s="20">
        <v>6766215</v>
      </c>
      <c r="AU212" s="20" t="s">
        <v>3832</v>
      </c>
      <c r="AV212" s="241">
        <v>3.0742699999999998</v>
      </c>
      <c r="AW212" s="20">
        <v>227174</v>
      </c>
      <c r="AX212" s="20">
        <v>2086880</v>
      </c>
      <c r="AY212" s="243">
        <v>5522730</v>
      </c>
      <c r="AZ212" s="243">
        <v>1351048</v>
      </c>
      <c r="BA212" s="18">
        <v>4741120</v>
      </c>
      <c r="BB212" s="18">
        <v>3030338</v>
      </c>
      <c r="BC212" s="273" t="s">
        <v>3833</v>
      </c>
      <c r="BD212" s="273">
        <v>1576114.2280243498</v>
      </c>
      <c r="BE212" s="273">
        <f t="shared" si="255"/>
        <v>3152228.4560486996</v>
      </c>
      <c r="BF212" s="273">
        <f t="shared" si="256"/>
        <v>1803288</v>
      </c>
      <c r="BG212" s="273">
        <f t="shared" si="257"/>
        <v>3379402.4560486996</v>
      </c>
      <c r="BH212" s="78"/>
      <c r="BI212" s="78" t="s">
        <v>71</v>
      </c>
      <c r="BJ212" s="77" t="s">
        <v>71</v>
      </c>
      <c r="BK212" s="16" t="b">
        <f t="shared" si="227"/>
        <v>1</v>
      </c>
      <c r="BL212" s="16" t="str">
        <f t="shared" si="242"/>
        <v>ok</v>
      </c>
      <c r="BM212" s="82"/>
      <c r="BN212" s="78"/>
      <c r="BO212" s="77"/>
      <c r="BP212" s="16" t="b">
        <f t="shared" si="243"/>
        <v>1</v>
      </c>
      <c r="BQ212" s="16" t="str">
        <f t="shared" si="244"/>
        <v>ok</v>
      </c>
      <c r="BR212" s="78"/>
      <c r="BS212" s="81" t="s">
        <v>83</v>
      </c>
      <c r="BT212" s="77" t="s">
        <v>83</v>
      </c>
      <c r="BU212" s="16" t="b">
        <f t="shared" si="245"/>
        <v>1</v>
      </c>
      <c r="BV212" s="16" t="str">
        <f t="shared" si="246"/>
        <v>ok</v>
      </c>
      <c r="BW212" s="78"/>
      <c r="BX212" s="78" t="s">
        <v>68</v>
      </c>
      <c r="BY212" s="77" t="s">
        <v>67</v>
      </c>
      <c r="BZ212" s="16" t="b">
        <f t="shared" si="247"/>
        <v>0</v>
      </c>
      <c r="CA212" s="16" t="str">
        <f t="shared" si="261"/>
        <v/>
      </c>
      <c r="CB212" s="81" t="s">
        <v>238</v>
      </c>
      <c r="CC212" s="78" t="s">
        <v>67</v>
      </c>
      <c r="CD212" s="77" t="s">
        <v>67</v>
      </c>
      <c r="CE212" s="16" t="b">
        <f t="shared" si="248"/>
        <v>1</v>
      </c>
      <c r="CF212" s="16" t="str">
        <f t="shared" si="262"/>
        <v>ok</v>
      </c>
      <c r="CG212" s="78"/>
      <c r="CH212" s="78"/>
      <c r="CI212" s="77"/>
      <c r="CJ212" s="18">
        <f t="shared" si="228"/>
        <v>0</v>
      </c>
      <c r="CK212" s="16" t="b">
        <f t="shared" si="249"/>
        <v>1</v>
      </c>
      <c r="CL212" s="16" t="b">
        <f t="shared" si="250"/>
        <v>1</v>
      </c>
      <c r="CM212" s="16" t="str">
        <f t="shared" si="251"/>
        <v>ok</v>
      </c>
      <c r="CN212" s="78"/>
      <c r="CO212" s="78" t="s">
        <v>78</v>
      </c>
      <c r="CP212" s="83" t="s">
        <v>78</v>
      </c>
      <c r="CQ212" s="16" t="b">
        <f t="shared" si="252"/>
        <v>1</v>
      </c>
      <c r="CR212" s="16" t="str">
        <f t="shared" si="253"/>
        <v>ok</v>
      </c>
      <c r="CS212" s="78"/>
      <c r="CT212" s="78" t="b">
        <f t="shared" si="263"/>
        <v>1</v>
      </c>
      <c r="CU212" s="78"/>
      <c r="CV212" s="38" t="b">
        <f t="shared" si="254"/>
        <v>0</v>
      </c>
      <c r="CW212" s="38"/>
      <c r="CX212" s="38"/>
      <c r="CY212" s="29"/>
      <c r="CZ212" s="420"/>
      <c r="DA212" s="24">
        <f t="shared" si="258"/>
        <v>2623.78404</v>
      </c>
    </row>
    <row r="213" spans="1:105" ht="15" x14ac:dyDescent="0.25">
      <c r="A213" s="24"/>
      <c r="B213" s="10" t="s">
        <v>2544</v>
      </c>
      <c r="C213" s="10" t="s">
        <v>2545</v>
      </c>
      <c r="D213" s="48" t="s">
        <v>2546</v>
      </c>
      <c r="E213" s="10" t="s">
        <v>2547</v>
      </c>
      <c r="F213" s="11" t="s">
        <v>2548</v>
      </c>
      <c r="G213" s="31" t="s">
        <v>2549</v>
      </c>
      <c r="H213" s="10" t="s">
        <v>2550</v>
      </c>
      <c r="I213" s="10">
        <v>79831</v>
      </c>
      <c r="J213" s="10" t="s">
        <v>2551</v>
      </c>
      <c r="K213" s="10" t="s">
        <v>2552</v>
      </c>
      <c r="L213" s="10"/>
      <c r="M213" s="10" t="s">
        <v>2553</v>
      </c>
      <c r="N213" s="48" t="s">
        <v>2554</v>
      </c>
      <c r="O213" s="13" t="s">
        <v>105</v>
      </c>
      <c r="P213" s="14" t="s">
        <v>105</v>
      </c>
      <c r="Q213" s="15" t="b">
        <f t="shared" si="229"/>
        <v>1</v>
      </c>
      <c r="R213" s="15" t="str">
        <f t="shared" si="230"/>
        <v>ok</v>
      </c>
      <c r="S213" s="20"/>
      <c r="T213" s="13"/>
      <c r="U213" s="17">
        <v>0</v>
      </c>
      <c r="V213" s="18">
        <f t="shared" si="231"/>
        <v>0</v>
      </c>
      <c r="W213" s="19" t="b">
        <f t="shared" si="232"/>
        <v>1</v>
      </c>
      <c r="X213" s="15" t="str">
        <f t="shared" si="233"/>
        <v>ok</v>
      </c>
      <c r="Y213" s="20"/>
      <c r="Z213" s="13"/>
      <c r="AA213" s="17">
        <v>0</v>
      </c>
      <c r="AB213" s="18">
        <f t="shared" si="234"/>
        <v>0</v>
      </c>
      <c r="AC213" s="19" t="b">
        <f t="shared" si="235"/>
        <v>1</v>
      </c>
      <c r="AD213" s="19" t="str">
        <f t="shared" si="236"/>
        <v>ok</v>
      </c>
      <c r="AE213" s="13"/>
      <c r="AF213" s="13">
        <v>1500000</v>
      </c>
      <c r="AG213" s="17">
        <v>1500000</v>
      </c>
      <c r="AH213" s="18">
        <f t="shared" si="237"/>
        <v>0</v>
      </c>
      <c r="AI213" s="15" t="b">
        <f t="shared" si="238"/>
        <v>1</v>
      </c>
      <c r="AJ213" s="15" t="str">
        <f>IF(AI213,"ok","")</f>
        <v>ok</v>
      </c>
      <c r="AK213" s="13"/>
      <c r="AL213" s="13">
        <v>3800000</v>
      </c>
      <c r="AM213" s="17">
        <v>3800000</v>
      </c>
      <c r="AN213" s="18">
        <f t="shared" si="239"/>
        <v>0</v>
      </c>
      <c r="AO213" s="15" t="b">
        <f t="shared" si="240"/>
        <v>1</v>
      </c>
      <c r="AP213" s="15" t="b">
        <f t="shared" si="241"/>
        <v>1</v>
      </c>
      <c r="AQ213" s="15" t="str">
        <f>IF(AND(AO213,AP213),"ok","")</f>
        <v>ok</v>
      </c>
      <c r="AR213" s="13"/>
      <c r="AS213" s="20">
        <v>4206181</v>
      </c>
      <c r="AT213" s="20">
        <v>4212368</v>
      </c>
      <c r="AU213" s="20" t="s">
        <v>3834</v>
      </c>
      <c r="AV213" s="241">
        <v>1.1364700000000001</v>
      </c>
      <c r="AW213" s="20">
        <v>8831228</v>
      </c>
      <c r="AX213" s="20">
        <v>7241146</v>
      </c>
      <c r="AY213" s="243">
        <v>704489</v>
      </c>
      <c r="AZ213" s="243">
        <v>6568491</v>
      </c>
      <c r="BA213" s="18">
        <v>5137217</v>
      </c>
      <c r="BB213" s="18">
        <v>7897136</v>
      </c>
      <c r="BC213" s="273">
        <v>1543</v>
      </c>
      <c r="BD213" s="273">
        <v>792128.49275362305</v>
      </c>
      <c r="BE213" s="273">
        <f t="shared" si="255"/>
        <v>1584256.9855072461</v>
      </c>
      <c r="BF213" s="273">
        <f t="shared" si="256"/>
        <v>9623356</v>
      </c>
      <c r="BG213" s="273">
        <f t="shared" si="257"/>
        <v>10415484.985507246</v>
      </c>
      <c r="BH213" s="13"/>
      <c r="BI213" s="13" t="s">
        <v>215</v>
      </c>
      <c r="BJ213" s="14" t="s">
        <v>215</v>
      </c>
      <c r="BK213" s="15" t="b">
        <f t="shared" si="227"/>
        <v>1</v>
      </c>
      <c r="BL213" s="15" t="str">
        <f t="shared" si="242"/>
        <v>ok</v>
      </c>
      <c r="BM213" s="21"/>
      <c r="BN213" s="13" t="s">
        <v>417</v>
      </c>
      <c r="BO213" s="14" t="s">
        <v>417</v>
      </c>
      <c r="BP213" s="15" t="b">
        <f t="shared" si="243"/>
        <v>1</v>
      </c>
      <c r="BQ213" s="15" t="str">
        <f t="shared" si="244"/>
        <v>ok</v>
      </c>
      <c r="BR213" s="13"/>
      <c r="BS213" s="13" t="s">
        <v>83</v>
      </c>
      <c r="BT213" s="14" t="s">
        <v>83</v>
      </c>
      <c r="BU213" s="15" t="b">
        <f t="shared" si="245"/>
        <v>1</v>
      </c>
      <c r="BV213" s="15" t="str">
        <f t="shared" si="246"/>
        <v>ok</v>
      </c>
      <c r="BW213" s="13"/>
      <c r="BX213" s="13" t="s">
        <v>68</v>
      </c>
      <c r="BY213" s="14" t="s">
        <v>68</v>
      </c>
      <c r="BZ213" s="15" t="b">
        <f t="shared" si="247"/>
        <v>1</v>
      </c>
      <c r="CA213" s="15" t="str">
        <f t="shared" si="261"/>
        <v>ok</v>
      </c>
      <c r="CB213" s="13"/>
      <c r="CC213" s="13"/>
      <c r="CD213" s="14" t="s">
        <v>67</v>
      </c>
      <c r="CE213" s="15" t="b">
        <f t="shared" si="248"/>
        <v>0</v>
      </c>
      <c r="CF213" s="15" t="str">
        <f t="shared" si="262"/>
        <v/>
      </c>
      <c r="CG213" s="13"/>
      <c r="CH213" s="13"/>
      <c r="CI213" s="14"/>
      <c r="CJ213" s="18">
        <f t="shared" si="228"/>
        <v>0</v>
      </c>
      <c r="CK213" s="15" t="b">
        <f t="shared" si="249"/>
        <v>1</v>
      </c>
      <c r="CL213" s="15" t="b">
        <f t="shared" si="250"/>
        <v>1</v>
      </c>
      <c r="CM213" s="15" t="str">
        <f t="shared" si="251"/>
        <v>ok</v>
      </c>
      <c r="CN213" s="13"/>
      <c r="CO213" s="13"/>
      <c r="CP213" s="14" t="s">
        <v>78</v>
      </c>
      <c r="CQ213" s="15" t="b">
        <f t="shared" si="252"/>
        <v>0</v>
      </c>
      <c r="CR213" s="15" t="str">
        <f t="shared" si="253"/>
        <v/>
      </c>
      <c r="CS213" s="13"/>
      <c r="CT213" s="13" t="b">
        <f t="shared" si="263"/>
        <v>0</v>
      </c>
      <c r="CU213" s="13"/>
      <c r="CV213" s="12" t="b">
        <f t="shared" si="254"/>
        <v>0</v>
      </c>
      <c r="CW213" s="12"/>
      <c r="CX213" s="12"/>
      <c r="CY213" s="24"/>
      <c r="CZ213" s="419"/>
      <c r="DA213" s="24">
        <f t="shared" si="258"/>
        <v>14001.982980000001</v>
      </c>
    </row>
    <row r="214" spans="1:105" ht="25.5" x14ac:dyDescent="0.25">
      <c r="A214" s="29"/>
      <c r="B214" s="48" t="s">
        <v>2555</v>
      </c>
      <c r="C214" s="48" t="s">
        <v>2556</v>
      </c>
      <c r="D214" s="48" t="s">
        <v>2557</v>
      </c>
      <c r="E214" s="48" t="s">
        <v>2558</v>
      </c>
      <c r="F214" s="75" t="s">
        <v>2559</v>
      </c>
      <c r="G214" s="48" t="s">
        <v>2560</v>
      </c>
      <c r="H214" s="48" t="s">
        <v>2561</v>
      </c>
      <c r="I214" s="48">
        <v>24612</v>
      </c>
      <c r="J214" s="48" t="s">
        <v>2562</v>
      </c>
      <c r="K214" s="48" t="s">
        <v>2563</v>
      </c>
      <c r="L214" s="48"/>
      <c r="M214" s="48" t="s">
        <v>2564</v>
      </c>
      <c r="N214" s="48" t="s">
        <v>2565</v>
      </c>
      <c r="O214" s="78" t="s">
        <v>82</v>
      </c>
      <c r="P214" s="77" t="s">
        <v>82</v>
      </c>
      <c r="Q214" s="16" t="b">
        <f t="shared" si="229"/>
        <v>1</v>
      </c>
      <c r="R214" s="16" t="str">
        <f t="shared" si="230"/>
        <v>ok</v>
      </c>
      <c r="S214" s="78"/>
      <c r="T214" s="13">
        <v>800956800</v>
      </c>
      <c r="U214" s="80">
        <v>787456800</v>
      </c>
      <c r="V214" s="18">
        <f t="shared" si="231"/>
        <v>1.7143797602611342E-2</v>
      </c>
      <c r="W214" s="18" t="b">
        <f t="shared" si="232"/>
        <v>1</v>
      </c>
      <c r="X214" s="16" t="str">
        <f t="shared" si="233"/>
        <v>ok</v>
      </c>
      <c r="Y214" s="81"/>
      <c r="Z214" s="88">
        <v>869734707</v>
      </c>
      <c r="AA214" s="80">
        <v>853074600</v>
      </c>
      <c r="AB214" s="18">
        <f t="shared" si="234"/>
        <v>1.9529484291291758E-2</v>
      </c>
      <c r="AC214" s="18" t="b">
        <f t="shared" si="235"/>
        <v>1</v>
      </c>
      <c r="AD214" s="18" t="str">
        <f t="shared" si="236"/>
        <v>ok</v>
      </c>
      <c r="AE214" s="81"/>
      <c r="AF214" s="88">
        <v>2119542779</v>
      </c>
      <c r="AG214" s="80">
        <v>2005451687</v>
      </c>
      <c r="AH214" s="18">
        <f t="shared" si="237"/>
        <v>5.689047147810946E-2</v>
      </c>
      <c r="AI214" s="16" t="b">
        <f t="shared" si="238"/>
        <v>1</v>
      </c>
      <c r="AJ214" s="16" t="s">
        <v>3</v>
      </c>
      <c r="AK214" s="78"/>
      <c r="AL214" s="88">
        <v>2222884061</v>
      </c>
      <c r="AM214" s="119">
        <v>2077751383</v>
      </c>
      <c r="AN214" s="18">
        <f t="shared" si="239"/>
        <v>6.9850839319595348E-2</v>
      </c>
      <c r="AO214" s="16" t="b">
        <f t="shared" si="240"/>
        <v>1</v>
      </c>
      <c r="AP214" s="16" t="b">
        <f t="shared" si="241"/>
        <v>1</v>
      </c>
      <c r="AQ214" s="16" t="s">
        <v>3</v>
      </c>
      <c r="AR214" s="78"/>
      <c r="AS214" s="20">
        <v>6590170918</v>
      </c>
      <c r="AT214" s="20">
        <v>6079942520</v>
      </c>
      <c r="AU214" s="20" t="s">
        <v>3835</v>
      </c>
      <c r="AV214" s="241">
        <v>0.76471</v>
      </c>
      <c r="AW214" s="20">
        <v>1530855</v>
      </c>
      <c r="AX214" s="20">
        <v>29340762</v>
      </c>
      <c r="AY214" s="243">
        <v>4596586</v>
      </c>
      <c r="AZ214" s="243">
        <v>85845021</v>
      </c>
      <c r="BA214" s="18">
        <v>7703046</v>
      </c>
      <c r="BB214" s="18">
        <v>4276547</v>
      </c>
      <c r="BC214" s="273">
        <v>36276</v>
      </c>
      <c r="BD214" s="273">
        <v>9451645.4487344623</v>
      </c>
      <c r="BE214" s="273">
        <f t="shared" si="255"/>
        <v>18903290.897468925</v>
      </c>
      <c r="BF214" s="273">
        <f t="shared" si="256"/>
        <v>10982500</v>
      </c>
      <c r="BG214" s="273">
        <f t="shared" si="257"/>
        <v>20434145.897468925</v>
      </c>
      <c r="BH214" s="78"/>
      <c r="BI214" s="78" t="s">
        <v>65</v>
      </c>
      <c r="BJ214" s="77" t="s">
        <v>65</v>
      </c>
      <c r="BK214" s="16" t="b">
        <f t="shared" si="227"/>
        <v>1</v>
      </c>
      <c r="BL214" s="16" t="str">
        <f t="shared" si="242"/>
        <v>ok</v>
      </c>
      <c r="BM214" s="82"/>
      <c r="BN214" s="78"/>
      <c r="BO214" s="77"/>
      <c r="BP214" s="16" t="b">
        <f t="shared" si="243"/>
        <v>1</v>
      </c>
      <c r="BQ214" s="16" t="str">
        <f t="shared" si="244"/>
        <v>ok</v>
      </c>
      <c r="BR214" s="78"/>
      <c r="BS214" s="81" t="s">
        <v>83</v>
      </c>
      <c r="BT214" s="77" t="s">
        <v>83</v>
      </c>
      <c r="BU214" s="16" t="b">
        <f t="shared" si="245"/>
        <v>1</v>
      </c>
      <c r="BV214" s="16" t="str">
        <f t="shared" si="246"/>
        <v>ok</v>
      </c>
      <c r="BW214" s="78"/>
      <c r="BX214" s="78" t="s">
        <v>67</v>
      </c>
      <c r="BY214" s="77" t="s">
        <v>67</v>
      </c>
      <c r="BZ214" s="16" t="b">
        <f t="shared" si="247"/>
        <v>1</v>
      </c>
      <c r="CA214" s="16" t="str">
        <f t="shared" si="261"/>
        <v>ok</v>
      </c>
      <c r="CB214" s="78"/>
      <c r="CC214" s="78" t="s">
        <v>68</v>
      </c>
      <c r="CD214" s="77" t="s">
        <v>68</v>
      </c>
      <c r="CE214" s="16" t="b">
        <f t="shared" si="248"/>
        <v>1</v>
      </c>
      <c r="CF214" s="16" t="str">
        <f t="shared" si="262"/>
        <v>ok</v>
      </c>
      <c r="CG214" s="78"/>
      <c r="CH214" s="78">
        <v>414</v>
      </c>
      <c r="CI214" s="77">
        <v>414</v>
      </c>
      <c r="CJ214" s="18">
        <f t="shared" si="228"/>
        <v>0</v>
      </c>
      <c r="CK214" s="16" t="b">
        <f t="shared" si="249"/>
        <v>1</v>
      </c>
      <c r="CL214" s="16" t="b">
        <f t="shared" si="250"/>
        <v>1</v>
      </c>
      <c r="CM214" s="16" t="str">
        <f t="shared" si="251"/>
        <v>ok</v>
      </c>
      <c r="CN214" s="78"/>
      <c r="CO214" s="81" t="s">
        <v>84</v>
      </c>
      <c r="CP214" s="83" t="s">
        <v>84</v>
      </c>
      <c r="CQ214" s="16" t="b">
        <f t="shared" si="252"/>
        <v>1</v>
      </c>
      <c r="CR214" s="16" t="str">
        <f t="shared" si="253"/>
        <v>ok</v>
      </c>
      <c r="CS214" s="78"/>
      <c r="CT214" s="78" t="b">
        <f t="shared" si="263"/>
        <v>1</v>
      </c>
      <c r="CU214" s="78"/>
      <c r="CV214" s="38" t="b">
        <f t="shared" si="254"/>
        <v>1</v>
      </c>
      <c r="CW214" s="38"/>
      <c r="CX214" s="38"/>
      <c r="CY214" s="29"/>
      <c r="CZ214" s="420"/>
      <c r="DA214" s="24">
        <f t="shared" si="258"/>
        <v>15979.5375</v>
      </c>
    </row>
    <row r="215" spans="1:105" ht="25.5" x14ac:dyDescent="0.25">
      <c r="A215" s="29"/>
      <c r="B215" s="48" t="s">
        <v>2566</v>
      </c>
      <c r="C215" s="48" t="s">
        <v>2567</v>
      </c>
      <c r="D215" s="48" t="s">
        <v>2568</v>
      </c>
      <c r="E215" s="48" t="s">
        <v>2569</v>
      </c>
      <c r="F215" s="75" t="s">
        <v>2570</v>
      </c>
      <c r="G215" s="48" t="s">
        <v>2571</v>
      </c>
      <c r="H215" s="48" t="s">
        <v>2572</v>
      </c>
      <c r="I215" s="48">
        <v>11792</v>
      </c>
      <c r="J215" s="48" t="s">
        <v>2573</v>
      </c>
      <c r="K215" s="48" t="s">
        <v>2574</v>
      </c>
      <c r="L215" s="48" t="s">
        <v>2575</v>
      </c>
      <c r="M215" s="48" t="s">
        <v>2576</v>
      </c>
      <c r="N215" s="48" t="s">
        <v>2577</v>
      </c>
      <c r="O215" s="78" t="s">
        <v>82</v>
      </c>
      <c r="P215" s="77" t="s">
        <v>82</v>
      </c>
      <c r="Q215" s="16" t="b">
        <f t="shared" si="229"/>
        <v>1</v>
      </c>
      <c r="R215" s="16" t="str">
        <f t="shared" si="230"/>
        <v>ok</v>
      </c>
      <c r="S215" s="81"/>
      <c r="T215" s="13">
        <v>973316520</v>
      </c>
      <c r="U215" s="80">
        <v>970135420</v>
      </c>
      <c r="V215" s="18">
        <f t="shared" si="231"/>
        <v>3.2790267569036908E-3</v>
      </c>
      <c r="W215" s="18" t="b">
        <f t="shared" si="232"/>
        <v>1</v>
      </c>
      <c r="X215" s="16" t="str">
        <f t="shared" si="233"/>
        <v>ok</v>
      </c>
      <c r="Y215" s="81"/>
      <c r="Z215" s="88">
        <v>273304146</v>
      </c>
      <c r="AA215" s="80">
        <v>268870951</v>
      </c>
      <c r="AB215" s="18">
        <f t="shared" si="234"/>
        <v>1.6488188789126574E-2</v>
      </c>
      <c r="AC215" s="18" t="b">
        <f t="shared" si="235"/>
        <v>1</v>
      </c>
      <c r="AD215" s="18" t="str">
        <f t="shared" si="236"/>
        <v>ok</v>
      </c>
      <c r="AE215" s="81"/>
      <c r="AF215" s="88">
        <v>0</v>
      </c>
      <c r="AG215" s="80">
        <v>963490</v>
      </c>
      <c r="AH215" s="18">
        <f t="shared" si="237"/>
        <v>-1</v>
      </c>
      <c r="AI215" s="16" t="b">
        <f t="shared" si="238"/>
        <v>0</v>
      </c>
      <c r="AJ215" s="16" t="s">
        <v>3</v>
      </c>
      <c r="AK215" s="81"/>
      <c r="AL215" s="88"/>
      <c r="AM215" s="119">
        <v>0</v>
      </c>
      <c r="AN215" s="18">
        <f t="shared" si="239"/>
        <v>0</v>
      </c>
      <c r="AO215" s="16" t="b">
        <f t="shared" si="240"/>
        <v>1</v>
      </c>
      <c r="AP215" s="16" t="b">
        <f t="shared" si="241"/>
        <v>1</v>
      </c>
      <c r="AQ215" s="16" t="s">
        <v>3</v>
      </c>
      <c r="AR215" s="78"/>
      <c r="AS215" s="20">
        <v>3200375556</v>
      </c>
      <c r="AT215" s="20">
        <v>5822655795</v>
      </c>
      <c r="AU215" s="20" t="s">
        <v>3836</v>
      </c>
      <c r="AV215" s="241">
        <v>1.8315399999999999</v>
      </c>
      <c r="AW215" s="20">
        <v>5188662</v>
      </c>
      <c r="AX215" s="20">
        <v>2338086</v>
      </c>
      <c r="AY215" s="243">
        <v>3220601</v>
      </c>
      <c r="AZ215" s="243">
        <v>2460738</v>
      </c>
      <c r="BA215" s="18">
        <v>65632251</v>
      </c>
      <c r="BB215" s="18">
        <v>62281355</v>
      </c>
      <c r="BC215" s="273">
        <v>93755</v>
      </c>
      <c r="BD215" s="273">
        <v>3108677.6317808935</v>
      </c>
      <c r="BE215" s="273">
        <f t="shared" si="255"/>
        <v>6217355.2635617871</v>
      </c>
      <c r="BF215" s="273">
        <f t="shared" si="256"/>
        <v>8297340</v>
      </c>
      <c r="BG215" s="273">
        <f t="shared" si="257"/>
        <v>11406017.263561787</v>
      </c>
      <c r="BH215" s="78"/>
      <c r="BI215" s="78" t="s">
        <v>65</v>
      </c>
      <c r="BJ215" s="77" t="s">
        <v>65</v>
      </c>
      <c r="BK215" s="16" t="b">
        <f t="shared" si="227"/>
        <v>1</v>
      </c>
      <c r="BL215" s="16" t="str">
        <f t="shared" si="242"/>
        <v>ok</v>
      </c>
      <c r="BM215" s="82"/>
      <c r="BN215" s="78"/>
      <c r="BO215" s="77"/>
      <c r="BP215" s="16" t="b">
        <f t="shared" si="243"/>
        <v>1</v>
      </c>
      <c r="BQ215" s="16" t="str">
        <f t="shared" si="244"/>
        <v>ok</v>
      </c>
      <c r="BR215" s="78"/>
      <c r="BS215" s="78" t="s">
        <v>79</v>
      </c>
      <c r="BT215" s="77" t="s">
        <v>79</v>
      </c>
      <c r="BU215" s="16" t="b">
        <f t="shared" si="245"/>
        <v>1</v>
      </c>
      <c r="BV215" s="16" t="str">
        <f t="shared" si="246"/>
        <v>ok</v>
      </c>
      <c r="BW215" s="78"/>
      <c r="BX215" s="78" t="s">
        <v>67</v>
      </c>
      <c r="BY215" s="77" t="s">
        <v>67</v>
      </c>
      <c r="BZ215" s="16" t="b">
        <f t="shared" si="247"/>
        <v>1</v>
      </c>
      <c r="CA215" s="16" t="str">
        <f t="shared" si="261"/>
        <v>ok</v>
      </c>
      <c r="CB215" s="78"/>
      <c r="CC215" s="78" t="s">
        <v>68</v>
      </c>
      <c r="CD215" s="77" t="s">
        <v>68</v>
      </c>
      <c r="CE215" s="16" t="b">
        <f t="shared" si="248"/>
        <v>1</v>
      </c>
      <c r="CF215" s="16" t="str">
        <f t="shared" si="262"/>
        <v>ok</v>
      </c>
      <c r="CG215" s="78"/>
      <c r="CH215" s="78">
        <v>16760</v>
      </c>
      <c r="CI215" s="77">
        <v>15480</v>
      </c>
      <c r="CJ215" s="18">
        <f t="shared" si="228"/>
        <v>8.2687338501291993E-2</v>
      </c>
      <c r="CK215" s="16" t="b">
        <f t="shared" si="249"/>
        <v>0</v>
      </c>
      <c r="CL215" s="16" t="b">
        <f t="shared" si="250"/>
        <v>1</v>
      </c>
      <c r="CM215" s="16" t="str">
        <f t="shared" si="251"/>
        <v/>
      </c>
      <c r="CN215" s="78" t="s">
        <v>91</v>
      </c>
      <c r="CO215" s="81" t="s">
        <v>69</v>
      </c>
      <c r="CP215" s="83" t="s">
        <v>69</v>
      </c>
      <c r="CQ215" s="16" t="b">
        <f t="shared" si="252"/>
        <v>1</v>
      </c>
      <c r="CR215" s="16" t="str">
        <f t="shared" si="253"/>
        <v>ok</v>
      </c>
      <c r="CS215" s="78"/>
      <c r="CT215" s="78" t="b">
        <f t="shared" si="263"/>
        <v>0</v>
      </c>
      <c r="CU215" s="78"/>
      <c r="CV215" s="38" t="b">
        <f t="shared" si="254"/>
        <v>0</v>
      </c>
      <c r="CW215" s="38"/>
      <c r="CX215" s="38"/>
      <c r="CY215" s="29"/>
      <c r="CZ215" s="420"/>
      <c r="DA215" s="24">
        <f t="shared" si="258"/>
        <v>12072.629700000001</v>
      </c>
    </row>
    <row r="216" spans="1:105" ht="25.5" x14ac:dyDescent="0.25">
      <c r="A216" s="29"/>
      <c r="B216" s="48" t="s">
        <v>2578</v>
      </c>
      <c r="C216" s="48" t="s">
        <v>2579</v>
      </c>
      <c r="D216" s="48" t="s">
        <v>2580</v>
      </c>
      <c r="E216" s="48" t="s">
        <v>2581</v>
      </c>
      <c r="F216" s="75" t="s">
        <v>2582</v>
      </c>
      <c r="G216" s="48"/>
      <c r="H216" s="48"/>
      <c r="I216" s="48"/>
      <c r="J216" s="48"/>
      <c r="K216" s="48"/>
      <c r="L216" s="48"/>
      <c r="M216" s="48"/>
      <c r="N216" s="48"/>
      <c r="O216" s="78" t="s">
        <v>82</v>
      </c>
      <c r="P216" s="77" t="s">
        <v>82</v>
      </c>
      <c r="Q216" s="16" t="b">
        <f t="shared" si="229"/>
        <v>1</v>
      </c>
      <c r="R216" s="16" t="str">
        <f t="shared" si="230"/>
        <v>ok</v>
      </c>
      <c r="S216" s="78"/>
      <c r="T216" s="13">
        <v>181232834</v>
      </c>
      <c r="U216" s="80">
        <v>141032834</v>
      </c>
      <c r="V216" s="18">
        <f t="shared" si="231"/>
        <v>0.28504000706672322</v>
      </c>
      <c r="W216" s="18" t="b">
        <f t="shared" si="232"/>
        <v>0</v>
      </c>
      <c r="X216" s="16" t="str">
        <f t="shared" si="233"/>
        <v/>
      </c>
      <c r="Y216" s="81"/>
      <c r="Z216" s="88">
        <v>5413412</v>
      </c>
      <c r="AA216" s="80">
        <v>4264452</v>
      </c>
      <c r="AB216" s="18">
        <f t="shared" si="234"/>
        <v>0.26942734963366921</v>
      </c>
      <c r="AC216" s="18" t="b">
        <f t="shared" si="235"/>
        <v>0</v>
      </c>
      <c r="AD216" s="18" t="str">
        <f t="shared" si="236"/>
        <v/>
      </c>
      <c r="AE216" s="81"/>
      <c r="AF216" s="88">
        <v>0</v>
      </c>
      <c r="AG216" s="80"/>
      <c r="AH216" s="18">
        <f t="shared" si="237"/>
        <v>0</v>
      </c>
      <c r="AI216" s="16" t="b">
        <f t="shared" si="238"/>
        <v>1</v>
      </c>
      <c r="AJ216" s="16" t="s">
        <v>3</v>
      </c>
      <c r="AK216" s="78"/>
      <c r="AL216" s="88"/>
      <c r="AM216" s="119"/>
      <c r="AN216" s="18">
        <f t="shared" si="239"/>
        <v>0</v>
      </c>
      <c r="AO216" s="16" t="b">
        <f t="shared" si="240"/>
        <v>1</v>
      </c>
      <c r="AP216" s="16" t="b">
        <f t="shared" si="241"/>
        <v>1</v>
      </c>
      <c r="AQ216" s="16" t="s">
        <v>3</v>
      </c>
      <c r="AR216" s="78"/>
      <c r="AS216" s="20">
        <v>517108424</v>
      </c>
      <c r="AT216" s="20">
        <v>495395268</v>
      </c>
      <c r="AU216" s="20" t="s">
        <v>3837</v>
      </c>
      <c r="AV216" s="241">
        <v>8.9344999999999999</v>
      </c>
      <c r="AW216" s="20">
        <v>9361994</v>
      </c>
      <c r="AX216" s="20">
        <v>829315</v>
      </c>
      <c r="AY216" s="243">
        <v>534006</v>
      </c>
      <c r="AZ216" s="243">
        <v>591164</v>
      </c>
      <c r="BA216" s="18">
        <v>8811592</v>
      </c>
      <c r="BB216" s="18">
        <v>5924777</v>
      </c>
      <c r="BC216" s="273">
        <v>5857</v>
      </c>
      <c r="BD216" s="273">
        <v>465436.70085128682</v>
      </c>
      <c r="BE216" s="273">
        <f t="shared" si="255"/>
        <v>930873.40170257364</v>
      </c>
      <c r="BF216" s="273">
        <f t="shared" si="256"/>
        <v>9827431</v>
      </c>
      <c r="BG216" s="273">
        <f t="shared" si="257"/>
        <v>10292867.401702574</v>
      </c>
      <c r="BH216" s="78"/>
      <c r="BI216" s="78" t="s">
        <v>71</v>
      </c>
      <c r="BJ216" s="77" t="s">
        <v>71</v>
      </c>
      <c r="BK216" s="16" t="b">
        <f t="shared" si="227"/>
        <v>1</v>
      </c>
      <c r="BL216" s="16" t="str">
        <f t="shared" si="242"/>
        <v>ok</v>
      </c>
      <c r="BM216" s="82"/>
      <c r="BN216" s="78"/>
      <c r="BO216" s="77"/>
      <c r="BP216" s="16" t="b">
        <f t="shared" si="243"/>
        <v>1</v>
      </c>
      <c r="BQ216" s="16" t="str">
        <f t="shared" si="244"/>
        <v>ok</v>
      </c>
      <c r="BR216" s="78"/>
      <c r="BS216" s="81" t="s">
        <v>150</v>
      </c>
      <c r="BT216" s="77" t="s">
        <v>150</v>
      </c>
      <c r="BU216" s="16" t="b">
        <f t="shared" si="245"/>
        <v>1</v>
      </c>
      <c r="BV216" s="16" t="str">
        <f t="shared" si="246"/>
        <v>ok</v>
      </c>
      <c r="BW216" s="78"/>
      <c r="BX216" s="78" t="s">
        <v>67</v>
      </c>
      <c r="BY216" s="77" t="s">
        <v>67</v>
      </c>
      <c r="BZ216" s="16" t="b">
        <f t="shared" si="247"/>
        <v>1</v>
      </c>
      <c r="CA216" s="16" t="str">
        <f t="shared" si="261"/>
        <v>ok</v>
      </c>
      <c r="CB216" s="78"/>
      <c r="CC216" s="78" t="s">
        <v>68</v>
      </c>
      <c r="CD216" s="77" t="s">
        <v>68</v>
      </c>
      <c r="CE216" s="16" t="b">
        <f t="shared" si="248"/>
        <v>1</v>
      </c>
      <c r="CF216" s="16" t="str">
        <f t="shared" si="262"/>
        <v>ok</v>
      </c>
      <c r="CG216" s="78"/>
      <c r="CH216" s="78">
        <v>6723</v>
      </c>
      <c r="CI216" s="77">
        <v>8109</v>
      </c>
      <c r="CJ216" s="18">
        <f t="shared" si="228"/>
        <v>-0.17092119866814651</v>
      </c>
      <c r="CK216" s="16" t="b">
        <f t="shared" si="249"/>
        <v>0</v>
      </c>
      <c r="CL216" s="16" t="b">
        <f t="shared" si="250"/>
        <v>1</v>
      </c>
      <c r="CM216" s="16" t="str">
        <f t="shared" si="251"/>
        <v/>
      </c>
      <c r="CN216" s="78" t="s">
        <v>91</v>
      </c>
      <c r="CO216" s="81" t="s">
        <v>84</v>
      </c>
      <c r="CP216" s="83" t="s">
        <v>84</v>
      </c>
      <c r="CQ216" s="16" t="b">
        <f t="shared" si="252"/>
        <v>1</v>
      </c>
      <c r="CR216" s="16" t="str">
        <f t="shared" si="253"/>
        <v>ok</v>
      </c>
      <c r="CS216" s="78"/>
      <c r="CT216" s="78" t="b">
        <f t="shared" si="263"/>
        <v>0</v>
      </c>
      <c r="CU216" s="78"/>
      <c r="CV216" s="38" t="b">
        <f t="shared" si="254"/>
        <v>0</v>
      </c>
      <c r="CW216" s="38"/>
      <c r="CX216" s="38"/>
      <c r="CY216" s="29"/>
      <c r="CZ216" s="420"/>
      <c r="DA216" s="24">
        <f t="shared" si="258"/>
        <v>14298.912105000001</v>
      </c>
    </row>
    <row r="217" spans="1:105" ht="25.5" x14ac:dyDescent="0.25">
      <c r="A217" s="29"/>
      <c r="B217" s="48" t="s">
        <v>2583</v>
      </c>
      <c r="C217" s="48" t="s">
        <v>2584</v>
      </c>
      <c r="D217" s="48" t="s">
        <v>2585</v>
      </c>
      <c r="E217" s="48">
        <v>68345</v>
      </c>
      <c r="F217" s="75" t="s">
        <v>2586</v>
      </c>
      <c r="G217" s="48" t="s">
        <v>2587</v>
      </c>
      <c r="H217" s="48" t="s">
        <v>2588</v>
      </c>
      <c r="I217" s="48" t="s">
        <v>2589</v>
      </c>
      <c r="J217" s="48" t="s">
        <v>2590</v>
      </c>
      <c r="K217" s="48"/>
      <c r="L217" s="102"/>
      <c r="M217" s="48"/>
      <c r="N217" s="48"/>
      <c r="O217" s="78" t="s">
        <v>82</v>
      </c>
      <c r="P217" s="77" t="s">
        <v>82</v>
      </c>
      <c r="Q217" s="16" t="b">
        <f t="shared" si="229"/>
        <v>1</v>
      </c>
      <c r="R217" s="16" t="str">
        <f t="shared" si="230"/>
        <v>ok</v>
      </c>
      <c r="S217" s="78"/>
      <c r="T217" s="13"/>
      <c r="U217" s="80"/>
      <c r="V217" s="18">
        <f t="shared" si="231"/>
        <v>0</v>
      </c>
      <c r="W217" s="18" t="b">
        <f t="shared" si="232"/>
        <v>1</v>
      </c>
      <c r="X217" s="16" t="str">
        <f t="shared" si="233"/>
        <v>ok</v>
      </c>
      <c r="Y217" s="78"/>
      <c r="Z217" s="88"/>
      <c r="AA217" s="80"/>
      <c r="AB217" s="18">
        <f t="shared" si="234"/>
        <v>0</v>
      </c>
      <c r="AC217" s="18" t="b">
        <f t="shared" si="235"/>
        <v>1</v>
      </c>
      <c r="AD217" s="18" t="str">
        <f t="shared" si="236"/>
        <v>ok</v>
      </c>
      <c r="AE217" s="78"/>
      <c r="AF217" s="108">
        <v>3499730</v>
      </c>
      <c r="AG217" s="80">
        <v>0</v>
      </c>
      <c r="AH217" s="18">
        <f t="shared" si="237"/>
        <v>1</v>
      </c>
      <c r="AI217" s="16" t="b">
        <f t="shared" si="238"/>
        <v>0</v>
      </c>
      <c r="AJ217" s="16" t="s">
        <v>3</v>
      </c>
      <c r="AK217" s="42"/>
      <c r="AL217" s="88">
        <v>7171217</v>
      </c>
      <c r="AM217" s="119">
        <v>0</v>
      </c>
      <c r="AN217" s="18">
        <f t="shared" si="239"/>
        <v>1</v>
      </c>
      <c r="AO217" s="16" t="b">
        <f t="shared" si="240"/>
        <v>0</v>
      </c>
      <c r="AP217" s="16" t="b">
        <f t="shared" si="241"/>
        <v>1</v>
      </c>
      <c r="AQ217" s="16" t="s">
        <v>3</v>
      </c>
      <c r="AR217" s="42"/>
      <c r="AS217" s="20" t="s">
        <v>3838</v>
      </c>
      <c r="AT217" s="20" t="s">
        <v>3565</v>
      </c>
      <c r="AU217" s="20" t="s">
        <v>3839</v>
      </c>
      <c r="AV217" s="241">
        <v>2.0210900000000001</v>
      </c>
      <c r="AW217" s="20">
        <v>7910</v>
      </c>
      <c r="AX217" s="20" t="s">
        <v>3565</v>
      </c>
      <c r="AY217" s="243">
        <v>1865</v>
      </c>
      <c r="AZ217" s="243">
        <v>39678</v>
      </c>
      <c r="BA217" s="18">
        <v>55444</v>
      </c>
      <c r="BB217" s="18">
        <v>90110</v>
      </c>
      <c r="BC217" s="273">
        <v>82</v>
      </c>
      <c r="BD217" s="273">
        <v>8727.2196466800306</v>
      </c>
      <c r="BE217" s="273">
        <f t="shared" si="255"/>
        <v>17454.439293360061</v>
      </c>
      <c r="BF217" s="273">
        <f t="shared" si="256"/>
        <v>16637</v>
      </c>
      <c r="BG217" s="273">
        <f t="shared" si="257"/>
        <v>25364.439293360061</v>
      </c>
      <c r="BH217" s="78"/>
      <c r="BI217" s="81" t="s">
        <v>215</v>
      </c>
      <c r="BJ217" s="77" t="s">
        <v>215</v>
      </c>
      <c r="BK217" s="16" t="b">
        <f t="shared" si="227"/>
        <v>1</v>
      </c>
      <c r="BL217" s="16" t="str">
        <f t="shared" si="242"/>
        <v>ok</v>
      </c>
      <c r="BM217" s="82"/>
      <c r="BN217" s="78" t="s">
        <v>418</v>
      </c>
      <c r="BO217" s="16" t="s">
        <v>419</v>
      </c>
      <c r="BP217" s="16" t="b">
        <f t="shared" si="243"/>
        <v>0</v>
      </c>
      <c r="BQ217" s="16" t="str">
        <f t="shared" si="244"/>
        <v/>
      </c>
      <c r="BR217" s="78" t="s">
        <v>212</v>
      </c>
      <c r="BS217" s="81" t="s">
        <v>83</v>
      </c>
      <c r="BT217" s="77" t="s">
        <v>83</v>
      </c>
      <c r="BU217" s="16" t="b">
        <f t="shared" si="245"/>
        <v>1</v>
      </c>
      <c r="BV217" s="16" t="str">
        <f t="shared" si="246"/>
        <v>ok</v>
      </c>
      <c r="BW217" s="78"/>
      <c r="BX217" s="78" t="s">
        <v>67</v>
      </c>
      <c r="BY217" s="77" t="s">
        <v>67</v>
      </c>
      <c r="BZ217" s="16" t="b">
        <f t="shared" si="247"/>
        <v>1</v>
      </c>
      <c r="CA217" s="16" t="str">
        <f t="shared" si="261"/>
        <v>ok</v>
      </c>
      <c r="CB217" s="78"/>
      <c r="CC217" s="78" t="s">
        <v>67</v>
      </c>
      <c r="CD217" s="77" t="s">
        <v>67</v>
      </c>
      <c r="CE217" s="16" t="b">
        <f t="shared" si="248"/>
        <v>1</v>
      </c>
      <c r="CF217" s="16" t="str">
        <f t="shared" si="262"/>
        <v>ok</v>
      </c>
      <c r="CG217" s="78"/>
      <c r="CH217" s="78"/>
      <c r="CI217" s="77"/>
      <c r="CJ217" s="18">
        <f t="shared" ref="CJ217:CJ248" si="264">IF(CI217=0,IF(CH217=0,0,1),(CH217-CI217)/CI217)</f>
        <v>0</v>
      </c>
      <c r="CK217" s="16" t="b">
        <f t="shared" si="249"/>
        <v>1</v>
      </c>
      <c r="CL217" s="16" t="b">
        <f t="shared" si="250"/>
        <v>1</v>
      </c>
      <c r="CM217" s="16" t="str">
        <f t="shared" si="251"/>
        <v>ok</v>
      </c>
      <c r="CN217" s="78"/>
      <c r="CO217" s="78" t="s">
        <v>78</v>
      </c>
      <c r="CP217" s="83" t="s">
        <v>78</v>
      </c>
      <c r="CQ217" s="16" t="b">
        <f t="shared" si="252"/>
        <v>1</v>
      </c>
      <c r="CR217" s="16" t="str">
        <f t="shared" si="253"/>
        <v>ok</v>
      </c>
      <c r="CS217" s="78"/>
      <c r="CT217" s="78" t="b">
        <f t="shared" si="263"/>
        <v>0</v>
      </c>
      <c r="CU217" s="78"/>
      <c r="CV217" s="38" t="b">
        <f t="shared" si="254"/>
        <v>0</v>
      </c>
      <c r="CW217" s="38"/>
      <c r="CX217" s="38"/>
      <c r="CY217" s="29"/>
      <c r="CZ217" s="420"/>
      <c r="DA217" s="24">
        <f t="shared" si="258"/>
        <v>24.206835000000002</v>
      </c>
    </row>
    <row r="218" spans="1:105" ht="25.5" x14ac:dyDescent="0.25">
      <c r="A218" s="29"/>
      <c r="B218" s="48" t="s">
        <v>2591</v>
      </c>
      <c r="C218" s="48" t="s">
        <v>2592</v>
      </c>
      <c r="D218" s="48" t="s">
        <v>2593</v>
      </c>
      <c r="E218" s="48" t="s">
        <v>2594</v>
      </c>
      <c r="F218" s="75" t="s">
        <v>2595</v>
      </c>
      <c r="G218" s="48" t="s">
        <v>2596</v>
      </c>
      <c r="H218" s="48" t="s">
        <v>2597</v>
      </c>
      <c r="I218" s="48">
        <v>49551</v>
      </c>
      <c r="J218" s="48"/>
      <c r="K218" s="48"/>
      <c r="L218" s="102">
        <v>288</v>
      </c>
      <c r="M218" s="48" t="s">
        <v>2598</v>
      </c>
      <c r="N218" s="48" t="s">
        <v>2599</v>
      </c>
      <c r="O218" s="78" t="s">
        <v>82</v>
      </c>
      <c r="P218" s="77" t="s">
        <v>82</v>
      </c>
      <c r="Q218" s="16" t="b">
        <f t="shared" si="229"/>
        <v>1</v>
      </c>
      <c r="R218" s="16" t="str">
        <f t="shared" si="230"/>
        <v>ok</v>
      </c>
      <c r="S218" s="78"/>
      <c r="T218" s="13"/>
      <c r="U218" s="80"/>
      <c r="V218" s="18">
        <f t="shared" si="231"/>
        <v>0</v>
      </c>
      <c r="W218" s="18" t="b">
        <f t="shared" si="232"/>
        <v>1</v>
      </c>
      <c r="X218" s="16" t="str">
        <f t="shared" si="233"/>
        <v>ok</v>
      </c>
      <c r="Y218" s="78"/>
      <c r="Z218" s="88"/>
      <c r="AA218" s="80"/>
      <c r="AB218" s="18">
        <f t="shared" si="234"/>
        <v>0</v>
      </c>
      <c r="AC218" s="18" t="b">
        <f t="shared" si="235"/>
        <v>1</v>
      </c>
      <c r="AD218" s="18" t="str">
        <f t="shared" si="236"/>
        <v>ok</v>
      </c>
      <c r="AE218" s="78"/>
      <c r="AF218" s="108">
        <v>14675629</v>
      </c>
      <c r="AG218" s="80">
        <v>4120859</v>
      </c>
      <c r="AH218" s="18">
        <f t="shared" si="237"/>
        <v>2.561303359323869</v>
      </c>
      <c r="AI218" s="16" t="b">
        <f t="shared" si="238"/>
        <v>0</v>
      </c>
      <c r="AJ218" s="16" t="s">
        <v>3</v>
      </c>
      <c r="AK218" s="42"/>
      <c r="AL218" s="88">
        <v>16544625</v>
      </c>
      <c r="AM218" s="119">
        <v>12236603</v>
      </c>
      <c r="AN218" s="18">
        <f t="shared" si="239"/>
        <v>0.35206028993504163</v>
      </c>
      <c r="AO218" s="16" t="b">
        <f t="shared" si="240"/>
        <v>0</v>
      </c>
      <c r="AP218" s="16" t="b">
        <f t="shared" si="241"/>
        <v>1</v>
      </c>
      <c r="AQ218" s="16" t="s">
        <v>3</v>
      </c>
      <c r="AR218" s="42"/>
      <c r="AS218" s="20">
        <v>82998759</v>
      </c>
      <c r="AT218" s="20" t="s">
        <v>3840</v>
      </c>
      <c r="AU218" s="20" t="s">
        <v>3841</v>
      </c>
      <c r="AV218" s="241">
        <v>4.1679500000000003</v>
      </c>
      <c r="AW218" s="20">
        <v>98939</v>
      </c>
      <c r="AX218" s="20">
        <v>94968</v>
      </c>
      <c r="AY218" s="243">
        <v>29455</v>
      </c>
      <c r="AZ218" s="243">
        <v>15540</v>
      </c>
      <c r="BA218" s="18">
        <v>556736</v>
      </c>
      <c r="BB218" s="18">
        <v>625000</v>
      </c>
      <c r="BC218" s="273">
        <v>247</v>
      </c>
      <c r="BD218" s="273">
        <v>36596.376787977133</v>
      </c>
      <c r="BE218" s="273">
        <f t="shared" si="255"/>
        <v>73192.753575954266</v>
      </c>
      <c r="BF218" s="273">
        <f t="shared" si="256"/>
        <v>135535</v>
      </c>
      <c r="BG218" s="273">
        <f t="shared" si="257"/>
        <v>172131.75357595427</v>
      </c>
      <c r="BH218" s="78"/>
      <c r="BI218" s="81" t="s">
        <v>215</v>
      </c>
      <c r="BJ218" s="77" t="s">
        <v>215</v>
      </c>
      <c r="BK218" s="16" t="b">
        <f t="shared" si="227"/>
        <v>1</v>
      </c>
      <c r="BL218" s="16" t="str">
        <f t="shared" si="242"/>
        <v>ok</v>
      </c>
      <c r="BM218" s="82"/>
      <c r="BN218" s="78" t="s">
        <v>420</v>
      </c>
      <c r="BO218" s="16" t="s">
        <v>420</v>
      </c>
      <c r="BP218" s="16" t="b">
        <f t="shared" si="243"/>
        <v>1</v>
      </c>
      <c r="BQ218" s="16" t="str">
        <f t="shared" si="244"/>
        <v>ok</v>
      </c>
      <c r="BR218" s="78"/>
      <c r="BS218" s="81" t="s">
        <v>83</v>
      </c>
      <c r="BT218" s="77" t="s">
        <v>83</v>
      </c>
      <c r="BU218" s="16" t="b">
        <f t="shared" si="245"/>
        <v>1</v>
      </c>
      <c r="BV218" s="16" t="str">
        <f t="shared" si="246"/>
        <v>ok</v>
      </c>
      <c r="BW218" s="78"/>
      <c r="BX218" s="78" t="s">
        <v>67</v>
      </c>
      <c r="BY218" s="77" t="s">
        <v>67</v>
      </c>
      <c r="BZ218" s="16" t="b">
        <f t="shared" si="247"/>
        <v>1</v>
      </c>
      <c r="CA218" s="16" t="str">
        <f t="shared" si="261"/>
        <v>ok</v>
      </c>
      <c r="CB218" s="78"/>
      <c r="CC218" s="78" t="s">
        <v>67</v>
      </c>
      <c r="CD218" s="77" t="s">
        <v>67</v>
      </c>
      <c r="CE218" s="16" t="b">
        <f t="shared" si="248"/>
        <v>1</v>
      </c>
      <c r="CF218" s="16" t="str">
        <f t="shared" si="262"/>
        <v>ok</v>
      </c>
      <c r="CG218" s="78"/>
      <c r="CH218" s="78"/>
      <c r="CI218" s="77"/>
      <c r="CJ218" s="18">
        <f t="shared" si="264"/>
        <v>0</v>
      </c>
      <c r="CK218" s="16" t="b">
        <f t="shared" si="249"/>
        <v>1</v>
      </c>
      <c r="CL218" s="16" t="b">
        <f t="shared" si="250"/>
        <v>1</v>
      </c>
      <c r="CM218" s="16" t="str">
        <f t="shared" si="251"/>
        <v>ok</v>
      </c>
      <c r="CN218" s="78"/>
      <c r="CO218" s="78" t="s">
        <v>78</v>
      </c>
      <c r="CP218" s="83" t="s">
        <v>78</v>
      </c>
      <c r="CQ218" s="16" t="b">
        <f t="shared" si="252"/>
        <v>1</v>
      </c>
      <c r="CR218" s="16" t="str">
        <f t="shared" si="253"/>
        <v>ok</v>
      </c>
      <c r="CS218" s="78"/>
      <c r="CT218" s="78" t="b">
        <f t="shared" si="263"/>
        <v>0</v>
      </c>
      <c r="CU218" s="78"/>
      <c r="CV218" s="38" t="b">
        <f t="shared" si="254"/>
        <v>1</v>
      </c>
      <c r="CW218" s="38"/>
      <c r="CX218" s="38"/>
      <c r="CY218" s="29"/>
      <c r="CZ218" s="420"/>
      <c r="DA218" s="24">
        <f t="shared" si="258"/>
        <v>197.20342500000001</v>
      </c>
    </row>
    <row r="219" spans="1:105" ht="25.5" x14ac:dyDescent="0.25">
      <c r="A219" s="29"/>
      <c r="B219" s="48" t="s">
        <v>2600</v>
      </c>
      <c r="C219" s="48" t="s">
        <v>2601</v>
      </c>
      <c r="D219" s="48" t="s">
        <v>2602</v>
      </c>
      <c r="E219" s="48" t="s">
        <v>2603</v>
      </c>
      <c r="F219" s="75" t="s">
        <v>2604</v>
      </c>
      <c r="G219" s="48" t="s">
        <v>2605</v>
      </c>
      <c r="H219" s="48" t="s">
        <v>2606</v>
      </c>
      <c r="I219" s="48">
        <v>46754</v>
      </c>
      <c r="J219" s="48"/>
      <c r="K219" s="48"/>
      <c r="L219" s="48">
        <v>418</v>
      </c>
      <c r="M219" s="48" t="s">
        <v>2607</v>
      </c>
      <c r="N219" s="48" t="s">
        <v>2608</v>
      </c>
      <c r="O219" s="78" t="s">
        <v>82</v>
      </c>
      <c r="P219" s="77" t="s">
        <v>82</v>
      </c>
      <c r="Q219" s="16" t="b">
        <f t="shared" si="229"/>
        <v>1</v>
      </c>
      <c r="R219" s="16" t="str">
        <f t="shared" si="230"/>
        <v>ok</v>
      </c>
      <c r="S219" s="78"/>
      <c r="T219" s="13"/>
      <c r="U219" s="80"/>
      <c r="V219" s="18">
        <f t="shared" si="231"/>
        <v>0</v>
      </c>
      <c r="W219" s="18" t="b">
        <f t="shared" si="232"/>
        <v>1</v>
      </c>
      <c r="X219" s="16" t="str">
        <f t="shared" si="233"/>
        <v>ok</v>
      </c>
      <c r="Y219" s="78"/>
      <c r="Z219" s="88"/>
      <c r="AA219" s="80"/>
      <c r="AB219" s="18">
        <f t="shared" si="234"/>
        <v>0</v>
      </c>
      <c r="AC219" s="18" t="b">
        <f t="shared" si="235"/>
        <v>1</v>
      </c>
      <c r="AD219" s="18" t="str">
        <f t="shared" si="236"/>
        <v>ok</v>
      </c>
      <c r="AE219" s="78"/>
      <c r="AF219" s="108">
        <v>18494175</v>
      </c>
      <c r="AG219" s="80">
        <v>9780190</v>
      </c>
      <c r="AH219" s="18">
        <f t="shared" si="237"/>
        <v>0.89098320175783907</v>
      </c>
      <c r="AI219" s="16" t="b">
        <f t="shared" si="238"/>
        <v>0</v>
      </c>
      <c r="AJ219" s="16" t="s">
        <v>3</v>
      </c>
      <c r="AK219" s="42"/>
      <c r="AL219" s="88">
        <v>42686583</v>
      </c>
      <c r="AM219" s="119">
        <v>16653886</v>
      </c>
      <c r="AN219" s="18">
        <f t="shared" si="239"/>
        <v>1.5631605140085623</v>
      </c>
      <c r="AO219" s="16" t="b">
        <f t="shared" si="240"/>
        <v>0</v>
      </c>
      <c r="AP219" s="16" t="b">
        <f t="shared" si="241"/>
        <v>1</v>
      </c>
      <c r="AQ219" s="16" t="s">
        <v>3</v>
      </c>
      <c r="AR219" s="42"/>
      <c r="AS219" s="20">
        <v>24745867</v>
      </c>
      <c r="AT219" s="20">
        <v>4810471</v>
      </c>
      <c r="AU219" s="20" t="s">
        <v>3842</v>
      </c>
      <c r="AV219" s="241">
        <v>8.89053</v>
      </c>
      <c r="AW219" s="20">
        <v>898190</v>
      </c>
      <c r="AX219" s="20">
        <v>16274</v>
      </c>
      <c r="AZ219" s="243" t="s">
        <v>3565</v>
      </c>
      <c r="BA219" s="18">
        <v>951116</v>
      </c>
      <c r="BB219" s="18">
        <v>454094</v>
      </c>
      <c r="BC219" s="273">
        <v>860</v>
      </c>
      <c r="BD219" s="273"/>
      <c r="BE219" s="273">
        <f t="shared" si="255"/>
        <v>0</v>
      </c>
      <c r="BF219" s="273">
        <f t="shared" si="256"/>
        <v>898190</v>
      </c>
      <c r="BG219" s="273">
        <f t="shared" si="257"/>
        <v>898190</v>
      </c>
      <c r="BH219" s="78"/>
      <c r="BI219" s="81" t="s">
        <v>215</v>
      </c>
      <c r="BJ219" s="77" t="s">
        <v>215</v>
      </c>
      <c r="BK219" s="16" t="b">
        <f t="shared" si="227"/>
        <v>1</v>
      </c>
      <c r="BL219" s="16" t="str">
        <f t="shared" si="242"/>
        <v>ok</v>
      </c>
      <c r="BM219" s="82"/>
      <c r="BN219" s="78" t="s">
        <v>420</v>
      </c>
      <c r="BO219" s="16" t="s">
        <v>420</v>
      </c>
      <c r="BP219" s="16" t="b">
        <f t="shared" si="243"/>
        <v>1</v>
      </c>
      <c r="BQ219" s="16" t="str">
        <f t="shared" si="244"/>
        <v>ok</v>
      </c>
      <c r="BR219" s="78"/>
      <c r="BS219" s="81" t="s">
        <v>83</v>
      </c>
      <c r="BT219" s="77" t="s">
        <v>83</v>
      </c>
      <c r="BU219" s="16" t="b">
        <f t="shared" si="245"/>
        <v>1</v>
      </c>
      <c r="BV219" s="16" t="str">
        <f t="shared" si="246"/>
        <v>ok</v>
      </c>
      <c r="BW219" s="78"/>
      <c r="BX219" s="78" t="s">
        <v>67</v>
      </c>
      <c r="BY219" s="77" t="s">
        <v>67</v>
      </c>
      <c r="BZ219" s="16" t="b">
        <f t="shared" si="247"/>
        <v>1</v>
      </c>
      <c r="CA219" s="16" t="str">
        <f t="shared" si="261"/>
        <v>ok</v>
      </c>
      <c r="CB219" s="78"/>
      <c r="CC219" s="78" t="s">
        <v>67</v>
      </c>
      <c r="CD219" s="77" t="s">
        <v>67</v>
      </c>
      <c r="CE219" s="16" t="b">
        <f t="shared" si="248"/>
        <v>1</v>
      </c>
      <c r="CF219" s="16" t="str">
        <f t="shared" si="262"/>
        <v>ok</v>
      </c>
      <c r="CG219" s="78"/>
      <c r="CH219" s="78"/>
      <c r="CI219" s="77"/>
      <c r="CJ219" s="18">
        <f t="shared" si="264"/>
        <v>0</v>
      </c>
      <c r="CK219" s="16" t="b">
        <f t="shared" si="249"/>
        <v>1</v>
      </c>
      <c r="CL219" s="16" t="b">
        <f t="shared" si="250"/>
        <v>1</v>
      </c>
      <c r="CM219" s="16" t="str">
        <f t="shared" si="251"/>
        <v>ok</v>
      </c>
      <c r="CN219" s="78"/>
      <c r="CO219" s="78" t="s">
        <v>78</v>
      </c>
      <c r="CP219" s="83" t="s">
        <v>78</v>
      </c>
      <c r="CQ219" s="16" t="b">
        <f t="shared" si="252"/>
        <v>1</v>
      </c>
      <c r="CR219" s="16" t="str">
        <f t="shared" si="253"/>
        <v>ok</v>
      </c>
      <c r="CS219" s="78"/>
      <c r="CT219" s="78" t="b">
        <f t="shared" si="263"/>
        <v>0</v>
      </c>
      <c r="CU219" s="78"/>
      <c r="CV219" s="38" t="b">
        <f t="shared" si="254"/>
        <v>1</v>
      </c>
      <c r="CW219" s="38"/>
      <c r="CX219" s="38"/>
      <c r="CY219" s="29"/>
      <c r="CZ219" s="420"/>
      <c r="DA219" s="24">
        <f t="shared" si="258"/>
        <v>1306.86645</v>
      </c>
    </row>
    <row r="220" spans="1:105" ht="15" x14ac:dyDescent="0.25">
      <c r="A220" s="29"/>
      <c r="B220" s="48" t="s">
        <v>2609</v>
      </c>
      <c r="C220" s="48" t="s">
        <v>2610</v>
      </c>
      <c r="D220" s="48" t="s">
        <v>2611</v>
      </c>
      <c r="E220" s="48" t="s">
        <v>2612</v>
      </c>
      <c r="F220" s="75" t="s">
        <v>2613</v>
      </c>
      <c r="G220" s="48" t="s">
        <v>2614</v>
      </c>
      <c r="H220" s="48" t="s">
        <v>2615</v>
      </c>
      <c r="I220" s="48">
        <v>16987</v>
      </c>
      <c r="J220" s="48"/>
      <c r="K220" s="48"/>
      <c r="L220" s="48">
        <v>719</v>
      </c>
      <c r="M220" s="48" t="s">
        <v>2616</v>
      </c>
      <c r="N220" s="48" t="s">
        <v>2617</v>
      </c>
      <c r="O220" s="78" t="s">
        <v>205</v>
      </c>
      <c r="P220" s="77" t="s">
        <v>205</v>
      </c>
      <c r="Q220" s="16" t="b">
        <f t="shared" si="229"/>
        <v>1</v>
      </c>
      <c r="R220" s="16" t="str">
        <f t="shared" si="230"/>
        <v>ok</v>
      </c>
      <c r="S220" s="78"/>
      <c r="T220" s="13">
        <v>2300000</v>
      </c>
      <c r="U220" s="80">
        <v>2300000</v>
      </c>
      <c r="V220" s="18">
        <f t="shared" si="231"/>
        <v>0</v>
      </c>
      <c r="W220" s="18" t="b">
        <f t="shared" si="232"/>
        <v>1</v>
      </c>
      <c r="X220" s="16" t="str">
        <f t="shared" si="233"/>
        <v>ok</v>
      </c>
      <c r="Y220" s="81"/>
      <c r="Z220" s="13">
        <v>1534313</v>
      </c>
      <c r="AA220" s="80">
        <v>1460000</v>
      </c>
      <c r="AB220" s="18">
        <f t="shared" si="234"/>
        <v>5.0899315068493149E-2</v>
      </c>
      <c r="AC220" s="18" t="b">
        <f t="shared" si="235"/>
        <v>1</v>
      </c>
      <c r="AD220" s="18" t="str">
        <f t="shared" si="236"/>
        <v>ok</v>
      </c>
      <c r="AE220" s="81"/>
      <c r="AF220" s="13">
        <v>0</v>
      </c>
      <c r="AG220" s="80">
        <v>0</v>
      </c>
      <c r="AH220" s="18">
        <f t="shared" si="237"/>
        <v>0</v>
      </c>
      <c r="AI220" s="16" t="b">
        <f t="shared" si="238"/>
        <v>1</v>
      </c>
      <c r="AJ220" s="16" t="str">
        <f>IF(AI220,"ok","")</f>
        <v>ok</v>
      </c>
      <c r="AK220" s="78"/>
      <c r="AL220" s="13"/>
      <c r="AM220" s="80"/>
      <c r="AN220" s="18">
        <f t="shared" si="239"/>
        <v>0</v>
      </c>
      <c r="AO220" s="16" t="b">
        <f t="shared" si="240"/>
        <v>1</v>
      </c>
      <c r="AP220" s="16" t="b">
        <f t="shared" si="241"/>
        <v>1</v>
      </c>
      <c r="AQ220" s="16" t="str">
        <f>IF(AND(AO220,AP220),"ok","")</f>
        <v>ok</v>
      </c>
      <c r="AR220" s="78"/>
      <c r="AS220" s="20">
        <v>5658061</v>
      </c>
      <c r="AT220" s="20">
        <v>7170415</v>
      </c>
      <c r="AU220" s="20" t="s">
        <v>3843</v>
      </c>
      <c r="AV220" s="241">
        <v>1.04182</v>
      </c>
      <c r="AW220" s="20">
        <v>155083</v>
      </c>
      <c r="AX220" s="20">
        <v>384471</v>
      </c>
      <c r="AY220" s="243">
        <v>28810</v>
      </c>
      <c r="AZ220" s="243">
        <v>305935</v>
      </c>
      <c r="BA220" s="18">
        <v>250888</v>
      </c>
      <c r="BB220" s="18">
        <v>254112</v>
      </c>
      <c r="BC220" s="273">
        <v>346</v>
      </c>
      <c r="BD220" s="273">
        <v>55573.517110765941</v>
      </c>
      <c r="BE220" s="273">
        <f t="shared" si="255"/>
        <v>111147.03422153188</v>
      </c>
      <c r="BF220" s="273">
        <f t="shared" si="256"/>
        <v>210657</v>
      </c>
      <c r="BG220" s="273">
        <f t="shared" si="257"/>
        <v>266230.03422153188</v>
      </c>
      <c r="BH220" s="78"/>
      <c r="BI220" s="78" t="s">
        <v>71</v>
      </c>
      <c r="BJ220" s="77" t="s">
        <v>71</v>
      </c>
      <c r="BK220" s="16" t="b">
        <f t="shared" si="227"/>
        <v>1</v>
      </c>
      <c r="BL220" s="16" t="str">
        <f t="shared" si="242"/>
        <v>ok</v>
      </c>
      <c r="BM220" s="82"/>
      <c r="BN220" s="78"/>
      <c r="BO220" s="77"/>
      <c r="BP220" s="16" t="b">
        <f t="shared" si="243"/>
        <v>1</v>
      </c>
      <c r="BQ220" s="16" t="str">
        <f t="shared" si="244"/>
        <v>ok</v>
      </c>
      <c r="BR220" s="78"/>
      <c r="BS220" s="78" t="s">
        <v>79</v>
      </c>
      <c r="BT220" s="77" t="s">
        <v>79</v>
      </c>
      <c r="BU220" s="16" t="b">
        <f t="shared" si="245"/>
        <v>1</v>
      </c>
      <c r="BV220" s="16" t="str">
        <f t="shared" si="246"/>
        <v>ok</v>
      </c>
      <c r="BW220" s="78"/>
      <c r="BX220" s="78" t="s">
        <v>67</v>
      </c>
      <c r="BY220" s="77" t="s">
        <v>67</v>
      </c>
      <c r="BZ220" s="16" t="b">
        <f t="shared" si="247"/>
        <v>1</v>
      </c>
      <c r="CA220" s="16" t="str">
        <f t="shared" si="261"/>
        <v>ok</v>
      </c>
      <c r="CB220" s="78"/>
      <c r="CC220" s="78" t="s">
        <v>68</v>
      </c>
      <c r="CD220" s="77" t="s">
        <v>68</v>
      </c>
      <c r="CE220" s="16" t="b">
        <f t="shared" si="248"/>
        <v>1</v>
      </c>
      <c r="CF220" s="16" t="str">
        <f t="shared" si="262"/>
        <v>ok</v>
      </c>
      <c r="CG220" s="78"/>
      <c r="CH220" s="78">
        <v>15000</v>
      </c>
      <c r="CI220" s="77">
        <v>15000</v>
      </c>
      <c r="CJ220" s="18">
        <f t="shared" si="264"/>
        <v>0</v>
      </c>
      <c r="CK220" s="16" t="b">
        <f t="shared" si="249"/>
        <v>1</v>
      </c>
      <c r="CL220" s="16" t="b">
        <f t="shared" si="250"/>
        <v>1</v>
      </c>
      <c r="CM220" s="16" t="str">
        <f t="shared" si="251"/>
        <v>ok</v>
      </c>
      <c r="CN220" s="78"/>
      <c r="CO220" s="81" t="s">
        <v>69</v>
      </c>
      <c r="CP220" s="83" t="s">
        <v>69</v>
      </c>
      <c r="CQ220" s="16" t="b">
        <f t="shared" si="252"/>
        <v>1</v>
      </c>
      <c r="CR220" s="16" t="str">
        <f t="shared" si="253"/>
        <v>ok</v>
      </c>
      <c r="CS220" s="78"/>
      <c r="CT220" s="48" t="b">
        <f t="shared" si="263"/>
        <v>1</v>
      </c>
      <c r="CU220" s="78"/>
      <c r="CV220" s="38" t="b">
        <f t="shared" si="254"/>
        <v>1</v>
      </c>
      <c r="CW220" s="38"/>
      <c r="CX220" s="38"/>
      <c r="CY220" s="29"/>
      <c r="CZ220" s="419">
        <f>COUNTIF(CU:CU,"X")/(COUNTA(E:E)-1)</f>
        <v>5.6105610561056105E-2</v>
      </c>
      <c r="DA220" s="24">
        <f t="shared" si="258"/>
        <v>306.50593500000002</v>
      </c>
    </row>
    <row r="221" spans="1:105" ht="25.5" x14ac:dyDescent="0.25">
      <c r="A221" s="29"/>
      <c r="B221" s="48" t="s">
        <v>2618</v>
      </c>
      <c r="C221" s="48" t="s">
        <v>2619</v>
      </c>
      <c r="D221" s="48" t="s">
        <v>2620</v>
      </c>
      <c r="E221" s="48" t="s">
        <v>2621</v>
      </c>
      <c r="F221" s="75" t="s">
        <v>2622</v>
      </c>
      <c r="G221" s="48" t="s">
        <v>2623</v>
      </c>
      <c r="H221" s="48" t="s">
        <v>2624</v>
      </c>
      <c r="I221" s="48">
        <v>38089</v>
      </c>
      <c r="J221" s="48" t="s">
        <v>2625</v>
      </c>
      <c r="K221" s="48" t="s">
        <v>2626</v>
      </c>
      <c r="L221" s="48" t="s">
        <v>2627</v>
      </c>
      <c r="M221" s="48" t="s">
        <v>2628</v>
      </c>
      <c r="N221" s="48" t="s">
        <v>2629</v>
      </c>
      <c r="O221" s="78" t="s">
        <v>205</v>
      </c>
      <c r="P221" s="77" t="s">
        <v>205</v>
      </c>
      <c r="Q221" s="16" t="b">
        <f t="shared" si="229"/>
        <v>1</v>
      </c>
      <c r="R221" s="16" t="str">
        <f t="shared" si="230"/>
        <v>ok</v>
      </c>
      <c r="S221" s="78"/>
      <c r="T221" s="13"/>
      <c r="U221" s="80">
        <v>0</v>
      </c>
      <c r="V221" s="18">
        <f t="shared" si="231"/>
        <v>0</v>
      </c>
      <c r="W221" s="18" t="b">
        <f t="shared" si="232"/>
        <v>1</v>
      </c>
      <c r="X221" s="16" t="str">
        <f t="shared" si="233"/>
        <v>ok</v>
      </c>
      <c r="Y221" s="78"/>
      <c r="Z221" s="13">
        <v>1350000</v>
      </c>
      <c r="AA221" s="80">
        <v>1350000</v>
      </c>
      <c r="AB221" s="18">
        <f t="shared" si="234"/>
        <v>0</v>
      </c>
      <c r="AC221" s="18" t="b">
        <f t="shared" si="235"/>
        <v>1</v>
      </c>
      <c r="AD221" s="18" t="str">
        <f t="shared" si="236"/>
        <v>ok</v>
      </c>
      <c r="AE221" s="81"/>
      <c r="AF221" s="13">
        <v>158846453</v>
      </c>
      <c r="AG221" s="80">
        <v>144770361</v>
      </c>
      <c r="AH221" s="18">
        <f t="shared" si="237"/>
        <v>9.7230482142681124E-2</v>
      </c>
      <c r="AI221" s="16" t="b">
        <f t="shared" si="238"/>
        <v>1</v>
      </c>
      <c r="AJ221" s="16" t="str">
        <f>IF(AI221,"ok","")</f>
        <v>ok</v>
      </c>
      <c r="AK221" s="78"/>
      <c r="AL221" s="13">
        <v>202191943</v>
      </c>
      <c r="AM221" s="80">
        <v>217882109</v>
      </c>
      <c r="AN221" s="18">
        <f t="shared" si="239"/>
        <v>-7.2012181596791874E-2</v>
      </c>
      <c r="AO221" s="16" t="b">
        <f t="shared" si="240"/>
        <v>1</v>
      </c>
      <c r="AP221" s="16" t="b">
        <f t="shared" si="241"/>
        <v>1</v>
      </c>
      <c r="AQ221" s="16" t="str">
        <f>IF(AND(AO221,AP221),"ok","")</f>
        <v>ok</v>
      </c>
      <c r="AR221" s="78"/>
      <c r="AS221" s="20">
        <v>876384363</v>
      </c>
      <c r="AT221" s="20">
        <v>825319849</v>
      </c>
      <c r="AU221" s="20" t="s">
        <v>3844</v>
      </c>
      <c r="AV221" s="241">
        <v>9.8395600000000005</v>
      </c>
      <c r="AW221" s="20">
        <v>9445171</v>
      </c>
      <c r="AX221" s="20">
        <v>5988474</v>
      </c>
      <c r="AY221" s="243">
        <v>5869162</v>
      </c>
      <c r="AZ221" s="243" t="s">
        <v>3845</v>
      </c>
      <c r="BA221" s="18">
        <v>2159922</v>
      </c>
      <c r="BB221" s="18">
        <v>1905952</v>
      </c>
      <c r="BC221" s="273">
        <v>66079</v>
      </c>
      <c r="BD221" s="273">
        <v>2321844.9620256647</v>
      </c>
      <c r="BE221" s="273">
        <f t="shared" si="255"/>
        <v>4643689.9240513295</v>
      </c>
      <c r="BF221" s="273">
        <f t="shared" si="256"/>
        <v>11767016</v>
      </c>
      <c r="BG221" s="273">
        <f t="shared" si="257"/>
        <v>14088860.924051329</v>
      </c>
      <c r="BH221" s="78"/>
      <c r="BI221" s="78" t="s">
        <v>71</v>
      </c>
      <c r="BJ221" s="77" t="s">
        <v>71</v>
      </c>
      <c r="BK221" s="16" t="b">
        <f t="shared" si="227"/>
        <v>1</v>
      </c>
      <c r="BL221" s="16" t="str">
        <f t="shared" si="242"/>
        <v>ok</v>
      </c>
      <c r="BM221" s="82"/>
      <c r="BN221" s="78"/>
      <c r="BO221" s="77"/>
      <c r="BP221" s="16" t="b">
        <f t="shared" si="243"/>
        <v>1</v>
      </c>
      <c r="BQ221" s="16" t="str">
        <f t="shared" si="244"/>
        <v>ok</v>
      </c>
      <c r="BR221" s="78"/>
      <c r="BS221" s="81" t="s">
        <v>83</v>
      </c>
      <c r="BT221" s="77" t="s">
        <v>83</v>
      </c>
      <c r="BU221" s="16" t="b">
        <f t="shared" si="245"/>
        <v>1</v>
      </c>
      <c r="BV221" s="16" t="str">
        <f t="shared" si="246"/>
        <v>ok</v>
      </c>
      <c r="BW221" s="78"/>
      <c r="BX221" s="78" t="s">
        <v>67</v>
      </c>
      <c r="BY221" s="77" t="s">
        <v>67</v>
      </c>
      <c r="BZ221" s="16" t="b">
        <f t="shared" si="247"/>
        <v>1</v>
      </c>
      <c r="CA221" s="16" t="str">
        <f t="shared" si="261"/>
        <v>ok</v>
      </c>
      <c r="CB221" s="78"/>
      <c r="CC221" s="78" t="s">
        <v>67</v>
      </c>
      <c r="CD221" s="77" t="s">
        <v>67</v>
      </c>
      <c r="CE221" s="16" t="b">
        <f t="shared" si="248"/>
        <v>1</v>
      </c>
      <c r="CF221" s="16" t="str">
        <f t="shared" si="262"/>
        <v>ok</v>
      </c>
      <c r="CG221" s="78"/>
      <c r="CH221" s="78"/>
      <c r="CI221" s="77">
        <v>0</v>
      </c>
      <c r="CJ221" s="18">
        <f t="shared" si="264"/>
        <v>0</v>
      </c>
      <c r="CK221" s="16" t="b">
        <f t="shared" si="249"/>
        <v>1</v>
      </c>
      <c r="CL221" s="16" t="b">
        <f t="shared" si="250"/>
        <v>1</v>
      </c>
      <c r="CM221" s="16" t="str">
        <f t="shared" si="251"/>
        <v>ok</v>
      </c>
      <c r="CN221" s="78"/>
      <c r="CO221" s="81" t="s">
        <v>78</v>
      </c>
      <c r="CP221" s="83" t="s">
        <v>78</v>
      </c>
      <c r="CQ221" s="16" t="b">
        <f t="shared" si="252"/>
        <v>1</v>
      </c>
      <c r="CR221" s="16" t="str">
        <f t="shared" si="253"/>
        <v>ok</v>
      </c>
      <c r="CS221" s="78"/>
      <c r="CT221" s="48" t="b">
        <f t="shared" si="263"/>
        <v>1</v>
      </c>
      <c r="CU221" s="78"/>
      <c r="CV221" s="38" t="b">
        <f t="shared" si="254"/>
        <v>1</v>
      </c>
      <c r="CW221" s="38"/>
      <c r="CX221" s="38"/>
      <c r="CY221" s="29"/>
      <c r="CZ221" s="419">
        <f>COUNTIF(CU:CU,"X")/(COUNTA(E:E)-1)</f>
        <v>5.6105610561056105E-2</v>
      </c>
      <c r="DA221" s="24">
        <f t="shared" si="258"/>
        <v>17121.008280000002</v>
      </c>
    </row>
    <row r="222" spans="1:105" ht="15" x14ac:dyDescent="0.25">
      <c r="A222" s="29"/>
      <c r="B222" s="10" t="s">
        <v>2630</v>
      </c>
      <c r="C222" s="10" t="s">
        <v>2631</v>
      </c>
      <c r="D222" s="48" t="s">
        <v>2632</v>
      </c>
      <c r="E222" s="10" t="s">
        <v>2633</v>
      </c>
      <c r="F222" s="11" t="s">
        <v>2634</v>
      </c>
      <c r="G222" s="31"/>
      <c r="H222" s="10"/>
      <c r="I222" s="10"/>
      <c r="J222" s="10"/>
      <c r="K222" s="10"/>
      <c r="L222" s="10"/>
      <c r="M222" s="10"/>
      <c r="N222" s="48"/>
      <c r="O222" s="13" t="s">
        <v>224</v>
      </c>
      <c r="P222" s="14" t="s">
        <v>224</v>
      </c>
      <c r="Q222" s="15" t="b">
        <f t="shared" si="229"/>
        <v>1</v>
      </c>
      <c r="R222" s="15" t="str">
        <f t="shared" si="230"/>
        <v>ok</v>
      </c>
      <c r="S222" s="13"/>
      <c r="T222" s="13">
        <v>0</v>
      </c>
      <c r="U222" s="17">
        <v>0</v>
      </c>
      <c r="V222" s="18">
        <f t="shared" si="231"/>
        <v>0</v>
      </c>
      <c r="W222" s="19" t="b">
        <f t="shared" si="232"/>
        <v>1</v>
      </c>
      <c r="X222" s="15" t="str">
        <f t="shared" si="233"/>
        <v>ok</v>
      </c>
      <c r="Y222" s="13"/>
      <c r="Z222" s="13">
        <v>465000</v>
      </c>
      <c r="AA222" s="17">
        <v>465000</v>
      </c>
      <c r="AB222" s="18">
        <f t="shared" si="234"/>
        <v>0</v>
      </c>
      <c r="AC222" s="19" t="b">
        <f t="shared" si="235"/>
        <v>1</v>
      </c>
      <c r="AD222" s="19" t="str">
        <f t="shared" si="236"/>
        <v>ok</v>
      </c>
      <c r="AE222" s="13"/>
      <c r="AF222" s="13"/>
      <c r="AG222" s="17"/>
      <c r="AH222" s="18">
        <f t="shared" si="237"/>
        <v>0</v>
      </c>
      <c r="AI222" s="15" t="b">
        <f t="shared" si="238"/>
        <v>1</v>
      </c>
      <c r="AJ222" s="15" t="str">
        <f>IF(AI222,"ok","")</f>
        <v>ok</v>
      </c>
      <c r="AK222" s="13"/>
      <c r="AL222" s="13"/>
      <c r="AM222" s="17"/>
      <c r="AN222" s="18">
        <f t="shared" si="239"/>
        <v>0</v>
      </c>
      <c r="AO222" s="15" t="b">
        <f t="shared" si="240"/>
        <v>1</v>
      </c>
      <c r="AP222" s="15" t="b">
        <f t="shared" si="241"/>
        <v>1</v>
      </c>
      <c r="AQ222" s="15" t="str">
        <f>IF(AND(AO222,AP222),"ok","")</f>
        <v>ok</v>
      </c>
      <c r="AR222" s="13"/>
      <c r="AS222" s="20">
        <v>469150</v>
      </c>
      <c r="AT222" s="20">
        <v>336985</v>
      </c>
      <c r="AU222" s="20" t="s">
        <v>3846</v>
      </c>
      <c r="AV222" s="241">
        <v>6.0900499999999997</v>
      </c>
      <c r="AW222" s="20">
        <v>66537</v>
      </c>
      <c r="AX222" s="20">
        <v>97087</v>
      </c>
      <c r="AY222" s="243">
        <v>-49554</v>
      </c>
      <c r="AZ222" s="243">
        <v>-57805</v>
      </c>
      <c r="BA222" s="18">
        <v>13386</v>
      </c>
      <c r="BB222" s="18">
        <v>6275</v>
      </c>
      <c r="BC222" s="273">
        <v>74</v>
      </c>
      <c r="BD222" s="273">
        <v>-10287.5611622544</v>
      </c>
      <c r="BE222" s="273">
        <f t="shared" si="255"/>
        <v>-20575.1223245088</v>
      </c>
      <c r="BF222" s="273">
        <f t="shared" si="256"/>
        <v>56249</v>
      </c>
      <c r="BG222" s="273">
        <f t="shared" si="257"/>
        <v>45961.877675491196</v>
      </c>
      <c r="BH222" s="13"/>
      <c r="BI222" s="13" t="s">
        <v>71</v>
      </c>
      <c r="BJ222" s="14" t="s">
        <v>71</v>
      </c>
      <c r="BK222" s="15" t="b">
        <f t="shared" si="227"/>
        <v>1</v>
      </c>
      <c r="BL222" s="15" t="str">
        <f t="shared" si="242"/>
        <v>ok</v>
      </c>
      <c r="BM222" s="21"/>
      <c r="BN222" s="13"/>
      <c r="BO222" s="14"/>
      <c r="BP222" s="15" t="b">
        <f t="shared" si="243"/>
        <v>1</v>
      </c>
      <c r="BQ222" s="15" t="str">
        <f t="shared" si="244"/>
        <v>ok</v>
      </c>
      <c r="BR222" s="13"/>
      <c r="BS222" s="13" t="s">
        <v>128</v>
      </c>
      <c r="BT222" s="14" t="s">
        <v>128</v>
      </c>
      <c r="BU222" s="15" t="b">
        <f t="shared" si="245"/>
        <v>1</v>
      </c>
      <c r="BV222" s="15" t="str">
        <f t="shared" si="246"/>
        <v>ok</v>
      </c>
      <c r="BW222" s="13"/>
      <c r="BX222" s="13" t="s">
        <v>67</v>
      </c>
      <c r="BY222" s="14" t="s">
        <v>67</v>
      </c>
      <c r="BZ222" s="15" t="b">
        <f t="shared" si="247"/>
        <v>1</v>
      </c>
      <c r="CA222" s="15" t="str">
        <f t="shared" si="261"/>
        <v>ok</v>
      </c>
      <c r="CB222" s="13"/>
      <c r="CC222" s="13" t="s">
        <v>67</v>
      </c>
      <c r="CD222" s="14" t="s">
        <v>67</v>
      </c>
      <c r="CE222" s="15" t="b">
        <f t="shared" si="248"/>
        <v>1</v>
      </c>
      <c r="CF222" s="15" t="str">
        <f t="shared" si="262"/>
        <v>ok</v>
      </c>
      <c r="CG222" s="13"/>
      <c r="CH222" s="13"/>
      <c r="CI222" s="14">
        <v>0</v>
      </c>
      <c r="CJ222" s="18">
        <f t="shared" si="264"/>
        <v>0</v>
      </c>
      <c r="CK222" s="15" t="b">
        <f t="shared" si="249"/>
        <v>1</v>
      </c>
      <c r="CL222" s="15" t="b">
        <f t="shared" si="250"/>
        <v>1</v>
      </c>
      <c r="CM222" s="15" t="str">
        <f t="shared" si="251"/>
        <v>ok</v>
      </c>
      <c r="CN222" s="13"/>
      <c r="CO222" s="13" t="s">
        <v>78</v>
      </c>
      <c r="CP222" s="14" t="s">
        <v>78</v>
      </c>
      <c r="CQ222" s="15" t="b">
        <f t="shared" si="252"/>
        <v>1</v>
      </c>
      <c r="CR222" s="15" t="str">
        <f t="shared" si="253"/>
        <v>ok</v>
      </c>
      <c r="CS222" s="13"/>
      <c r="CT222" s="13" t="b">
        <f t="shared" si="263"/>
        <v>1</v>
      </c>
      <c r="CU222" s="13" t="s">
        <v>151</v>
      </c>
      <c r="CV222" s="12" t="b">
        <f t="shared" si="254"/>
        <v>1</v>
      </c>
      <c r="CW222" s="12"/>
      <c r="CX222" s="12"/>
      <c r="CY222" s="24"/>
      <c r="CZ222" s="419">
        <v>0</v>
      </c>
      <c r="DA222" s="24">
        <f t="shared" si="258"/>
        <v>81.842294999999993</v>
      </c>
    </row>
    <row r="223" spans="1:105" ht="25.5" x14ac:dyDescent="0.25">
      <c r="A223" s="29"/>
      <c r="B223" s="48" t="s">
        <v>2635</v>
      </c>
      <c r="C223" s="48" t="s">
        <v>2636</v>
      </c>
      <c r="D223" s="48" t="s">
        <v>2637</v>
      </c>
      <c r="E223" s="48">
        <v>58109</v>
      </c>
      <c r="F223" s="75" t="s">
        <v>2638</v>
      </c>
      <c r="G223" s="48" t="s">
        <v>2639</v>
      </c>
      <c r="H223" s="48" t="s">
        <v>2640</v>
      </c>
      <c r="I223" s="48" t="s">
        <v>2641</v>
      </c>
      <c r="J223" s="48" t="s">
        <v>2642</v>
      </c>
      <c r="K223" s="48"/>
      <c r="L223" s="48"/>
      <c r="M223" s="48"/>
      <c r="N223" s="48"/>
      <c r="O223" s="78" t="s">
        <v>199</v>
      </c>
      <c r="P223" s="77" t="s">
        <v>199</v>
      </c>
      <c r="Q223" s="16" t="b">
        <f t="shared" si="229"/>
        <v>1</v>
      </c>
      <c r="R223" s="16" t="str">
        <f t="shared" si="230"/>
        <v>ok</v>
      </c>
      <c r="S223" s="78"/>
      <c r="T223" s="13">
        <v>1073672.08</v>
      </c>
      <c r="U223" s="80">
        <v>1073672.08</v>
      </c>
      <c r="V223" s="18">
        <f t="shared" si="231"/>
        <v>0</v>
      </c>
      <c r="W223" s="18" t="b">
        <f t="shared" si="232"/>
        <v>1</v>
      </c>
      <c r="X223" s="16" t="str">
        <f t="shared" si="233"/>
        <v>ok</v>
      </c>
      <c r="Y223" s="78"/>
      <c r="Z223" s="88">
        <v>2041257.75</v>
      </c>
      <c r="AA223" s="80">
        <v>2041257.75</v>
      </c>
      <c r="AB223" s="18">
        <f t="shared" si="234"/>
        <v>0</v>
      </c>
      <c r="AC223" s="18" t="b">
        <f t="shared" si="235"/>
        <v>1</v>
      </c>
      <c r="AD223" s="18" t="str">
        <f t="shared" si="236"/>
        <v>ok</v>
      </c>
      <c r="AE223" s="78"/>
      <c r="AF223" s="88">
        <v>39205611.07</v>
      </c>
      <c r="AG223" s="80">
        <v>34779230</v>
      </c>
      <c r="AH223" s="18">
        <f t="shared" si="237"/>
        <v>0.12727081853163513</v>
      </c>
      <c r="AI223" s="16" t="b">
        <f t="shared" si="238"/>
        <v>0</v>
      </c>
      <c r="AJ223" s="16" t="s">
        <v>3</v>
      </c>
      <c r="AK223" s="42"/>
      <c r="AL223" s="108">
        <v>51324432.359999999</v>
      </c>
      <c r="AM223" s="119">
        <v>52765100</v>
      </c>
      <c r="AN223" s="18">
        <f t="shared" si="239"/>
        <v>-2.7303419116044517E-2</v>
      </c>
      <c r="AO223" s="16" t="b">
        <f t="shared" si="240"/>
        <v>1</v>
      </c>
      <c r="AP223" s="16" t="b">
        <f t="shared" si="241"/>
        <v>1</v>
      </c>
      <c r="AQ223" s="16" t="s">
        <v>3</v>
      </c>
      <c r="AR223" s="42"/>
      <c r="AS223" s="20">
        <v>19141278</v>
      </c>
      <c r="AT223" s="20">
        <v>23579357</v>
      </c>
      <c r="AU223" s="20" t="s">
        <v>3847</v>
      </c>
      <c r="AV223" s="241">
        <v>8.1062999999999992</v>
      </c>
      <c r="AW223" s="20">
        <v>2661793</v>
      </c>
      <c r="AX223" s="20">
        <v>7983211</v>
      </c>
      <c r="AY223" s="243">
        <v>6924856</v>
      </c>
      <c r="AZ223" s="243">
        <v>7475820</v>
      </c>
      <c r="BA223" s="18">
        <v>4973155</v>
      </c>
      <c r="BB223" s="18">
        <v>98269568</v>
      </c>
      <c r="BC223" s="273">
        <v>58058</v>
      </c>
      <c r="BD223" s="273">
        <v>4517851.1535037924</v>
      </c>
      <c r="BE223" s="273">
        <f t="shared" si="255"/>
        <v>9035702.3070075847</v>
      </c>
      <c r="BF223" s="273">
        <f t="shared" si="256"/>
        <v>7179644</v>
      </c>
      <c r="BG223" s="273">
        <f t="shared" si="257"/>
        <v>11697495.307007585</v>
      </c>
      <c r="BH223" s="78"/>
      <c r="BI223" s="78" t="s">
        <v>71</v>
      </c>
      <c r="BJ223" s="77" t="s">
        <v>71</v>
      </c>
      <c r="BK223" s="16" t="b">
        <f t="shared" si="227"/>
        <v>1</v>
      </c>
      <c r="BL223" s="16" t="str">
        <f t="shared" si="242"/>
        <v>ok</v>
      </c>
      <c r="BM223" s="82"/>
      <c r="BN223" s="78"/>
      <c r="BO223" s="77"/>
      <c r="BP223" s="16" t="b">
        <f t="shared" si="243"/>
        <v>1</v>
      </c>
      <c r="BQ223" s="16" t="str">
        <f t="shared" si="244"/>
        <v>ok</v>
      </c>
      <c r="BR223" s="78"/>
      <c r="BS223" s="81" t="s">
        <v>83</v>
      </c>
      <c r="BT223" s="77" t="s">
        <v>83</v>
      </c>
      <c r="BU223" s="16" t="b">
        <f t="shared" si="245"/>
        <v>1</v>
      </c>
      <c r="BV223" s="16" t="str">
        <f t="shared" si="246"/>
        <v>ok</v>
      </c>
      <c r="BW223" s="78"/>
      <c r="BX223" s="78" t="s">
        <v>67</v>
      </c>
      <c r="BY223" s="77" t="s">
        <v>67</v>
      </c>
      <c r="BZ223" s="16" t="b">
        <f t="shared" si="247"/>
        <v>1</v>
      </c>
      <c r="CA223" s="16" t="str">
        <f t="shared" si="261"/>
        <v>ok</v>
      </c>
      <c r="CB223" s="78"/>
      <c r="CC223" s="78" t="s">
        <v>67</v>
      </c>
      <c r="CD223" s="77" t="s">
        <v>67</v>
      </c>
      <c r="CE223" s="16" t="b">
        <f t="shared" si="248"/>
        <v>1</v>
      </c>
      <c r="CF223" s="16" t="str">
        <f t="shared" si="262"/>
        <v>ok</v>
      </c>
      <c r="CG223" s="78"/>
      <c r="CH223" s="78"/>
      <c r="CI223" s="77"/>
      <c r="CJ223" s="18">
        <f t="shared" si="264"/>
        <v>0</v>
      </c>
      <c r="CK223" s="16" t="b">
        <f t="shared" si="249"/>
        <v>1</v>
      </c>
      <c r="CL223" s="16" t="b">
        <f t="shared" si="250"/>
        <v>1</v>
      </c>
      <c r="CM223" s="16" t="str">
        <f t="shared" si="251"/>
        <v>ok</v>
      </c>
      <c r="CN223" s="78"/>
      <c r="CO223" s="78" t="s">
        <v>78</v>
      </c>
      <c r="CP223" s="83" t="s">
        <v>78</v>
      </c>
      <c r="CQ223" s="16" t="b">
        <f t="shared" si="252"/>
        <v>1</v>
      </c>
      <c r="CR223" s="16" t="str">
        <f t="shared" si="253"/>
        <v>ok</v>
      </c>
      <c r="CS223" s="78"/>
      <c r="CT223" s="78" t="b">
        <f t="shared" si="263"/>
        <v>0</v>
      </c>
      <c r="CU223" s="78"/>
      <c r="CV223" s="38" t="b">
        <f t="shared" si="254"/>
        <v>1</v>
      </c>
      <c r="CW223" s="38"/>
      <c r="CX223" s="38"/>
      <c r="CY223" s="29"/>
      <c r="CZ223" s="420"/>
      <c r="DA223" s="24">
        <f t="shared" si="258"/>
        <v>10446.382020000001</v>
      </c>
    </row>
    <row r="224" spans="1:105" ht="25.5" x14ac:dyDescent="0.25">
      <c r="A224" s="29"/>
      <c r="B224" s="48" t="s">
        <v>2643</v>
      </c>
      <c r="C224" s="48" t="s">
        <v>2644</v>
      </c>
      <c r="D224" s="48" t="s">
        <v>2645</v>
      </c>
      <c r="E224" s="48" t="s">
        <v>2646</v>
      </c>
      <c r="F224" s="75" t="s">
        <v>2647</v>
      </c>
      <c r="G224" s="48" t="s">
        <v>2648</v>
      </c>
      <c r="H224" s="75" t="s">
        <v>2649</v>
      </c>
      <c r="I224" s="37">
        <v>60235</v>
      </c>
      <c r="J224" s="48" t="s">
        <v>2650</v>
      </c>
      <c r="K224" s="48" t="s">
        <v>2651</v>
      </c>
      <c r="L224" s="102" t="s">
        <v>2652</v>
      </c>
      <c r="M224" s="48" t="s">
        <v>2653</v>
      </c>
      <c r="N224" s="48" t="s">
        <v>2654</v>
      </c>
      <c r="O224" s="78" t="s">
        <v>199</v>
      </c>
      <c r="P224" s="77" t="s">
        <v>199</v>
      </c>
      <c r="Q224" s="16" t="b">
        <f t="shared" ref="Q224:Q255" si="265">O224=P224</f>
        <v>1</v>
      </c>
      <c r="R224" s="16" t="str">
        <f t="shared" ref="R224:R255" si="266">IF(Q224,"ok","")</f>
        <v>ok</v>
      </c>
      <c r="S224" s="78"/>
      <c r="T224" s="13"/>
      <c r="U224" s="80"/>
      <c r="V224" s="18">
        <f t="shared" ref="V224:V255" si="267">IF(U224=0,IF(T224=0,0,1),(T224-U224)/U224)</f>
        <v>0</v>
      </c>
      <c r="W224" s="18" t="b">
        <f t="shared" ref="W224:W255" si="268">IFERROR(IF(AND(V224&gt;-0.15,V224&lt;0.15),TRUE,FALSE),FALSE)</f>
        <v>1</v>
      </c>
      <c r="X224" s="16" t="str">
        <f t="shared" ref="X224:X255" si="269">IF(W224,"ok","")</f>
        <v>ok</v>
      </c>
      <c r="Y224" s="78"/>
      <c r="Z224" s="88">
        <v>105000</v>
      </c>
      <c r="AA224" s="80">
        <v>105000</v>
      </c>
      <c r="AB224" s="18">
        <f t="shared" ref="AB224:AB255" si="270">IF(AA224=0,IF(Z224=0,0,1),(Z224-AA224)/AA224)</f>
        <v>0</v>
      </c>
      <c r="AC224" s="18" t="b">
        <f t="shared" ref="AC224:AC255" si="271">IFERROR(IF(AND(AB224&gt;-0.1,AB224&lt;0.1),TRUE,FALSE),FALSE)</f>
        <v>1</v>
      </c>
      <c r="AD224" s="18" t="str">
        <f t="shared" ref="AD224:AD255" si="272">IF(AC224,"ok","")</f>
        <v>ok</v>
      </c>
      <c r="AE224" s="78"/>
      <c r="AF224" s="88"/>
      <c r="AG224" s="80"/>
      <c r="AH224" s="18">
        <f t="shared" ref="AH224:AH255" si="273">IF(AG224=0,IF(AF224=0,0,1),(AF224-AG224)/AG224)</f>
        <v>0</v>
      </c>
      <c r="AI224" s="16" t="b">
        <f t="shared" ref="AI224:AI255" si="274">IFERROR(IF(AND(AH224&gt;-0.1,AH224&lt;0.1),TRUE,FALSE),FALSE)</f>
        <v>1</v>
      </c>
      <c r="AJ224" s="16" t="s">
        <v>3</v>
      </c>
      <c r="AK224" s="78"/>
      <c r="AL224" s="88"/>
      <c r="AM224" s="119"/>
      <c r="AN224" s="18">
        <f t="shared" ref="AN224:AN255" si="275">IF(AM224=0,IF(AL224=0,0,1),(AL224-AM224)/AM224)</f>
        <v>0</v>
      </c>
      <c r="AO224" s="16" t="b">
        <f t="shared" ref="AO224:AO255" si="276">IFERROR(IF(AND(AN224&gt;-0.1,AN224&lt;0.1),TRUE,FALSE),FALSE)</f>
        <v>1</v>
      </c>
      <c r="AP224" s="16" t="b">
        <f t="shared" ref="AP224:AP255" si="277">IFERROR(IF(AF224=0,AL224=0,AL224&gt;AF224),FALSE)</f>
        <v>1</v>
      </c>
      <c r="AQ224" s="16" t="s">
        <v>3</v>
      </c>
      <c r="AR224" s="78"/>
      <c r="AS224" s="20">
        <v>649614</v>
      </c>
      <c r="AT224" s="20">
        <v>109891</v>
      </c>
      <c r="AU224" s="20" t="s">
        <v>3848</v>
      </c>
      <c r="AV224" s="241">
        <v>6.77827</v>
      </c>
      <c r="AW224" s="20">
        <v>2011</v>
      </c>
      <c r="AX224" s="20">
        <v>4640</v>
      </c>
      <c r="AY224" s="243">
        <v>41160</v>
      </c>
      <c r="AZ224" s="243">
        <v>74116</v>
      </c>
      <c r="BA224" s="18">
        <v>84362</v>
      </c>
      <c r="BB224" s="18">
        <v>65015</v>
      </c>
      <c r="BC224" s="273">
        <v>32</v>
      </c>
      <c r="BD224" s="273">
        <v>11209.081004867265</v>
      </c>
      <c r="BE224" s="273">
        <f t="shared" si="255"/>
        <v>22418.162009734529</v>
      </c>
      <c r="BF224" s="273">
        <f t="shared" si="256"/>
        <v>13220</v>
      </c>
      <c r="BG224" s="273">
        <f t="shared" si="257"/>
        <v>24429.162009734529</v>
      </c>
      <c r="BH224" s="78"/>
      <c r="BI224" s="78" t="s">
        <v>71</v>
      </c>
      <c r="BJ224" s="77" t="s">
        <v>71</v>
      </c>
      <c r="BK224" s="16" t="b">
        <f t="shared" si="227"/>
        <v>1</v>
      </c>
      <c r="BL224" s="16" t="str">
        <f t="shared" ref="BL224:BL255" si="278">IF(BK224,"ok","")</f>
        <v>ok</v>
      </c>
      <c r="BM224" s="82"/>
      <c r="BN224" s="78"/>
      <c r="BO224" s="77"/>
      <c r="BP224" s="16" t="b">
        <f t="shared" ref="BP224:BP255" si="279">IF(BI224="Third-Party storage / Stockage chez un tiers",AND(BN224&lt;&gt;"",BN224=BO224),BN224="")</f>
        <v>1</v>
      </c>
      <c r="BQ224" s="16" t="str">
        <f t="shared" ref="BQ224:BQ255" si="280">IF(BP224,"ok","")</f>
        <v>ok</v>
      </c>
      <c r="BR224" s="78"/>
      <c r="BS224" s="81" t="s">
        <v>83</v>
      </c>
      <c r="BT224" s="77" t="s">
        <v>83</v>
      </c>
      <c r="BU224" s="16" t="b">
        <f t="shared" ref="BU224:BU255" si="281">BS224=BT224</f>
        <v>1</v>
      </c>
      <c r="BV224" s="16" t="str">
        <f t="shared" ref="BV224:BV255" si="282">IF(BU224,"ok","")</f>
        <v>ok</v>
      </c>
      <c r="BW224" s="78"/>
      <c r="BX224" s="78" t="s">
        <v>67</v>
      </c>
      <c r="BY224" s="77" t="s">
        <v>67</v>
      </c>
      <c r="BZ224" s="16" t="b">
        <f t="shared" ref="BZ224:BZ255" si="283">BX224=BY224</f>
        <v>1</v>
      </c>
      <c r="CA224" s="16" t="str">
        <f t="shared" si="261"/>
        <v>ok</v>
      </c>
      <c r="CB224" s="78"/>
      <c r="CC224" s="78" t="s">
        <v>67</v>
      </c>
      <c r="CD224" s="77" t="s">
        <v>67</v>
      </c>
      <c r="CE224" s="16" t="b">
        <f t="shared" ref="CE224:CE255" si="284">CC224=CD224</f>
        <v>1</v>
      </c>
      <c r="CF224" s="16" t="str">
        <f t="shared" si="262"/>
        <v>ok</v>
      </c>
      <c r="CG224" s="78"/>
      <c r="CH224" s="78"/>
      <c r="CI224" s="77"/>
      <c r="CJ224" s="18">
        <f t="shared" si="264"/>
        <v>0</v>
      </c>
      <c r="CK224" s="16" t="b">
        <f t="shared" ref="CK224:CK255" si="285">IFERROR(IF(CJ224=0,TRUE,FALSE),FALSE)</f>
        <v>1</v>
      </c>
      <c r="CL224" s="16" t="b">
        <f t="shared" ref="CL224:CL255" si="286">IFERROR(IF(OR(CC224="No",CC224=0),CH224=0,CH224&gt;0),FALSE)</f>
        <v>1</v>
      </c>
      <c r="CM224" s="16" t="str">
        <f t="shared" ref="CM224:CM255" si="287">IF(AND(CK224,CL224),"ok","")</f>
        <v>ok</v>
      </c>
      <c r="CN224" s="78"/>
      <c r="CO224" s="78" t="s">
        <v>78</v>
      </c>
      <c r="CP224" s="83" t="s">
        <v>78</v>
      </c>
      <c r="CQ224" s="16" t="b">
        <f t="shared" ref="CQ224:CQ255" si="288">CO224=CP224</f>
        <v>1</v>
      </c>
      <c r="CR224" s="16" t="str">
        <f t="shared" ref="CR224:CR255" si="289">IF(CQ224,"ok","")</f>
        <v>ok</v>
      </c>
      <c r="CS224" s="78"/>
      <c r="CT224" s="78" t="b">
        <f t="shared" si="263"/>
        <v>1</v>
      </c>
      <c r="CU224" s="78"/>
      <c r="CV224" s="38" t="b">
        <f t="shared" ref="CV224:CV255" si="290">AND(BL224="ok",BQ224="ok",BV224="ok",R224="ok",X224="ok",CA224="ok",CF224="ok",CM224="ok",CR224="ok",AD224="ok",AJ224="ok",AQ224="ok")</f>
        <v>1</v>
      </c>
      <c r="CW224" s="38"/>
      <c r="CX224" s="38"/>
      <c r="CY224" s="29"/>
      <c r="CZ224" s="420"/>
      <c r="DA224" s="24">
        <f t="shared" si="258"/>
        <v>19.235100000000003</v>
      </c>
    </row>
    <row r="225" spans="1:105" ht="15" x14ac:dyDescent="0.25">
      <c r="A225" s="86" t="s">
        <v>108</v>
      </c>
      <c r="B225" s="48" t="s">
        <v>2655</v>
      </c>
      <c r="C225" s="48" t="s">
        <v>2656</v>
      </c>
      <c r="D225" s="48" t="s">
        <v>2657</v>
      </c>
      <c r="E225" s="48" t="s">
        <v>2658</v>
      </c>
      <c r="F225" s="206" t="s">
        <v>2659</v>
      </c>
      <c r="G225" s="110"/>
      <c r="H225" s="110"/>
      <c r="I225" s="110"/>
      <c r="J225" s="48"/>
      <c r="K225" s="48"/>
      <c r="L225" s="48"/>
      <c r="M225" s="48"/>
      <c r="N225" s="48"/>
      <c r="O225" s="78" t="s">
        <v>105</v>
      </c>
      <c r="P225" s="77"/>
      <c r="Q225" s="16" t="b">
        <f t="shared" si="265"/>
        <v>0</v>
      </c>
      <c r="R225" s="16" t="str">
        <f t="shared" si="266"/>
        <v/>
      </c>
      <c r="S225" s="214"/>
      <c r="T225" s="215">
        <v>35275000</v>
      </c>
      <c r="U225" s="80"/>
      <c r="V225" s="18">
        <f t="shared" si="267"/>
        <v>1</v>
      </c>
      <c r="W225" s="18" t="b">
        <f t="shared" si="268"/>
        <v>0</v>
      </c>
      <c r="X225" s="16" t="str">
        <f t="shared" si="269"/>
        <v/>
      </c>
      <c r="Y225" s="81"/>
      <c r="Z225" s="219">
        <v>81271000</v>
      </c>
      <c r="AA225" s="80"/>
      <c r="AB225" s="18">
        <f t="shared" si="270"/>
        <v>1</v>
      </c>
      <c r="AC225" s="18" t="b">
        <f t="shared" si="271"/>
        <v>0</v>
      </c>
      <c r="AD225" s="18" t="str">
        <f t="shared" si="272"/>
        <v/>
      </c>
      <c r="AE225" s="87"/>
      <c r="AF225" s="215">
        <v>2658344</v>
      </c>
      <c r="AG225" s="80"/>
      <c r="AH225" s="18">
        <f t="shared" si="273"/>
        <v>1</v>
      </c>
      <c r="AI225" s="16" t="b">
        <f t="shared" si="274"/>
        <v>0</v>
      </c>
      <c r="AJ225" s="16" t="str">
        <f t="shared" ref="AJ225:AJ242" si="291">IF(AI225,"ok","")</f>
        <v/>
      </c>
      <c r="AK225" s="99"/>
      <c r="AL225" s="215">
        <v>3115707</v>
      </c>
      <c r="AM225" s="80"/>
      <c r="AN225" s="18">
        <f t="shared" si="275"/>
        <v>1</v>
      </c>
      <c r="AO225" s="16" t="b">
        <f t="shared" si="276"/>
        <v>0</v>
      </c>
      <c r="AP225" s="16" t="b">
        <f t="shared" si="277"/>
        <v>1</v>
      </c>
      <c r="AQ225" s="16" t="str">
        <f t="shared" ref="AQ225:AQ242" si="292">IF(AND(AO225,AP225),"ok","")</f>
        <v/>
      </c>
      <c r="AR225" s="99"/>
      <c r="AS225" s="20">
        <v>858403669</v>
      </c>
      <c r="AT225" s="20" t="s">
        <v>3565</v>
      </c>
      <c r="AU225" s="20" t="s">
        <v>3602</v>
      </c>
      <c r="AV225" s="241">
        <v>7.3387900000000004</v>
      </c>
      <c r="AW225" s="20">
        <v>775315029</v>
      </c>
      <c r="AX225" s="20" t="s">
        <v>3565</v>
      </c>
      <c r="AY225" s="243">
        <v>91535992</v>
      </c>
      <c r="AZ225" s="243">
        <v>91023995</v>
      </c>
      <c r="BA225" s="18">
        <v>586884377</v>
      </c>
      <c r="BB225" s="18">
        <v>692591048</v>
      </c>
      <c r="BC225" s="273">
        <v>635229</v>
      </c>
      <c r="BD225" s="273">
        <v>11396072.079179937</v>
      </c>
      <c r="BE225" s="273">
        <f t="shared" ref="BE225:BE256" si="293">IF(N225="JACQUET BROSSARD",BD225*(18/12),BD225*2)</f>
        <v>22792144.158359874</v>
      </c>
      <c r="BF225" s="273">
        <f t="shared" si="256"/>
        <v>786711101</v>
      </c>
      <c r="BG225" s="273">
        <f t="shared" si="257"/>
        <v>798107173.15835989</v>
      </c>
      <c r="BH225" s="78"/>
      <c r="BI225" s="20" t="s">
        <v>65</v>
      </c>
      <c r="BJ225" s="77"/>
      <c r="BK225" s="16" t="b">
        <f t="shared" si="227"/>
        <v>0</v>
      </c>
      <c r="BL225" s="16" t="str">
        <f t="shared" si="278"/>
        <v/>
      </c>
      <c r="BM225" s="99" t="s">
        <v>110</v>
      </c>
      <c r="BN225" s="78"/>
      <c r="BO225" s="16"/>
      <c r="BP225" s="16" t="b">
        <f t="shared" si="279"/>
        <v>1</v>
      </c>
      <c r="BQ225" s="16" t="str">
        <f t="shared" si="280"/>
        <v>ok</v>
      </c>
      <c r="BR225" s="78"/>
      <c r="BS225" s="13" t="s">
        <v>72</v>
      </c>
      <c r="BT225" s="77"/>
      <c r="BU225" s="16" t="b">
        <f t="shared" si="281"/>
        <v>0</v>
      </c>
      <c r="BV225" s="16" t="str">
        <f t="shared" si="282"/>
        <v/>
      </c>
      <c r="BW225" s="81" t="s">
        <v>110</v>
      </c>
      <c r="BX225" s="13" t="s">
        <v>68</v>
      </c>
      <c r="BY225" s="77"/>
      <c r="BZ225" s="16" t="b">
        <f t="shared" si="283"/>
        <v>0</v>
      </c>
      <c r="CA225" s="16" t="str">
        <f t="shared" si="261"/>
        <v/>
      </c>
      <c r="CB225" s="78" t="s">
        <v>111</v>
      </c>
      <c r="CC225" s="13" t="s">
        <v>67</v>
      </c>
      <c r="CD225" s="77"/>
      <c r="CE225" s="16" t="b">
        <f t="shared" si="284"/>
        <v>0</v>
      </c>
      <c r="CF225" s="16" t="str">
        <f t="shared" si="262"/>
        <v/>
      </c>
      <c r="CG225" s="81" t="s">
        <v>110</v>
      </c>
      <c r="CH225" s="78"/>
      <c r="CI225" s="77"/>
      <c r="CJ225" s="18">
        <f t="shared" si="264"/>
        <v>0</v>
      </c>
      <c r="CK225" s="16" t="b">
        <f t="shared" si="285"/>
        <v>1</v>
      </c>
      <c r="CL225" s="16" t="b">
        <f t="shared" si="286"/>
        <v>1</v>
      </c>
      <c r="CM225" s="16" t="str">
        <f t="shared" si="287"/>
        <v>ok</v>
      </c>
      <c r="CN225" s="78"/>
      <c r="CO225" s="20" t="s">
        <v>78</v>
      </c>
      <c r="CP225" s="77"/>
      <c r="CQ225" s="16" t="b">
        <f t="shared" si="288"/>
        <v>0</v>
      </c>
      <c r="CR225" s="16" t="str">
        <f t="shared" si="289"/>
        <v/>
      </c>
      <c r="CS225" s="78" t="s">
        <v>110</v>
      </c>
      <c r="CT225" s="48" t="b">
        <f t="shared" si="263"/>
        <v>0</v>
      </c>
      <c r="CU225" s="78"/>
      <c r="CV225" s="38" t="b">
        <f t="shared" si="290"/>
        <v>0</v>
      </c>
      <c r="CW225" s="38"/>
      <c r="CX225" s="38"/>
      <c r="CY225" s="29"/>
      <c r="CZ225" s="419">
        <f>COUNTIF(CU:CU,"X")/(COUNTA(E:E)-1)</f>
        <v>5.6105610561056105E-2</v>
      </c>
      <c r="DA225" s="24">
        <f t="shared" si="258"/>
        <v>1144664.6519550001</v>
      </c>
    </row>
    <row r="226" spans="1:105" ht="15" x14ac:dyDescent="0.25">
      <c r="A226" s="24"/>
      <c r="B226" s="10" t="s">
        <v>2660</v>
      </c>
      <c r="C226" s="10" t="s">
        <v>2661</v>
      </c>
      <c r="D226" s="48" t="s">
        <v>2662</v>
      </c>
      <c r="E226" s="10">
        <v>74094</v>
      </c>
      <c r="F226" s="11" t="s">
        <v>2663</v>
      </c>
      <c r="G226" s="31" t="s">
        <v>2664</v>
      </c>
      <c r="H226" s="10">
        <v>855</v>
      </c>
      <c r="I226" s="10" t="s">
        <v>2665</v>
      </c>
      <c r="J226" s="10" t="s">
        <v>2666</v>
      </c>
      <c r="K226" s="10"/>
      <c r="L226" s="10"/>
      <c r="M226" s="10"/>
      <c r="N226" s="48"/>
      <c r="O226" s="13" t="s">
        <v>105</v>
      </c>
      <c r="P226" s="14" t="s">
        <v>105</v>
      </c>
      <c r="Q226" s="15" t="b">
        <f t="shared" si="265"/>
        <v>1</v>
      </c>
      <c r="R226" s="15" t="str">
        <f t="shared" si="266"/>
        <v>ok</v>
      </c>
      <c r="S226" s="13"/>
      <c r="T226" s="13">
        <v>18495750</v>
      </c>
      <c r="U226" s="17">
        <v>17615000</v>
      </c>
      <c r="V226" s="18">
        <f t="shared" si="267"/>
        <v>0.05</v>
      </c>
      <c r="W226" s="19" t="b">
        <f t="shared" si="268"/>
        <v>1</v>
      </c>
      <c r="X226" s="15" t="str">
        <f t="shared" si="269"/>
        <v>ok</v>
      </c>
      <c r="Y226" s="20"/>
      <c r="Z226" s="13">
        <v>11592724</v>
      </c>
      <c r="AA226" s="17">
        <v>11146850</v>
      </c>
      <c r="AB226" s="18">
        <f t="shared" si="270"/>
        <v>0.04</v>
      </c>
      <c r="AC226" s="19" t="b">
        <f t="shared" si="271"/>
        <v>1</v>
      </c>
      <c r="AD226" s="19" t="str">
        <f t="shared" si="272"/>
        <v>ok</v>
      </c>
      <c r="AE226" s="13"/>
      <c r="AF226" s="13">
        <v>20000</v>
      </c>
      <c r="AG226" s="17">
        <v>20000</v>
      </c>
      <c r="AH226" s="18">
        <f t="shared" si="273"/>
        <v>0</v>
      </c>
      <c r="AI226" s="15" t="b">
        <f t="shared" si="274"/>
        <v>1</v>
      </c>
      <c r="AJ226" s="15" t="str">
        <f t="shared" si="291"/>
        <v>ok</v>
      </c>
      <c r="AK226" s="13"/>
      <c r="AL226" s="13">
        <v>40000</v>
      </c>
      <c r="AM226" s="17">
        <v>40000</v>
      </c>
      <c r="AN226" s="18">
        <f t="shared" si="275"/>
        <v>0</v>
      </c>
      <c r="AO226" s="15" t="b">
        <f t="shared" si="276"/>
        <v>1</v>
      </c>
      <c r="AP226" s="15" t="b">
        <f t="shared" si="277"/>
        <v>1</v>
      </c>
      <c r="AQ226" s="15" t="str">
        <f t="shared" si="292"/>
        <v>ok</v>
      </c>
      <c r="AR226" s="13"/>
      <c r="AS226" s="20">
        <v>99562777</v>
      </c>
      <c r="AT226" s="20">
        <v>56313476</v>
      </c>
      <c r="AU226" s="20" t="s">
        <v>3849</v>
      </c>
      <c r="AV226" s="241">
        <v>7.7369300000000001</v>
      </c>
      <c r="AW226" s="20">
        <v>38697305</v>
      </c>
      <c r="AX226" s="20">
        <v>83275419</v>
      </c>
      <c r="AY226" s="243">
        <v>7711216</v>
      </c>
      <c r="AZ226" s="243">
        <v>5929807</v>
      </c>
      <c r="BA226" s="18">
        <v>29187557</v>
      </c>
      <c r="BB226" s="18">
        <v>67097420</v>
      </c>
      <c r="BC226" s="273">
        <v>30034</v>
      </c>
      <c r="BD226" s="273">
        <v>2329706.6035447749</v>
      </c>
      <c r="BE226" s="273">
        <f t="shared" si="293"/>
        <v>4659413.2070895499</v>
      </c>
      <c r="BF226" s="273">
        <f t="shared" si="256"/>
        <v>41027012</v>
      </c>
      <c r="BG226" s="273">
        <f t="shared" si="257"/>
        <v>43356718.207089551</v>
      </c>
      <c r="BH226" s="13"/>
      <c r="BI226" s="13" t="s">
        <v>65</v>
      </c>
      <c r="BJ226" s="14" t="s">
        <v>65</v>
      </c>
      <c r="BK226" s="15" t="b">
        <f t="shared" si="227"/>
        <v>1</v>
      </c>
      <c r="BL226" s="15" t="str">
        <f t="shared" si="278"/>
        <v>ok</v>
      </c>
      <c r="BM226" s="21"/>
      <c r="BN226" s="13"/>
      <c r="BO226" s="14"/>
      <c r="BP226" s="15" t="b">
        <f t="shared" si="279"/>
        <v>1</v>
      </c>
      <c r="BQ226" s="15" t="str">
        <f t="shared" si="280"/>
        <v>ok</v>
      </c>
      <c r="BR226" s="13"/>
      <c r="BS226" s="21" t="s">
        <v>150</v>
      </c>
      <c r="BT226" s="14" t="s">
        <v>150</v>
      </c>
      <c r="BU226" s="15" t="b">
        <f t="shared" si="281"/>
        <v>1</v>
      </c>
      <c r="BV226" s="15" t="str">
        <f t="shared" si="282"/>
        <v>ok</v>
      </c>
      <c r="BW226" s="13"/>
      <c r="BX226" s="13" t="s">
        <v>67</v>
      </c>
      <c r="BY226" s="14" t="s">
        <v>67</v>
      </c>
      <c r="BZ226" s="15" t="b">
        <f t="shared" si="283"/>
        <v>1</v>
      </c>
      <c r="CA226" s="15" t="str">
        <f t="shared" si="261"/>
        <v>ok</v>
      </c>
      <c r="CB226" s="13"/>
      <c r="CC226" s="13" t="s">
        <v>68</v>
      </c>
      <c r="CD226" s="14" t="s">
        <v>68</v>
      </c>
      <c r="CE226" s="15" t="b">
        <f t="shared" si="284"/>
        <v>1</v>
      </c>
      <c r="CF226" s="15" t="str">
        <f t="shared" si="262"/>
        <v>ok</v>
      </c>
      <c r="CG226" s="13"/>
      <c r="CH226" s="13">
        <v>9000</v>
      </c>
      <c r="CI226" s="14">
        <v>9000</v>
      </c>
      <c r="CJ226" s="18">
        <f t="shared" si="264"/>
        <v>0</v>
      </c>
      <c r="CK226" s="15" t="b">
        <f t="shared" si="285"/>
        <v>1</v>
      </c>
      <c r="CL226" s="15" t="b">
        <f t="shared" si="286"/>
        <v>1</v>
      </c>
      <c r="CM226" s="15" t="str">
        <f t="shared" si="287"/>
        <v>ok</v>
      </c>
      <c r="CN226" s="13"/>
      <c r="CO226" s="13" t="s">
        <v>119</v>
      </c>
      <c r="CP226" s="14" t="s">
        <v>119</v>
      </c>
      <c r="CQ226" s="15" t="b">
        <f t="shared" si="288"/>
        <v>1</v>
      </c>
      <c r="CR226" s="15" t="str">
        <f t="shared" si="289"/>
        <v>ok</v>
      </c>
      <c r="CS226" s="13"/>
      <c r="CT226" s="13" t="b">
        <f t="shared" si="263"/>
        <v>1</v>
      </c>
      <c r="CU226" s="13" t="s">
        <v>151</v>
      </c>
      <c r="CV226" s="12" t="b">
        <f t="shared" si="290"/>
        <v>1</v>
      </c>
      <c r="CW226" s="12"/>
      <c r="CX226" s="12"/>
      <c r="CY226" s="24"/>
      <c r="CZ226" s="419">
        <v>0</v>
      </c>
      <c r="DA226" s="24">
        <f t="shared" si="258"/>
        <v>59694.302459999999</v>
      </c>
    </row>
    <row r="227" spans="1:105" ht="25.5" x14ac:dyDescent="0.25">
      <c r="A227" s="24"/>
      <c r="B227" s="10" t="s">
        <v>2667</v>
      </c>
      <c r="C227" s="10" t="s">
        <v>2668</v>
      </c>
      <c r="D227" s="48" t="s">
        <v>2669</v>
      </c>
      <c r="E227" s="10" t="s">
        <v>2670</v>
      </c>
      <c r="F227" s="11" t="s">
        <v>2671</v>
      </c>
      <c r="G227" s="31" t="s">
        <v>2672</v>
      </c>
      <c r="H227" s="10" t="s">
        <v>2673</v>
      </c>
      <c r="I227" s="10">
        <v>56918</v>
      </c>
      <c r="J227" s="10" t="s">
        <v>2674</v>
      </c>
      <c r="K227" s="10" t="s">
        <v>2675</v>
      </c>
      <c r="L227" s="10" t="s">
        <v>2676</v>
      </c>
      <c r="M227" s="10" t="s">
        <v>2677</v>
      </c>
      <c r="N227" s="48" t="s">
        <v>2678</v>
      </c>
      <c r="O227" s="13" t="s">
        <v>105</v>
      </c>
      <c r="P227" s="14" t="s">
        <v>105</v>
      </c>
      <c r="Q227" s="15" t="b">
        <f t="shared" si="265"/>
        <v>1</v>
      </c>
      <c r="R227" s="15" t="str">
        <f t="shared" si="266"/>
        <v>ok</v>
      </c>
      <c r="S227" s="13"/>
      <c r="T227" s="13">
        <v>21598500</v>
      </c>
      <c r="U227" s="17">
        <v>20570000</v>
      </c>
      <c r="V227" s="18">
        <f t="shared" si="267"/>
        <v>0.05</v>
      </c>
      <c r="W227" s="19" t="b">
        <f t="shared" si="268"/>
        <v>1</v>
      </c>
      <c r="X227" s="15" t="str">
        <f t="shared" si="269"/>
        <v>ok</v>
      </c>
      <c r="Y227" s="20"/>
      <c r="Z227" s="13">
        <v>11453988</v>
      </c>
      <c r="AA227" s="17">
        <v>11013450</v>
      </c>
      <c r="AB227" s="18">
        <f t="shared" si="270"/>
        <v>0.04</v>
      </c>
      <c r="AC227" s="19" t="b">
        <f t="shared" si="271"/>
        <v>1</v>
      </c>
      <c r="AD227" s="19" t="str">
        <f t="shared" si="272"/>
        <v>ok</v>
      </c>
      <c r="AE227" s="13"/>
      <c r="AF227" s="13">
        <v>5000</v>
      </c>
      <c r="AG227" s="17">
        <v>5000</v>
      </c>
      <c r="AH227" s="18">
        <f t="shared" si="273"/>
        <v>0</v>
      </c>
      <c r="AI227" s="15" t="b">
        <f t="shared" si="274"/>
        <v>1</v>
      </c>
      <c r="AJ227" s="15" t="str">
        <f t="shared" si="291"/>
        <v>ok</v>
      </c>
      <c r="AK227" s="13"/>
      <c r="AL227" s="13">
        <v>10000</v>
      </c>
      <c r="AM227" s="17">
        <v>10000</v>
      </c>
      <c r="AN227" s="18">
        <f t="shared" si="275"/>
        <v>0</v>
      </c>
      <c r="AO227" s="15" t="b">
        <f t="shared" si="276"/>
        <v>1</v>
      </c>
      <c r="AP227" s="15" t="b">
        <f t="shared" si="277"/>
        <v>1</v>
      </c>
      <c r="AQ227" s="15" t="str">
        <f t="shared" si="292"/>
        <v>ok</v>
      </c>
      <c r="AR227" s="13"/>
      <c r="AS227" s="20">
        <v>23512102</v>
      </c>
      <c r="AT227" s="20">
        <v>63345933</v>
      </c>
      <c r="AU227" s="20" t="s">
        <v>3850</v>
      </c>
      <c r="AV227" s="241">
        <v>0.92010000000000003</v>
      </c>
      <c r="AW227" s="20">
        <v>38878172</v>
      </c>
      <c r="AX227" s="20">
        <v>43582352</v>
      </c>
      <c r="AY227" s="243">
        <v>3135112</v>
      </c>
      <c r="AZ227" s="243" t="s">
        <v>3851</v>
      </c>
      <c r="BA227" s="18">
        <v>52955654</v>
      </c>
      <c r="BB227" s="18">
        <v>88139872</v>
      </c>
      <c r="BC227" s="273">
        <v>20556</v>
      </c>
      <c r="BD227" s="273">
        <v>2557892.7743133758</v>
      </c>
      <c r="BE227" s="273">
        <f t="shared" si="293"/>
        <v>5115785.5486267516</v>
      </c>
      <c r="BF227" s="273">
        <f t="shared" si="256"/>
        <v>41436065</v>
      </c>
      <c r="BG227" s="273">
        <f t="shared" si="257"/>
        <v>43993957.548626751</v>
      </c>
      <c r="BH227" s="13"/>
      <c r="BI227" s="13" t="s">
        <v>65</v>
      </c>
      <c r="BJ227" s="14" t="s">
        <v>65</v>
      </c>
      <c r="BK227" s="15" t="b">
        <f t="shared" si="227"/>
        <v>1</v>
      </c>
      <c r="BL227" s="15" t="str">
        <f t="shared" si="278"/>
        <v>ok</v>
      </c>
      <c r="BM227" s="21"/>
      <c r="BN227" s="13"/>
      <c r="BO227" s="14"/>
      <c r="BP227" s="15" t="b">
        <f t="shared" si="279"/>
        <v>1</v>
      </c>
      <c r="BQ227" s="15" t="str">
        <f t="shared" si="280"/>
        <v>ok</v>
      </c>
      <c r="BR227" s="13"/>
      <c r="BS227" s="21" t="s">
        <v>150</v>
      </c>
      <c r="BT227" s="14" t="s">
        <v>150</v>
      </c>
      <c r="BU227" s="15" t="b">
        <f t="shared" si="281"/>
        <v>1</v>
      </c>
      <c r="BV227" s="15" t="str">
        <f t="shared" si="282"/>
        <v>ok</v>
      </c>
      <c r="BW227" s="13"/>
      <c r="BX227" s="13" t="s">
        <v>68</v>
      </c>
      <c r="BY227" s="14" t="s">
        <v>68</v>
      </c>
      <c r="BZ227" s="15" t="b">
        <f t="shared" si="283"/>
        <v>1</v>
      </c>
      <c r="CA227" s="15" t="str">
        <f t="shared" si="261"/>
        <v>ok</v>
      </c>
      <c r="CB227" s="53"/>
      <c r="CC227" s="13" t="s">
        <v>68</v>
      </c>
      <c r="CD227" s="14" t="s">
        <v>68</v>
      </c>
      <c r="CE227" s="15" t="b">
        <f t="shared" si="284"/>
        <v>1</v>
      </c>
      <c r="CF227" s="15" t="str">
        <f t="shared" si="262"/>
        <v>ok</v>
      </c>
      <c r="CG227" s="13"/>
      <c r="CH227" s="13">
        <v>20000</v>
      </c>
      <c r="CI227" s="14">
        <v>20000</v>
      </c>
      <c r="CJ227" s="18">
        <f t="shared" si="264"/>
        <v>0</v>
      </c>
      <c r="CK227" s="15" t="b">
        <f t="shared" si="285"/>
        <v>1</v>
      </c>
      <c r="CL227" s="15" t="b">
        <f t="shared" si="286"/>
        <v>1</v>
      </c>
      <c r="CM227" s="15" t="str">
        <f t="shared" si="287"/>
        <v>ok</v>
      </c>
      <c r="CN227" s="13"/>
      <c r="CO227" s="13" t="s">
        <v>119</v>
      </c>
      <c r="CP227" s="14" t="s">
        <v>119</v>
      </c>
      <c r="CQ227" s="15" t="b">
        <f t="shared" si="288"/>
        <v>1</v>
      </c>
      <c r="CR227" s="15" t="str">
        <f t="shared" si="289"/>
        <v>ok</v>
      </c>
      <c r="CS227" s="20"/>
      <c r="CT227" s="13" t="b">
        <f t="shared" si="263"/>
        <v>1</v>
      </c>
      <c r="CU227" s="13" t="s">
        <v>151</v>
      </c>
      <c r="CV227" s="12" t="b">
        <f t="shared" si="290"/>
        <v>1</v>
      </c>
      <c r="CW227" s="12"/>
      <c r="CX227" s="12"/>
      <c r="CY227" s="24"/>
      <c r="CZ227" s="419">
        <v>0</v>
      </c>
      <c r="DA227" s="24">
        <f t="shared" si="258"/>
        <v>60289.474575</v>
      </c>
    </row>
    <row r="228" spans="1:105" ht="38.25" x14ac:dyDescent="0.25">
      <c r="A228" s="29"/>
      <c r="B228" s="48" t="s">
        <v>2679</v>
      </c>
      <c r="C228" s="48" t="s">
        <v>2680</v>
      </c>
      <c r="D228" s="48" t="s">
        <v>2681</v>
      </c>
      <c r="E228" s="48" t="s">
        <v>2682</v>
      </c>
      <c r="F228" s="75" t="s">
        <v>2683</v>
      </c>
      <c r="G228" s="48"/>
      <c r="H228" s="48"/>
      <c r="I228" s="48"/>
      <c r="J228" s="48"/>
      <c r="K228" s="48"/>
      <c r="L228" s="48"/>
      <c r="M228" s="48"/>
      <c r="N228" s="48"/>
      <c r="O228" s="78" t="s">
        <v>105</v>
      </c>
      <c r="P228" s="77" t="s">
        <v>105</v>
      </c>
      <c r="Q228" s="16" t="b">
        <f t="shared" si="265"/>
        <v>1</v>
      </c>
      <c r="R228" s="16" t="str">
        <f t="shared" si="266"/>
        <v>ok</v>
      </c>
      <c r="S228" s="78"/>
      <c r="T228" s="13">
        <v>24660000</v>
      </c>
      <c r="U228" s="80">
        <v>19860000</v>
      </c>
      <c r="V228" s="18">
        <f t="shared" si="267"/>
        <v>0.24169184290030213</v>
      </c>
      <c r="W228" s="18" t="b">
        <f t="shared" si="268"/>
        <v>0</v>
      </c>
      <c r="X228" s="16" t="str">
        <f t="shared" si="269"/>
        <v/>
      </c>
      <c r="Y228" s="81"/>
      <c r="Z228" s="13">
        <v>10385000</v>
      </c>
      <c r="AA228" s="80">
        <v>9225000</v>
      </c>
      <c r="AB228" s="18">
        <f t="shared" si="270"/>
        <v>0.12574525745257453</v>
      </c>
      <c r="AC228" s="18" t="b">
        <f t="shared" si="271"/>
        <v>0</v>
      </c>
      <c r="AD228" s="18" t="str">
        <f t="shared" si="272"/>
        <v/>
      </c>
      <c r="AE228" s="81"/>
      <c r="AF228" s="13">
        <v>30337000</v>
      </c>
      <c r="AG228" s="80">
        <v>25971000</v>
      </c>
      <c r="AH228" s="18">
        <f t="shared" si="273"/>
        <v>0.16811058488313887</v>
      </c>
      <c r="AI228" s="16" t="b">
        <f t="shared" si="274"/>
        <v>0</v>
      </c>
      <c r="AJ228" s="16" t="str">
        <f t="shared" si="291"/>
        <v/>
      </c>
      <c r="AK228" s="78"/>
      <c r="AL228" s="13">
        <v>36875400</v>
      </c>
      <c r="AM228" s="80">
        <v>28856000</v>
      </c>
      <c r="AN228" s="18">
        <f t="shared" si="275"/>
        <v>0.27791100637649013</v>
      </c>
      <c r="AO228" s="16" t="b">
        <f t="shared" si="276"/>
        <v>0</v>
      </c>
      <c r="AP228" s="16" t="b">
        <f t="shared" si="277"/>
        <v>1</v>
      </c>
      <c r="AQ228" s="16" t="str">
        <f t="shared" si="292"/>
        <v/>
      </c>
      <c r="AR228" s="78"/>
      <c r="AS228" s="20">
        <v>89632543</v>
      </c>
      <c r="AT228" s="20">
        <v>42626905</v>
      </c>
      <c r="AU228" s="20" t="s">
        <v>3852</v>
      </c>
      <c r="AV228" s="241">
        <v>8.2033699999999996</v>
      </c>
      <c r="AW228" s="20">
        <v>74800281</v>
      </c>
      <c r="AX228" s="20">
        <v>65274895</v>
      </c>
      <c r="AY228" s="243">
        <v>51983034.710000001</v>
      </c>
      <c r="AZ228" s="243">
        <v>67014769</v>
      </c>
      <c r="BA228" s="18">
        <v>26793792</v>
      </c>
      <c r="BB228" s="18">
        <v>824851385</v>
      </c>
      <c r="BC228" s="273">
        <v>120659</v>
      </c>
      <c r="BD228" s="326">
        <v>25163909.24954354</v>
      </c>
      <c r="BE228" s="273">
        <f t="shared" si="293"/>
        <v>50327818.49908708</v>
      </c>
      <c r="BF228" s="273">
        <f t="shared" si="256"/>
        <v>99964190</v>
      </c>
      <c r="BG228" s="273">
        <f t="shared" si="257"/>
        <v>125128099.49908708</v>
      </c>
      <c r="BH228" s="78"/>
      <c r="BI228" s="78" t="s">
        <v>65</v>
      </c>
      <c r="BJ228" s="77" t="s">
        <v>65</v>
      </c>
      <c r="BK228" s="16" t="b">
        <f t="shared" si="227"/>
        <v>1</v>
      </c>
      <c r="BL228" s="16" t="str">
        <f t="shared" si="278"/>
        <v>ok</v>
      </c>
      <c r="BM228" s="82"/>
      <c r="BN228" s="78"/>
      <c r="BO228" s="77"/>
      <c r="BP228" s="16" t="b">
        <f t="shared" si="279"/>
        <v>1</v>
      </c>
      <c r="BQ228" s="16" t="str">
        <f t="shared" si="280"/>
        <v>ok</v>
      </c>
      <c r="BR228" s="78"/>
      <c r="BS228" s="81" t="s">
        <v>146</v>
      </c>
      <c r="BT228" s="77" t="s">
        <v>146</v>
      </c>
      <c r="BU228" s="16" t="b">
        <f t="shared" si="281"/>
        <v>1</v>
      </c>
      <c r="BV228" s="16" t="str">
        <f t="shared" si="282"/>
        <v>ok</v>
      </c>
      <c r="BW228" s="78"/>
      <c r="BX228" s="78" t="s">
        <v>68</v>
      </c>
      <c r="BY228" s="77" t="s">
        <v>68</v>
      </c>
      <c r="BZ228" s="16" t="b">
        <f t="shared" si="283"/>
        <v>1</v>
      </c>
      <c r="CA228" s="16" t="str">
        <f t="shared" si="261"/>
        <v>ok</v>
      </c>
      <c r="CB228" s="78"/>
      <c r="CC228" s="78" t="s">
        <v>68</v>
      </c>
      <c r="CD228" s="77" t="s">
        <v>68</v>
      </c>
      <c r="CE228" s="16" t="b">
        <f t="shared" si="284"/>
        <v>1</v>
      </c>
      <c r="CF228" s="16" t="str">
        <f t="shared" si="262"/>
        <v>ok</v>
      </c>
      <c r="CG228" s="78"/>
      <c r="CH228" s="78">
        <v>55000</v>
      </c>
      <c r="CI228" s="77">
        <v>55000</v>
      </c>
      <c r="CJ228" s="18">
        <f t="shared" si="264"/>
        <v>0</v>
      </c>
      <c r="CK228" s="16" t="b">
        <f t="shared" si="285"/>
        <v>1</v>
      </c>
      <c r="CL228" s="16" t="b">
        <f t="shared" si="286"/>
        <v>1</v>
      </c>
      <c r="CM228" s="16" t="str">
        <f t="shared" si="287"/>
        <v>ok</v>
      </c>
      <c r="CN228" s="81"/>
      <c r="CO228" s="81" t="s">
        <v>119</v>
      </c>
      <c r="CP228" s="83" t="s">
        <v>119</v>
      </c>
      <c r="CQ228" s="16" t="b">
        <f t="shared" si="288"/>
        <v>1</v>
      </c>
      <c r="CR228" s="16" t="str">
        <f t="shared" si="289"/>
        <v>ok</v>
      </c>
      <c r="CS228" s="78"/>
      <c r="CT228" s="48" t="b">
        <f t="shared" si="263"/>
        <v>0</v>
      </c>
      <c r="CU228" s="78"/>
      <c r="CV228" s="38" t="b">
        <f t="shared" si="290"/>
        <v>0</v>
      </c>
      <c r="CW228" s="38"/>
      <c r="CX228" s="67"/>
      <c r="CY228" s="29"/>
      <c r="CZ228" s="419">
        <f>COUNTIF(CU:CU,"X")/(COUNTA(E:E)-1)</f>
        <v>5.6105610561056105E-2</v>
      </c>
      <c r="DA228" s="24">
        <f t="shared" si="258"/>
        <v>145447.89645000003</v>
      </c>
    </row>
    <row r="229" spans="1:105" ht="15" x14ac:dyDescent="0.25">
      <c r="A229" s="29"/>
      <c r="B229" s="48" t="s">
        <v>2684</v>
      </c>
      <c r="C229" s="48" t="s">
        <v>2685</v>
      </c>
      <c r="D229" s="48" t="s">
        <v>2686</v>
      </c>
      <c r="E229" s="48">
        <v>41311</v>
      </c>
      <c r="F229" s="75" t="s">
        <v>2687</v>
      </c>
      <c r="G229" s="48" t="s">
        <v>2688</v>
      </c>
      <c r="H229" s="48">
        <v>9</v>
      </c>
      <c r="I229" s="48" t="s">
        <v>2689</v>
      </c>
      <c r="J229" s="48" t="s">
        <v>2690</v>
      </c>
      <c r="K229" s="48"/>
      <c r="L229" s="48"/>
      <c r="M229" s="48"/>
      <c r="N229" s="48"/>
      <c r="O229" s="78" t="s">
        <v>105</v>
      </c>
      <c r="P229" s="77" t="s">
        <v>105</v>
      </c>
      <c r="Q229" s="16" t="b">
        <f t="shared" si="265"/>
        <v>1</v>
      </c>
      <c r="R229" s="16" t="str">
        <f t="shared" si="266"/>
        <v>ok</v>
      </c>
      <c r="S229" s="78"/>
      <c r="T229" s="13">
        <v>10780000</v>
      </c>
      <c r="U229" s="80">
        <v>9445000</v>
      </c>
      <c r="V229" s="18">
        <f t="shared" si="267"/>
        <v>0.1413446267866596</v>
      </c>
      <c r="W229" s="18" t="b">
        <f t="shared" si="268"/>
        <v>1</v>
      </c>
      <c r="X229" s="16" t="str">
        <f t="shared" si="269"/>
        <v>ok</v>
      </c>
      <c r="Y229" s="81"/>
      <c r="Z229" s="13">
        <v>5550000</v>
      </c>
      <c r="AA229" s="80">
        <v>3980000</v>
      </c>
      <c r="AB229" s="18">
        <f t="shared" si="270"/>
        <v>0.39447236180904521</v>
      </c>
      <c r="AC229" s="18" t="b">
        <f t="shared" si="271"/>
        <v>0</v>
      </c>
      <c r="AD229" s="18" t="str">
        <f t="shared" si="272"/>
        <v/>
      </c>
      <c r="AE229" s="81"/>
      <c r="AF229" s="13"/>
      <c r="AG229" s="80"/>
      <c r="AH229" s="18">
        <f t="shared" si="273"/>
        <v>0</v>
      </c>
      <c r="AI229" s="16" t="b">
        <f t="shared" si="274"/>
        <v>1</v>
      </c>
      <c r="AJ229" s="16" t="str">
        <f t="shared" si="291"/>
        <v>ok</v>
      </c>
      <c r="AK229" s="78"/>
      <c r="AL229" s="13"/>
      <c r="AM229" s="80"/>
      <c r="AN229" s="18">
        <f t="shared" si="275"/>
        <v>0</v>
      </c>
      <c r="AO229" s="16" t="b">
        <f t="shared" si="276"/>
        <v>1</v>
      </c>
      <c r="AP229" s="16" t="b">
        <f t="shared" si="277"/>
        <v>1</v>
      </c>
      <c r="AQ229" s="16" t="str">
        <f t="shared" si="292"/>
        <v>ok</v>
      </c>
      <c r="AR229" s="78"/>
      <c r="AS229" s="20">
        <v>74123022</v>
      </c>
      <c r="AT229" s="20">
        <v>15797146</v>
      </c>
      <c r="AU229" s="20" t="s">
        <v>3853</v>
      </c>
      <c r="AV229" s="241">
        <v>8.1543700000000001</v>
      </c>
      <c r="AW229" s="20">
        <v>9607295</v>
      </c>
      <c r="AX229" s="20">
        <v>98751945</v>
      </c>
      <c r="AY229" s="243">
        <v>9659042.3399999999</v>
      </c>
      <c r="AZ229" s="243">
        <v>17683378</v>
      </c>
      <c r="BA229" s="18">
        <v>10630691</v>
      </c>
      <c r="BB229" s="18">
        <v>50879967</v>
      </c>
      <c r="BC229" s="273">
        <v>64740</v>
      </c>
      <c r="BD229" s="326">
        <v>6285011.7470411733</v>
      </c>
      <c r="BE229" s="273">
        <f t="shared" si="293"/>
        <v>12570023.494082347</v>
      </c>
      <c r="BF229" s="273">
        <f t="shared" ref="BF229:BF260" si="294">ROUND((AW229+BD229),0)</f>
        <v>15892307</v>
      </c>
      <c r="BG229" s="273">
        <f t="shared" ref="BG229:BG260" si="295">AW229+BE229</f>
        <v>22177318.494082347</v>
      </c>
      <c r="BH229" s="78"/>
      <c r="BI229" s="81" t="s">
        <v>65</v>
      </c>
      <c r="BJ229" s="77" t="s">
        <v>65</v>
      </c>
      <c r="BK229" s="16" t="b">
        <f t="shared" si="227"/>
        <v>1</v>
      </c>
      <c r="BL229" s="16" t="str">
        <f t="shared" si="278"/>
        <v>ok</v>
      </c>
      <c r="BM229" s="82"/>
      <c r="BN229" s="78"/>
      <c r="BO229" s="77"/>
      <c r="BP229" s="16" t="b">
        <f t="shared" si="279"/>
        <v>1</v>
      </c>
      <c r="BQ229" s="16" t="str">
        <f t="shared" si="280"/>
        <v>ok</v>
      </c>
      <c r="BR229" s="78"/>
      <c r="BS229" s="78" t="s">
        <v>79</v>
      </c>
      <c r="BT229" s="77" t="s">
        <v>79</v>
      </c>
      <c r="BU229" s="16" t="b">
        <f t="shared" si="281"/>
        <v>1</v>
      </c>
      <c r="BV229" s="16" t="str">
        <f t="shared" si="282"/>
        <v>ok</v>
      </c>
      <c r="BW229" s="78"/>
      <c r="BX229" s="78" t="s">
        <v>67</v>
      </c>
      <c r="BY229" s="77" t="s">
        <v>67</v>
      </c>
      <c r="BZ229" s="16" t="b">
        <f t="shared" si="283"/>
        <v>1</v>
      </c>
      <c r="CA229" s="16" t="str">
        <f t="shared" si="261"/>
        <v>ok</v>
      </c>
      <c r="CB229" s="78"/>
      <c r="CC229" s="78" t="s">
        <v>68</v>
      </c>
      <c r="CD229" s="77" t="s">
        <v>68</v>
      </c>
      <c r="CE229" s="16" t="b">
        <f t="shared" si="284"/>
        <v>1</v>
      </c>
      <c r="CF229" s="16" t="str">
        <f t="shared" si="262"/>
        <v>ok</v>
      </c>
      <c r="CG229" s="78"/>
      <c r="CH229" s="78">
        <v>12000</v>
      </c>
      <c r="CI229" s="77">
        <v>12000</v>
      </c>
      <c r="CJ229" s="18">
        <f t="shared" si="264"/>
        <v>0</v>
      </c>
      <c r="CK229" s="16" t="b">
        <f t="shared" si="285"/>
        <v>1</v>
      </c>
      <c r="CL229" s="16" t="b">
        <f t="shared" si="286"/>
        <v>1</v>
      </c>
      <c r="CM229" s="16" t="str">
        <f t="shared" si="287"/>
        <v>ok</v>
      </c>
      <c r="CN229" s="78"/>
      <c r="CO229" s="81" t="s">
        <v>119</v>
      </c>
      <c r="CP229" s="83" t="s">
        <v>119</v>
      </c>
      <c r="CQ229" s="16" t="b">
        <f t="shared" si="288"/>
        <v>1</v>
      </c>
      <c r="CR229" s="16" t="str">
        <f t="shared" si="289"/>
        <v>ok</v>
      </c>
      <c r="CS229" s="78"/>
      <c r="CT229" s="48" t="b">
        <f t="shared" si="263"/>
        <v>0</v>
      </c>
      <c r="CU229" s="78"/>
      <c r="CV229" s="38" t="b">
        <f t="shared" si="290"/>
        <v>0</v>
      </c>
      <c r="CW229" s="38"/>
      <c r="CX229" s="38"/>
      <c r="CY229" s="29"/>
      <c r="CZ229" s="419">
        <f>COUNTIF(CU:CU,"X")/(COUNTA(E:E)-1)</f>
        <v>5.6105610561056105E-2</v>
      </c>
      <c r="DA229" s="24">
        <f t="shared" si="258"/>
        <v>23123.306685000003</v>
      </c>
    </row>
    <row r="230" spans="1:105" s="331" customFormat="1" ht="15" x14ac:dyDescent="0.25">
      <c r="A230" s="29"/>
      <c r="B230" s="48" t="s">
        <v>2691</v>
      </c>
      <c r="C230" s="48" t="s">
        <v>2692</v>
      </c>
      <c r="D230" s="48" t="s">
        <v>2693</v>
      </c>
      <c r="E230" s="48" t="s">
        <v>2694</v>
      </c>
      <c r="F230" s="75" t="s">
        <v>2695</v>
      </c>
      <c r="G230" s="48" t="s">
        <v>2696</v>
      </c>
      <c r="H230" s="48" t="s">
        <v>2697</v>
      </c>
      <c r="I230" s="48">
        <v>33632</v>
      </c>
      <c r="J230" s="48" t="s">
        <v>2698</v>
      </c>
      <c r="K230" s="48" t="s">
        <v>2699</v>
      </c>
      <c r="L230" s="48" t="s">
        <v>2700</v>
      </c>
      <c r="M230" s="48" t="s">
        <v>2701</v>
      </c>
      <c r="N230" s="48" t="s">
        <v>2702</v>
      </c>
      <c r="O230" s="78" t="s">
        <v>105</v>
      </c>
      <c r="P230" s="77" t="s">
        <v>105</v>
      </c>
      <c r="Q230" s="16" t="b">
        <f t="shared" si="265"/>
        <v>1</v>
      </c>
      <c r="R230" s="16" t="str">
        <f t="shared" si="266"/>
        <v>ok</v>
      </c>
      <c r="S230" s="78"/>
      <c r="T230" s="13"/>
      <c r="U230" s="80"/>
      <c r="V230" s="18">
        <f t="shared" si="267"/>
        <v>0</v>
      </c>
      <c r="W230" s="18" t="b">
        <f t="shared" si="268"/>
        <v>1</v>
      </c>
      <c r="X230" s="16" t="str">
        <f t="shared" si="269"/>
        <v>ok</v>
      </c>
      <c r="Y230" s="78"/>
      <c r="Z230" s="13">
        <v>945000</v>
      </c>
      <c r="AA230" s="80">
        <v>893000</v>
      </c>
      <c r="AB230" s="18">
        <f t="shared" si="270"/>
        <v>5.823068309070549E-2</v>
      </c>
      <c r="AC230" s="18" t="b">
        <f t="shared" si="271"/>
        <v>1</v>
      </c>
      <c r="AD230" s="18" t="str">
        <f t="shared" si="272"/>
        <v>ok</v>
      </c>
      <c r="AE230" s="78"/>
      <c r="AF230" s="13"/>
      <c r="AG230" s="80"/>
      <c r="AH230" s="18">
        <f t="shared" si="273"/>
        <v>0</v>
      </c>
      <c r="AI230" s="16" t="b">
        <f t="shared" si="274"/>
        <v>1</v>
      </c>
      <c r="AJ230" s="16" t="str">
        <f t="shared" si="291"/>
        <v>ok</v>
      </c>
      <c r="AK230" s="78"/>
      <c r="AL230" s="13"/>
      <c r="AM230" s="80"/>
      <c r="AN230" s="18">
        <f t="shared" si="275"/>
        <v>0</v>
      </c>
      <c r="AO230" s="16" t="b">
        <f t="shared" si="276"/>
        <v>1</v>
      </c>
      <c r="AP230" s="16" t="b">
        <f t="shared" si="277"/>
        <v>1</v>
      </c>
      <c r="AQ230" s="16" t="str">
        <f t="shared" si="292"/>
        <v>ok</v>
      </c>
      <c r="AR230" s="78"/>
      <c r="AS230" s="20">
        <v>768950</v>
      </c>
      <c r="AT230" s="20">
        <v>111346</v>
      </c>
      <c r="AU230" s="20" t="s">
        <v>3854</v>
      </c>
      <c r="AV230" s="241">
        <v>8.4771099999999997</v>
      </c>
      <c r="AW230" s="20">
        <v>889735</v>
      </c>
      <c r="AX230" s="20">
        <v>705679</v>
      </c>
      <c r="AY230" s="243">
        <v>527717.43000000005</v>
      </c>
      <c r="AZ230" s="243">
        <v>106945</v>
      </c>
      <c r="BA230" s="18">
        <v>9628260</v>
      </c>
      <c r="BB230" s="18">
        <v>7675089</v>
      </c>
      <c r="BC230" s="273" t="s">
        <v>3855</v>
      </c>
      <c r="BD230" s="326">
        <v>363707.04843563435</v>
      </c>
      <c r="BE230" s="273">
        <f t="shared" si="293"/>
        <v>727414.0968712687</v>
      </c>
      <c r="BF230" s="273">
        <f t="shared" si="294"/>
        <v>1253442</v>
      </c>
      <c r="BG230" s="273">
        <f t="shared" si="295"/>
        <v>1617149.0968712687</v>
      </c>
      <c r="BH230" s="78"/>
      <c r="BI230" s="78" t="s">
        <v>71</v>
      </c>
      <c r="BJ230" s="77" t="s">
        <v>71</v>
      </c>
      <c r="BK230" s="16" t="b">
        <f t="shared" si="227"/>
        <v>1</v>
      </c>
      <c r="BL230" s="16" t="str">
        <f t="shared" si="278"/>
        <v>ok</v>
      </c>
      <c r="BM230" s="82"/>
      <c r="BN230" s="78"/>
      <c r="BO230" s="77"/>
      <c r="BP230" s="16" t="b">
        <f t="shared" si="279"/>
        <v>1</v>
      </c>
      <c r="BQ230" s="16" t="str">
        <f t="shared" si="280"/>
        <v>ok</v>
      </c>
      <c r="BR230" s="78"/>
      <c r="BS230" s="78" t="s">
        <v>79</v>
      </c>
      <c r="BT230" s="77" t="s">
        <v>79</v>
      </c>
      <c r="BU230" s="16" t="b">
        <f t="shared" si="281"/>
        <v>1</v>
      </c>
      <c r="BV230" s="16" t="str">
        <f t="shared" si="282"/>
        <v>ok</v>
      </c>
      <c r="BW230" s="78"/>
      <c r="BX230" s="78" t="s">
        <v>67</v>
      </c>
      <c r="BY230" s="77" t="s">
        <v>67</v>
      </c>
      <c r="BZ230" s="16" t="b">
        <f t="shared" si="283"/>
        <v>1</v>
      </c>
      <c r="CA230" s="16" t="str">
        <f t="shared" si="261"/>
        <v>ok</v>
      </c>
      <c r="CB230" s="78"/>
      <c r="CC230" s="78" t="s">
        <v>67</v>
      </c>
      <c r="CD230" s="77" t="s">
        <v>67</v>
      </c>
      <c r="CE230" s="16" t="b">
        <f t="shared" si="284"/>
        <v>1</v>
      </c>
      <c r="CF230" s="16" t="str">
        <f t="shared" si="262"/>
        <v>ok</v>
      </c>
      <c r="CG230" s="78"/>
      <c r="CH230" s="78"/>
      <c r="CI230" s="77">
        <v>0</v>
      </c>
      <c r="CJ230" s="18">
        <f t="shared" si="264"/>
        <v>0</v>
      </c>
      <c r="CK230" s="16" t="b">
        <f t="shared" si="285"/>
        <v>1</v>
      </c>
      <c r="CL230" s="16" t="b">
        <f t="shared" si="286"/>
        <v>1</v>
      </c>
      <c r="CM230" s="16" t="str">
        <f t="shared" si="287"/>
        <v>ok</v>
      </c>
      <c r="CN230" s="78"/>
      <c r="CO230" s="81" t="s">
        <v>78</v>
      </c>
      <c r="CP230" s="83" t="s">
        <v>78</v>
      </c>
      <c r="CQ230" s="16" t="b">
        <f t="shared" si="288"/>
        <v>1</v>
      </c>
      <c r="CR230" s="16" t="str">
        <f t="shared" si="289"/>
        <v>ok</v>
      </c>
      <c r="CS230" s="78"/>
      <c r="CT230" s="48" t="b">
        <f t="shared" si="263"/>
        <v>1</v>
      </c>
      <c r="CU230" s="78"/>
      <c r="CV230" s="38" t="b">
        <f t="shared" si="290"/>
        <v>1</v>
      </c>
      <c r="CW230" s="38"/>
      <c r="CX230" s="38"/>
      <c r="CY230" s="29"/>
      <c r="CZ230" s="419">
        <f>COUNTIF(CU:CU,"X")/(COUNTA(E:E)-1)</f>
        <v>5.6105610561056105E-2</v>
      </c>
      <c r="DA230" s="24">
        <f t="shared" si="258"/>
        <v>1823.7581100000002</v>
      </c>
    </row>
    <row r="231" spans="1:105" s="331" customFormat="1" ht="15" x14ac:dyDescent="0.25">
      <c r="A231" s="24"/>
      <c r="B231" s="10" t="s">
        <v>2703</v>
      </c>
      <c r="C231" s="10" t="s">
        <v>2704</v>
      </c>
      <c r="D231" s="48" t="s">
        <v>2705</v>
      </c>
      <c r="E231" s="10" t="s">
        <v>2706</v>
      </c>
      <c r="F231" s="11" t="s">
        <v>2707</v>
      </c>
      <c r="G231" s="31" t="s">
        <v>2708</v>
      </c>
      <c r="H231" s="10" t="s">
        <v>2709</v>
      </c>
      <c r="I231" s="10">
        <v>33680</v>
      </c>
      <c r="J231" s="10"/>
      <c r="K231" s="10"/>
      <c r="L231" s="10"/>
      <c r="M231" s="10" t="s">
        <v>2710</v>
      </c>
      <c r="N231" s="48" t="s">
        <v>2711</v>
      </c>
      <c r="O231" s="13" t="s">
        <v>105</v>
      </c>
      <c r="P231" s="14" t="s">
        <v>105</v>
      </c>
      <c r="Q231" s="15" t="b">
        <f t="shared" si="265"/>
        <v>1</v>
      </c>
      <c r="R231" s="15" t="str">
        <f t="shared" si="266"/>
        <v>ok</v>
      </c>
      <c r="S231" s="13"/>
      <c r="T231" s="13">
        <v>2189250</v>
      </c>
      <c r="U231" s="17">
        <v>2085000</v>
      </c>
      <c r="V231" s="18">
        <f t="shared" si="267"/>
        <v>0.05</v>
      </c>
      <c r="W231" s="19" t="b">
        <f t="shared" si="268"/>
        <v>1</v>
      </c>
      <c r="X231" s="15" t="str">
        <f t="shared" si="269"/>
        <v>ok</v>
      </c>
      <c r="Y231" s="13"/>
      <c r="Z231" s="13"/>
      <c r="AA231" s="17"/>
      <c r="AB231" s="18">
        <f t="shared" si="270"/>
        <v>0</v>
      </c>
      <c r="AC231" s="19" t="b">
        <f t="shared" si="271"/>
        <v>1</v>
      </c>
      <c r="AD231" s="19" t="str">
        <f t="shared" si="272"/>
        <v>ok</v>
      </c>
      <c r="AE231" s="13"/>
      <c r="AF231" s="13"/>
      <c r="AG231" s="17"/>
      <c r="AH231" s="18">
        <f t="shared" si="273"/>
        <v>0</v>
      </c>
      <c r="AI231" s="15" t="b">
        <f t="shared" si="274"/>
        <v>1</v>
      </c>
      <c r="AJ231" s="15" t="str">
        <f t="shared" si="291"/>
        <v>ok</v>
      </c>
      <c r="AK231" s="13"/>
      <c r="AL231" s="13"/>
      <c r="AM231" s="17"/>
      <c r="AN231" s="18">
        <f t="shared" si="275"/>
        <v>0</v>
      </c>
      <c r="AO231" s="15" t="b">
        <f t="shared" si="276"/>
        <v>1</v>
      </c>
      <c r="AP231" s="15" t="b">
        <f t="shared" si="277"/>
        <v>1</v>
      </c>
      <c r="AQ231" s="15" t="str">
        <f t="shared" si="292"/>
        <v>ok</v>
      </c>
      <c r="AR231" s="13"/>
      <c r="AS231" s="20" t="s">
        <v>3856</v>
      </c>
      <c r="AT231" s="20">
        <v>6855300</v>
      </c>
      <c r="AU231" s="20" t="s">
        <v>3857</v>
      </c>
      <c r="AV231" s="241">
        <v>6.9835799999999999</v>
      </c>
      <c r="AW231" s="20">
        <v>5369192</v>
      </c>
      <c r="AX231" s="20">
        <v>5810531</v>
      </c>
      <c r="AY231" s="243">
        <v>5718</v>
      </c>
      <c r="AZ231" s="243">
        <v>510587</v>
      </c>
      <c r="BA231" s="18">
        <v>7132229</v>
      </c>
      <c r="BB231" s="18">
        <v>9266505</v>
      </c>
      <c r="BC231" s="273">
        <v>3522</v>
      </c>
      <c r="BD231" s="273">
        <v>169397.83071737204</v>
      </c>
      <c r="BE231" s="273">
        <f t="shared" si="293"/>
        <v>338795.66143474408</v>
      </c>
      <c r="BF231" s="273">
        <f t="shared" si="294"/>
        <v>5538590</v>
      </c>
      <c r="BG231" s="273">
        <f t="shared" si="295"/>
        <v>5707987.6614347445</v>
      </c>
      <c r="BH231" s="13"/>
      <c r="BI231" s="13" t="s">
        <v>65</v>
      </c>
      <c r="BJ231" s="14" t="s">
        <v>65</v>
      </c>
      <c r="BK231" s="15" t="b">
        <f t="shared" si="227"/>
        <v>1</v>
      </c>
      <c r="BL231" s="15" t="str">
        <f t="shared" si="278"/>
        <v>ok</v>
      </c>
      <c r="BM231" s="21"/>
      <c r="BN231" s="13"/>
      <c r="BO231" s="14"/>
      <c r="BP231" s="15" t="b">
        <f t="shared" si="279"/>
        <v>1</v>
      </c>
      <c r="BQ231" s="15" t="str">
        <f t="shared" si="280"/>
        <v>ok</v>
      </c>
      <c r="BR231" s="13"/>
      <c r="BS231" s="21" t="s">
        <v>79</v>
      </c>
      <c r="BT231" s="14" t="s">
        <v>79</v>
      </c>
      <c r="BU231" s="15" t="b">
        <f t="shared" si="281"/>
        <v>1</v>
      </c>
      <c r="BV231" s="15" t="str">
        <f t="shared" si="282"/>
        <v>ok</v>
      </c>
      <c r="BW231" s="13"/>
      <c r="BX231" s="13" t="s">
        <v>67</v>
      </c>
      <c r="BY231" s="14" t="s">
        <v>67</v>
      </c>
      <c r="BZ231" s="15" t="b">
        <f t="shared" si="283"/>
        <v>1</v>
      </c>
      <c r="CA231" s="15" t="str">
        <f t="shared" si="261"/>
        <v>ok</v>
      </c>
      <c r="CB231" s="13"/>
      <c r="CC231" s="13" t="s">
        <v>68</v>
      </c>
      <c r="CD231" s="14" t="s">
        <v>68</v>
      </c>
      <c r="CE231" s="15" t="b">
        <f t="shared" si="284"/>
        <v>1</v>
      </c>
      <c r="CF231" s="15" t="str">
        <f t="shared" si="262"/>
        <v>ok</v>
      </c>
      <c r="CG231" s="13"/>
      <c r="CH231" s="13">
        <v>5000</v>
      </c>
      <c r="CI231" s="14">
        <v>5000</v>
      </c>
      <c r="CJ231" s="18">
        <f t="shared" si="264"/>
        <v>0</v>
      </c>
      <c r="CK231" s="15" t="b">
        <f t="shared" si="285"/>
        <v>1</v>
      </c>
      <c r="CL231" s="15" t="b">
        <f t="shared" si="286"/>
        <v>1</v>
      </c>
      <c r="CM231" s="15" t="str">
        <f t="shared" si="287"/>
        <v>ok</v>
      </c>
      <c r="CN231" s="13"/>
      <c r="CO231" s="13" t="s">
        <v>133</v>
      </c>
      <c r="CP231" s="14" t="s">
        <v>133</v>
      </c>
      <c r="CQ231" s="15" t="b">
        <f t="shared" si="288"/>
        <v>1</v>
      </c>
      <c r="CR231" s="15" t="str">
        <f t="shared" si="289"/>
        <v>ok</v>
      </c>
      <c r="CS231" s="13"/>
      <c r="CT231" s="13" t="b">
        <f t="shared" si="263"/>
        <v>1</v>
      </c>
      <c r="CU231" s="13" t="s">
        <v>151</v>
      </c>
      <c r="CV231" s="12" t="b">
        <f t="shared" si="290"/>
        <v>1</v>
      </c>
      <c r="CW231" s="12"/>
      <c r="CX231" s="12"/>
      <c r="CY231" s="24"/>
      <c r="CZ231" s="419">
        <v>0</v>
      </c>
      <c r="DA231" s="24">
        <f t="shared" si="258"/>
        <v>8058.6484500000006</v>
      </c>
    </row>
    <row r="232" spans="1:105" s="331" customFormat="1" ht="15" x14ac:dyDescent="0.25">
      <c r="A232" s="24"/>
      <c r="B232" s="10" t="s">
        <v>2712</v>
      </c>
      <c r="C232" s="10" t="s">
        <v>2713</v>
      </c>
      <c r="D232" s="48" t="s">
        <v>2714</v>
      </c>
      <c r="E232" s="10" t="s">
        <v>2715</v>
      </c>
      <c r="F232" s="11" t="s">
        <v>2716</v>
      </c>
      <c r="G232" s="31" t="s">
        <v>2717</v>
      </c>
      <c r="H232" s="10" t="s">
        <v>2718</v>
      </c>
      <c r="I232" s="10">
        <v>55944</v>
      </c>
      <c r="J232" s="10"/>
      <c r="K232" s="10"/>
      <c r="L232" s="10"/>
      <c r="M232" s="10" t="s">
        <v>2719</v>
      </c>
      <c r="N232" s="48" t="s">
        <v>2720</v>
      </c>
      <c r="O232" s="13" t="s">
        <v>105</v>
      </c>
      <c r="P232" s="14" t="s">
        <v>105</v>
      </c>
      <c r="Q232" s="15" t="b">
        <f t="shared" si="265"/>
        <v>1</v>
      </c>
      <c r="R232" s="15" t="str">
        <f t="shared" si="266"/>
        <v>ok</v>
      </c>
      <c r="S232" s="13"/>
      <c r="T232" s="13">
        <v>2189250</v>
      </c>
      <c r="U232" s="17">
        <v>2085000</v>
      </c>
      <c r="V232" s="18">
        <f t="shared" si="267"/>
        <v>0.05</v>
      </c>
      <c r="W232" s="19" t="b">
        <f t="shared" si="268"/>
        <v>1</v>
      </c>
      <c r="X232" s="15" t="str">
        <f t="shared" si="269"/>
        <v>ok</v>
      </c>
      <c r="Y232" s="13"/>
      <c r="Z232" s="13"/>
      <c r="AA232" s="17"/>
      <c r="AB232" s="18">
        <f t="shared" si="270"/>
        <v>0</v>
      </c>
      <c r="AC232" s="19" t="b">
        <f t="shared" si="271"/>
        <v>1</v>
      </c>
      <c r="AD232" s="19" t="str">
        <f t="shared" si="272"/>
        <v>ok</v>
      </c>
      <c r="AE232" s="13"/>
      <c r="AF232" s="13"/>
      <c r="AG232" s="17"/>
      <c r="AH232" s="18">
        <f t="shared" si="273"/>
        <v>0</v>
      </c>
      <c r="AI232" s="15" t="b">
        <f t="shared" si="274"/>
        <v>1</v>
      </c>
      <c r="AJ232" s="15" t="str">
        <f t="shared" si="291"/>
        <v>ok</v>
      </c>
      <c r="AK232" s="13"/>
      <c r="AL232" s="13"/>
      <c r="AM232" s="17"/>
      <c r="AN232" s="18">
        <f t="shared" si="275"/>
        <v>0</v>
      </c>
      <c r="AO232" s="15" t="b">
        <f t="shared" si="276"/>
        <v>1</v>
      </c>
      <c r="AP232" s="15" t="b">
        <f t="shared" si="277"/>
        <v>1</v>
      </c>
      <c r="AQ232" s="15" t="str">
        <f t="shared" si="292"/>
        <v>ok</v>
      </c>
      <c r="AR232" s="13"/>
      <c r="AS232" s="20" t="s">
        <v>3858</v>
      </c>
      <c r="AT232" s="20">
        <v>3872804</v>
      </c>
      <c r="AU232" s="20" t="s">
        <v>3859</v>
      </c>
      <c r="AV232" s="241">
        <v>9.5099699999999991</v>
      </c>
      <c r="AW232" s="20">
        <v>6767249</v>
      </c>
      <c r="AX232" s="20">
        <v>8696429</v>
      </c>
      <c r="AY232" s="243">
        <v>965909</v>
      </c>
      <c r="AZ232" s="243">
        <v>152425</v>
      </c>
      <c r="BA232" s="18">
        <v>8998667</v>
      </c>
      <c r="BB232" s="18">
        <v>8198627</v>
      </c>
      <c r="BC232" s="273">
        <v>7439</v>
      </c>
      <c r="BD232" s="273">
        <v>169397.83071737204</v>
      </c>
      <c r="BE232" s="273">
        <f t="shared" si="293"/>
        <v>338795.66143474408</v>
      </c>
      <c r="BF232" s="273">
        <f t="shared" si="294"/>
        <v>6936647</v>
      </c>
      <c r="BG232" s="273">
        <f t="shared" si="295"/>
        <v>7106044.6614347445</v>
      </c>
      <c r="BH232" s="13"/>
      <c r="BI232" s="13" t="s">
        <v>65</v>
      </c>
      <c r="BJ232" s="14" t="s">
        <v>65</v>
      </c>
      <c r="BK232" s="15" t="b">
        <f t="shared" si="227"/>
        <v>1</v>
      </c>
      <c r="BL232" s="15" t="str">
        <f t="shared" si="278"/>
        <v>ok</v>
      </c>
      <c r="BM232" s="21"/>
      <c r="BN232" s="13"/>
      <c r="BO232" s="14"/>
      <c r="BP232" s="15" t="b">
        <f t="shared" si="279"/>
        <v>1</v>
      </c>
      <c r="BQ232" s="15" t="str">
        <f t="shared" si="280"/>
        <v>ok</v>
      </c>
      <c r="BR232" s="13"/>
      <c r="BS232" s="21" t="s">
        <v>79</v>
      </c>
      <c r="BT232" s="14" t="s">
        <v>79</v>
      </c>
      <c r="BU232" s="15" t="b">
        <f t="shared" si="281"/>
        <v>1</v>
      </c>
      <c r="BV232" s="15" t="str">
        <f t="shared" si="282"/>
        <v>ok</v>
      </c>
      <c r="BW232" s="13"/>
      <c r="BX232" s="13" t="s">
        <v>67</v>
      </c>
      <c r="BY232" s="14" t="s">
        <v>67</v>
      </c>
      <c r="BZ232" s="15" t="b">
        <f t="shared" si="283"/>
        <v>1</v>
      </c>
      <c r="CA232" s="15" t="str">
        <f t="shared" si="261"/>
        <v>ok</v>
      </c>
      <c r="CB232" s="13"/>
      <c r="CC232" s="13" t="s">
        <v>68</v>
      </c>
      <c r="CD232" s="14" t="s">
        <v>68</v>
      </c>
      <c r="CE232" s="15" t="b">
        <f t="shared" si="284"/>
        <v>1</v>
      </c>
      <c r="CF232" s="15" t="str">
        <f t="shared" si="262"/>
        <v>ok</v>
      </c>
      <c r="CG232" s="13"/>
      <c r="CH232" s="13">
        <v>5000</v>
      </c>
      <c r="CI232" s="14">
        <v>5000</v>
      </c>
      <c r="CJ232" s="18">
        <f t="shared" si="264"/>
        <v>0</v>
      </c>
      <c r="CK232" s="15" t="b">
        <f t="shared" si="285"/>
        <v>1</v>
      </c>
      <c r="CL232" s="15" t="b">
        <f t="shared" si="286"/>
        <v>1</v>
      </c>
      <c r="CM232" s="15" t="str">
        <f t="shared" si="287"/>
        <v>ok</v>
      </c>
      <c r="CN232" s="13"/>
      <c r="CO232" s="13" t="s">
        <v>133</v>
      </c>
      <c r="CP232" s="14" t="s">
        <v>133</v>
      </c>
      <c r="CQ232" s="15" t="b">
        <f t="shared" si="288"/>
        <v>1</v>
      </c>
      <c r="CR232" s="15" t="str">
        <f t="shared" si="289"/>
        <v>ok</v>
      </c>
      <c r="CS232" s="13"/>
      <c r="CT232" s="13" t="b">
        <f t="shared" si="263"/>
        <v>1</v>
      </c>
      <c r="CU232" s="13" t="s">
        <v>151</v>
      </c>
      <c r="CV232" s="12" t="b">
        <f t="shared" si="290"/>
        <v>1</v>
      </c>
      <c r="CW232" s="12"/>
      <c r="CX232" s="12"/>
      <c r="CY232" s="24"/>
      <c r="CZ232" s="419">
        <v>0</v>
      </c>
      <c r="DA232" s="24">
        <f t="shared" si="258"/>
        <v>10092.821384999999</v>
      </c>
    </row>
    <row r="233" spans="1:105" s="331" customFormat="1" ht="15" x14ac:dyDescent="0.25">
      <c r="A233" s="24"/>
      <c r="B233" s="10" t="s">
        <v>2721</v>
      </c>
      <c r="C233" s="10" t="s">
        <v>2722</v>
      </c>
      <c r="D233" s="48" t="s">
        <v>2723</v>
      </c>
      <c r="E233" s="10" t="s">
        <v>2724</v>
      </c>
      <c r="F233" s="11" t="s">
        <v>2725</v>
      </c>
      <c r="G233" s="31" t="s">
        <v>2726</v>
      </c>
      <c r="H233" s="10" t="s">
        <v>2727</v>
      </c>
      <c r="I233" s="10">
        <v>75884</v>
      </c>
      <c r="J233" s="10" t="s">
        <v>2728</v>
      </c>
      <c r="K233" s="10" t="s">
        <v>2729</v>
      </c>
      <c r="L233" s="10">
        <v>35</v>
      </c>
      <c r="M233" s="10" t="s">
        <v>2730</v>
      </c>
      <c r="N233" s="48" t="s">
        <v>2731</v>
      </c>
      <c r="O233" s="13" t="s">
        <v>105</v>
      </c>
      <c r="P233" s="14" t="s">
        <v>105</v>
      </c>
      <c r="Q233" s="15" t="b">
        <f t="shared" si="265"/>
        <v>1</v>
      </c>
      <c r="R233" s="15" t="str">
        <f t="shared" si="266"/>
        <v>ok</v>
      </c>
      <c r="S233" s="13"/>
      <c r="T233" s="13">
        <v>1265250</v>
      </c>
      <c r="U233" s="17">
        <v>1205000</v>
      </c>
      <c r="V233" s="18">
        <f t="shared" si="267"/>
        <v>0.05</v>
      </c>
      <c r="W233" s="19" t="b">
        <f t="shared" si="268"/>
        <v>1</v>
      </c>
      <c r="X233" s="15" t="str">
        <f t="shared" si="269"/>
        <v>ok</v>
      </c>
      <c r="Y233" s="13"/>
      <c r="Z233" s="13"/>
      <c r="AA233" s="17"/>
      <c r="AB233" s="18">
        <f t="shared" si="270"/>
        <v>0</v>
      </c>
      <c r="AC233" s="19" t="b">
        <f t="shared" si="271"/>
        <v>1</v>
      </c>
      <c r="AD233" s="19" t="str">
        <f t="shared" si="272"/>
        <v>ok</v>
      </c>
      <c r="AE233" s="13"/>
      <c r="AF233" s="13"/>
      <c r="AG233" s="17"/>
      <c r="AH233" s="18">
        <f t="shared" si="273"/>
        <v>0</v>
      </c>
      <c r="AI233" s="15" t="b">
        <f t="shared" si="274"/>
        <v>1</v>
      </c>
      <c r="AJ233" s="15" t="str">
        <f t="shared" si="291"/>
        <v>ok</v>
      </c>
      <c r="AK233" s="13"/>
      <c r="AL233" s="13"/>
      <c r="AM233" s="17"/>
      <c r="AN233" s="18">
        <f t="shared" si="275"/>
        <v>0</v>
      </c>
      <c r="AO233" s="15" t="b">
        <f t="shared" si="276"/>
        <v>1</v>
      </c>
      <c r="AP233" s="15" t="b">
        <f t="shared" si="277"/>
        <v>1</v>
      </c>
      <c r="AQ233" s="15" t="str">
        <f t="shared" si="292"/>
        <v>ok</v>
      </c>
      <c r="AR233" s="13"/>
      <c r="AS233" s="20">
        <v>2658209</v>
      </c>
      <c r="AT233" s="20">
        <v>9124803</v>
      </c>
      <c r="AU233" s="20" t="s">
        <v>3860</v>
      </c>
      <c r="AV233" s="241">
        <v>9.1862100000000009</v>
      </c>
      <c r="AW233" s="20">
        <v>4464876</v>
      </c>
      <c r="AX233" s="20">
        <v>1688325</v>
      </c>
      <c r="AY233" s="243">
        <v>30687</v>
      </c>
      <c r="AZ233" s="243">
        <v>197906</v>
      </c>
      <c r="BA233" s="18">
        <v>8155850</v>
      </c>
      <c r="BB233" s="18">
        <v>6882405</v>
      </c>
      <c r="BC233" s="273">
        <v>3547</v>
      </c>
      <c r="BD233" s="273">
        <v>97901.384179584318</v>
      </c>
      <c r="BE233" s="273">
        <f t="shared" si="293"/>
        <v>195802.76835916864</v>
      </c>
      <c r="BF233" s="273">
        <f t="shared" si="294"/>
        <v>4562777</v>
      </c>
      <c r="BG233" s="273">
        <f t="shared" si="295"/>
        <v>4660678.7683591684</v>
      </c>
      <c r="BH233" s="13"/>
      <c r="BI233" s="13" t="s">
        <v>65</v>
      </c>
      <c r="BJ233" s="14" t="s">
        <v>65</v>
      </c>
      <c r="BK233" s="15" t="b">
        <f t="shared" si="227"/>
        <v>1</v>
      </c>
      <c r="BL233" s="15" t="str">
        <f t="shared" si="278"/>
        <v>ok</v>
      </c>
      <c r="BM233" s="21"/>
      <c r="BN233" s="13"/>
      <c r="BO233" s="14"/>
      <c r="BP233" s="15" t="b">
        <f t="shared" si="279"/>
        <v>1</v>
      </c>
      <c r="BQ233" s="15" t="str">
        <f t="shared" si="280"/>
        <v>ok</v>
      </c>
      <c r="BR233" s="13"/>
      <c r="BS233" s="21" t="s">
        <v>79</v>
      </c>
      <c r="BT233" s="14" t="s">
        <v>79</v>
      </c>
      <c r="BU233" s="15" t="b">
        <f t="shared" si="281"/>
        <v>1</v>
      </c>
      <c r="BV233" s="15" t="str">
        <f t="shared" si="282"/>
        <v>ok</v>
      </c>
      <c r="BW233" s="13"/>
      <c r="BX233" s="13" t="s">
        <v>67</v>
      </c>
      <c r="BY233" s="14" t="s">
        <v>67</v>
      </c>
      <c r="BZ233" s="15" t="b">
        <f t="shared" si="283"/>
        <v>1</v>
      </c>
      <c r="CA233" s="15" t="str">
        <f t="shared" si="261"/>
        <v>ok</v>
      </c>
      <c r="CB233" s="13"/>
      <c r="CC233" s="13" t="s">
        <v>68</v>
      </c>
      <c r="CD233" s="14" t="s">
        <v>68</v>
      </c>
      <c r="CE233" s="15" t="b">
        <f t="shared" si="284"/>
        <v>1</v>
      </c>
      <c r="CF233" s="15" t="str">
        <f t="shared" si="262"/>
        <v>ok</v>
      </c>
      <c r="CG233" s="13"/>
      <c r="CH233" s="13">
        <v>2680</v>
      </c>
      <c r="CI233" s="14">
        <v>2680</v>
      </c>
      <c r="CJ233" s="18">
        <f t="shared" si="264"/>
        <v>0</v>
      </c>
      <c r="CK233" s="15" t="b">
        <f t="shared" si="285"/>
        <v>1</v>
      </c>
      <c r="CL233" s="15" t="b">
        <f t="shared" si="286"/>
        <v>1</v>
      </c>
      <c r="CM233" s="15" t="str">
        <f t="shared" si="287"/>
        <v>ok</v>
      </c>
      <c r="CN233" s="13"/>
      <c r="CO233" s="13" t="s">
        <v>133</v>
      </c>
      <c r="CP233" s="14" t="s">
        <v>133</v>
      </c>
      <c r="CQ233" s="15" t="b">
        <f t="shared" si="288"/>
        <v>1</v>
      </c>
      <c r="CR233" s="15" t="str">
        <f t="shared" si="289"/>
        <v>ok</v>
      </c>
      <c r="CS233" s="13"/>
      <c r="CT233" s="13" t="b">
        <f t="shared" si="263"/>
        <v>1</v>
      </c>
      <c r="CU233" s="13" t="s">
        <v>151</v>
      </c>
      <c r="CV233" s="12" t="b">
        <f t="shared" si="290"/>
        <v>1</v>
      </c>
      <c r="CW233" s="12"/>
      <c r="CX233" s="12"/>
      <c r="CY233" s="24"/>
      <c r="CZ233" s="419">
        <v>0</v>
      </c>
      <c r="DA233" s="24">
        <f t="shared" si="258"/>
        <v>6638.8405350000003</v>
      </c>
    </row>
    <row r="234" spans="1:105" s="331" customFormat="1" ht="15" x14ac:dyDescent="0.25">
      <c r="A234" s="24"/>
      <c r="B234" s="10" t="s">
        <v>2732</v>
      </c>
      <c r="C234" s="10" t="s">
        <v>2733</v>
      </c>
      <c r="D234" s="48" t="s">
        <v>2734</v>
      </c>
      <c r="E234" s="10" t="s">
        <v>2735</v>
      </c>
      <c r="F234" s="11" t="s">
        <v>2736</v>
      </c>
      <c r="G234" s="10" t="s">
        <v>2737</v>
      </c>
      <c r="H234" s="10">
        <v>2544</v>
      </c>
      <c r="I234" s="10">
        <v>44082</v>
      </c>
      <c r="J234" s="10" t="s">
        <v>2738</v>
      </c>
      <c r="K234" s="10" t="s">
        <v>2739</v>
      </c>
      <c r="L234" s="28">
        <v>641</v>
      </c>
      <c r="M234" s="10" t="s">
        <v>2740</v>
      </c>
      <c r="N234" s="48" t="s">
        <v>2741</v>
      </c>
      <c r="O234" s="13" t="s">
        <v>105</v>
      </c>
      <c r="P234" s="14" t="s">
        <v>105</v>
      </c>
      <c r="Q234" s="15" t="b">
        <f t="shared" si="265"/>
        <v>1</v>
      </c>
      <c r="R234" s="16" t="str">
        <f t="shared" si="266"/>
        <v>ok</v>
      </c>
      <c r="S234" s="13"/>
      <c r="T234" s="13"/>
      <c r="U234" s="17"/>
      <c r="V234" s="18">
        <f t="shared" si="267"/>
        <v>0</v>
      </c>
      <c r="W234" s="19" t="b">
        <f t="shared" si="268"/>
        <v>1</v>
      </c>
      <c r="X234" s="15" t="str">
        <f t="shared" si="269"/>
        <v>ok</v>
      </c>
      <c r="Y234" s="13"/>
      <c r="Z234" s="13"/>
      <c r="AA234" s="17"/>
      <c r="AB234" s="18">
        <f t="shared" si="270"/>
        <v>0</v>
      </c>
      <c r="AC234" s="19" t="b">
        <f t="shared" si="271"/>
        <v>1</v>
      </c>
      <c r="AD234" s="19" t="str">
        <f t="shared" si="272"/>
        <v>ok</v>
      </c>
      <c r="AE234" s="13"/>
      <c r="AF234" s="13">
        <v>1972894</v>
      </c>
      <c r="AG234" s="17">
        <v>2395557</v>
      </c>
      <c r="AH234" s="18">
        <f t="shared" si="273"/>
        <v>-0.17643621086870404</v>
      </c>
      <c r="AI234" s="15" t="b">
        <f t="shared" si="274"/>
        <v>0</v>
      </c>
      <c r="AJ234" s="15" t="str">
        <f t="shared" si="291"/>
        <v/>
      </c>
      <c r="AK234" s="29"/>
      <c r="AL234" s="13">
        <v>2261925</v>
      </c>
      <c r="AM234" s="17">
        <v>2623639</v>
      </c>
      <c r="AN234" s="18">
        <f t="shared" si="275"/>
        <v>-0.13786729043134363</v>
      </c>
      <c r="AO234" s="15" t="b">
        <f t="shared" si="276"/>
        <v>0</v>
      </c>
      <c r="AP234" s="15" t="b">
        <f t="shared" si="277"/>
        <v>1</v>
      </c>
      <c r="AQ234" s="15" t="str">
        <f t="shared" si="292"/>
        <v/>
      </c>
      <c r="AR234" s="29"/>
      <c r="AS234" s="20">
        <v>7597145</v>
      </c>
      <c r="AT234" s="20">
        <v>4169127</v>
      </c>
      <c r="AU234" s="20" t="s">
        <v>3861</v>
      </c>
      <c r="AV234" s="241">
        <v>9.6433099999999996</v>
      </c>
      <c r="AW234" s="20">
        <v>5659680</v>
      </c>
      <c r="AX234" s="20">
        <v>3672591</v>
      </c>
      <c r="AY234" s="243"/>
      <c r="AZ234" s="243" t="s">
        <v>3565</v>
      </c>
      <c r="BA234" s="18">
        <v>6837884</v>
      </c>
      <c r="BB234" s="18">
        <v>6648562</v>
      </c>
      <c r="BC234" s="273">
        <v>1684</v>
      </c>
      <c r="BD234" s="273"/>
      <c r="BE234" s="273">
        <f t="shared" si="293"/>
        <v>0</v>
      </c>
      <c r="BF234" s="273">
        <f t="shared" si="294"/>
        <v>5659680</v>
      </c>
      <c r="BG234" s="273">
        <f t="shared" si="295"/>
        <v>5659680</v>
      </c>
      <c r="BH234" s="13"/>
      <c r="BI234" s="13" t="s">
        <v>215</v>
      </c>
      <c r="BJ234" s="14" t="s">
        <v>215</v>
      </c>
      <c r="BK234" s="15" t="b">
        <f t="shared" si="227"/>
        <v>1</v>
      </c>
      <c r="BL234" s="15" t="str">
        <f t="shared" si="278"/>
        <v>ok</v>
      </c>
      <c r="BM234" s="21"/>
      <c r="BN234" s="13" t="s">
        <v>421</v>
      </c>
      <c r="BO234" s="14" t="s">
        <v>422</v>
      </c>
      <c r="BP234" s="22" t="b">
        <f t="shared" si="279"/>
        <v>0</v>
      </c>
      <c r="BQ234" s="22" t="str">
        <f t="shared" si="280"/>
        <v/>
      </c>
      <c r="BR234" s="13" t="s">
        <v>212</v>
      </c>
      <c r="BS234" s="13" t="s">
        <v>83</v>
      </c>
      <c r="BT234" s="14" t="s">
        <v>83</v>
      </c>
      <c r="BU234" s="15" t="b">
        <f t="shared" si="281"/>
        <v>1</v>
      </c>
      <c r="BV234" s="15" t="str">
        <f t="shared" si="282"/>
        <v>ok</v>
      </c>
      <c r="BW234" s="13"/>
      <c r="BX234" s="13" t="s">
        <v>67</v>
      </c>
      <c r="BY234" s="14" t="s">
        <v>67</v>
      </c>
      <c r="BZ234" s="15" t="b">
        <f t="shared" si="283"/>
        <v>1</v>
      </c>
      <c r="CA234" s="15" t="str">
        <f t="shared" ref="CA234:CA255" si="296">IF(BZ234,"ok","")</f>
        <v>ok</v>
      </c>
      <c r="CB234" s="13"/>
      <c r="CC234" s="13" t="s">
        <v>67</v>
      </c>
      <c r="CD234" s="14" t="s">
        <v>67</v>
      </c>
      <c r="CE234" s="15" t="b">
        <f t="shared" si="284"/>
        <v>1</v>
      </c>
      <c r="CF234" s="15" t="str">
        <f t="shared" ref="CF234:CF255" si="297">IF(CE234,"ok","")</f>
        <v>ok</v>
      </c>
      <c r="CG234" s="13"/>
      <c r="CH234" s="13"/>
      <c r="CI234" s="14"/>
      <c r="CJ234" s="19">
        <f t="shared" si="264"/>
        <v>0</v>
      </c>
      <c r="CK234" s="15" t="b">
        <f t="shared" si="285"/>
        <v>1</v>
      </c>
      <c r="CL234" s="15" t="b">
        <f t="shared" si="286"/>
        <v>1</v>
      </c>
      <c r="CM234" s="15" t="str">
        <f t="shared" si="287"/>
        <v>ok</v>
      </c>
      <c r="CN234" s="13"/>
      <c r="CO234" s="13" t="s">
        <v>78</v>
      </c>
      <c r="CP234" s="14" t="s">
        <v>78</v>
      </c>
      <c r="CQ234" s="15" t="b">
        <f t="shared" si="288"/>
        <v>1</v>
      </c>
      <c r="CR234" s="15" t="str">
        <f t="shared" si="289"/>
        <v>ok</v>
      </c>
      <c r="CS234" s="13"/>
      <c r="CT234" s="13" t="b">
        <f t="shared" ref="CT234:CT265" si="298">AND(OR($BK234=TRUE,$BM234&lt;&gt;""),OR($BP234=TRUE,$BR234&lt;&gt;""),OR($BU234=TRUE,$BW234&lt;&gt;""),OR($Q234=TRUE,$S234&lt;&gt;""),OR($W234=TRUE,$Y234&lt;&gt;""),OR($BZ234=TRUE,$CB234&lt;&gt;""),OR($CE234=TRUE,$CG234&lt;&gt;""),OR($CK234=TRUE,$CN234&lt;&gt;""),$CL234=TRUE,OR($CQ234=TRUE,CS234&lt;&gt;""),OR(AC234=TRUE,AE234&lt;&gt;""),OR(AI234=TRUE,AK234&lt;&gt;""),OR(AO234=TRUE,AR234&lt;&gt;""),AP234=TRUE)</f>
        <v>0</v>
      </c>
      <c r="CU234" s="13"/>
      <c r="CV234" s="12" t="b">
        <f t="shared" si="290"/>
        <v>0</v>
      </c>
      <c r="CW234" s="12"/>
      <c r="CX234" s="12"/>
      <c r="CY234" s="24"/>
      <c r="CZ234" s="419">
        <v>0</v>
      </c>
      <c r="DA234" s="24">
        <f t="shared" si="258"/>
        <v>8234.8343999999997</v>
      </c>
    </row>
    <row r="235" spans="1:105" s="331" customFormat="1" ht="15" x14ac:dyDescent="0.25">
      <c r="A235" s="24"/>
      <c r="B235" s="10" t="s">
        <v>2742</v>
      </c>
      <c r="C235" s="10" t="s">
        <v>2743</v>
      </c>
      <c r="D235" s="48" t="s">
        <v>2744</v>
      </c>
      <c r="E235" s="10" t="s">
        <v>2745</v>
      </c>
      <c r="F235" s="11" t="s">
        <v>2746</v>
      </c>
      <c r="G235" s="31" t="s">
        <v>2747</v>
      </c>
      <c r="H235" s="10" t="s">
        <v>2748</v>
      </c>
      <c r="I235" s="10">
        <v>56368</v>
      </c>
      <c r="J235" s="10" t="s">
        <v>2749</v>
      </c>
      <c r="K235" s="10" t="s">
        <v>2750</v>
      </c>
      <c r="L235" s="10">
        <v>449</v>
      </c>
      <c r="M235" s="10" t="s">
        <v>2751</v>
      </c>
      <c r="N235" s="48" t="s">
        <v>2752</v>
      </c>
      <c r="O235" s="13" t="s">
        <v>105</v>
      </c>
      <c r="P235" s="14" t="s">
        <v>105</v>
      </c>
      <c r="Q235" s="15" t="b">
        <f t="shared" si="265"/>
        <v>1</v>
      </c>
      <c r="R235" s="15" t="str">
        <f t="shared" si="266"/>
        <v>ok</v>
      </c>
      <c r="S235" s="13"/>
      <c r="T235" s="13"/>
      <c r="U235" s="17"/>
      <c r="V235" s="18">
        <f t="shared" si="267"/>
        <v>0</v>
      </c>
      <c r="W235" s="19" t="b">
        <f t="shared" si="268"/>
        <v>1</v>
      </c>
      <c r="X235" s="15" t="str">
        <f t="shared" si="269"/>
        <v>ok</v>
      </c>
      <c r="Y235" s="13"/>
      <c r="Z235" s="13"/>
      <c r="AA235" s="17"/>
      <c r="AB235" s="18">
        <f t="shared" si="270"/>
        <v>0</v>
      </c>
      <c r="AC235" s="19" t="b">
        <f t="shared" si="271"/>
        <v>1</v>
      </c>
      <c r="AD235" s="19" t="str">
        <f t="shared" si="272"/>
        <v>ok</v>
      </c>
      <c r="AE235" s="13"/>
      <c r="AF235" s="13">
        <v>300000</v>
      </c>
      <c r="AG235" s="17">
        <v>300000</v>
      </c>
      <c r="AH235" s="18">
        <f t="shared" si="273"/>
        <v>0</v>
      </c>
      <c r="AI235" s="15" t="b">
        <f t="shared" si="274"/>
        <v>1</v>
      </c>
      <c r="AJ235" s="15" t="str">
        <f t="shared" si="291"/>
        <v>ok</v>
      </c>
      <c r="AK235" s="13"/>
      <c r="AL235" s="13">
        <v>750000</v>
      </c>
      <c r="AM235" s="17">
        <v>750000</v>
      </c>
      <c r="AN235" s="18">
        <f t="shared" si="275"/>
        <v>0</v>
      </c>
      <c r="AO235" s="15" t="b">
        <f t="shared" si="276"/>
        <v>1</v>
      </c>
      <c r="AP235" s="15" t="b">
        <f t="shared" si="277"/>
        <v>1</v>
      </c>
      <c r="AQ235" s="15" t="str">
        <f t="shared" si="292"/>
        <v>ok</v>
      </c>
      <c r="AR235" s="13"/>
      <c r="AS235" s="20">
        <v>643677</v>
      </c>
      <c r="AT235" s="20">
        <v>744706</v>
      </c>
      <c r="AU235" s="20" t="s">
        <v>3862</v>
      </c>
      <c r="AV235" s="241">
        <v>9.1733200000000004</v>
      </c>
      <c r="AW235" s="20">
        <v>238518</v>
      </c>
      <c r="AX235" s="20">
        <v>385451</v>
      </c>
      <c r="AY235" s="243">
        <v>34579</v>
      </c>
      <c r="AZ235" s="243">
        <v>67366</v>
      </c>
      <c r="BA235" s="18">
        <v>792919</v>
      </c>
      <c r="BB235" s="18">
        <v>727171</v>
      </c>
      <c r="BC235" s="273">
        <v>825</v>
      </c>
      <c r="BD235" s="273">
        <v>23213.131992788221</v>
      </c>
      <c r="BE235" s="273">
        <f t="shared" si="293"/>
        <v>46426.263985576443</v>
      </c>
      <c r="BF235" s="273">
        <f t="shared" si="294"/>
        <v>261731</v>
      </c>
      <c r="BG235" s="273">
        <f t="shared" si="295"/>
        <v>284944.26398557646</v>
      </c>
      <c r="BH235" s="13"/>
      <c r="BI235" s="13" t="s">
        <v>215</v>
      </c>
      <c r="BJ235" s="14" t="s">
        <v>215</v>
      </c>
      <c r="BK235" s="15" t="b">
        <f t="shared" si="227"/>
        <v>1</v>
      </c>
      <c r="BL235" s="15" t="str">
        <f t="shared" si="278"/>
        <v>ok</v>
      </c>
      <c r="BM235" s="21"/>
      <c r="BN235" s="13" t="s">
        <v>423</v>
      </c>
      <c r="BO235" s="14" t="s">
        <v>423</v>
      </c>
      <c r="BP235" s="15" t="b">
        <f t="shared" si="279"/>
        <v>1</v>
      </c>
      <c r="BQ235" s="15" t="str">
        <f t="shared" si="280"/>
        <v>ok</v>
      </c>
      <c r="BR235" s="13"/>
      <c r="BS235" s="21" t="s">
        <v>83</v>
      </c>
      <c r="BT235" s="14" t="s">
        <v>83</v>
      </c>
      <c r="BU235" s="15" t="b">
        <f t="shared" si="281"/>
        <v>1</v>
      </c>
      <c r="BV235" s="15" t="str">
        <f t="shared" si="282"/>
        <v>ok</v>
      </c>
      <c r="BW235" s="13"/>
      <c r="BX235" s="13" t="s">
        <v>67</v>
      </c>
      <c r="BY235" s="14" t="s">
        <v>67</v>
      </c>
      <c r="BZ235" s="15" t="b">
        <f t="shared" si="283"/>
        <v>1</v>
      </c>
      <c r="CA235" s="15" t="str">
        <f t="shared" si="296"/>
        <v>ok</v>
      </c>
      <c r="CB235" s="13"/>
      <c r="CC235" s="13" t="s">
        <v>67</v>
      </c>
      <c r="CD235" s="14" t="s">
        <v>67</v>
      </c>
      <c r="CE235" s="15" t="b">
        <f t="shared" si="284"/>
        <v>1</v>
      </c>
      <c r="CF235" s="15" t="str">
        <f t="shared" si="297"/>
        <v>ok</v>
      </c>
      <c r="CG235" s="13"/>
      <c r="CH235" s="13"/>
      <c r="CI235" s="14">
        <v>0</v>
      </c>
      <c r="CJ235" s="18">
        <f t="shared" si="264"/>
        <v>0</v>
      </c>
      <c r="CK235" s="15" t="b">
        <f t="shared" si="285"/>
        <v>1</v>
      </c>
      <c r="CL235" s="15" t="b">
        <f t="shared" si="286"/>
        <v>1</v>
      </c>
      <c r="CM235" s="15" t="str">
        <f t="shared" si="287"/>
        <v>ok</v>
      </c>
      <c r="CN235" s="13"/>
      <c r="CO235" s="13" t="s">
        <v>78</v>
      </c>
      <c r="CP235" s="14" t="s">
        <v>78</v>
      </c>
      <c r="CQ235" s="15" t="b">
        <f t="shared" si="288"/>
        <v>1</v>
      </c>
      <c r="CR235" s="15" t="str">
        <f t="shared" si="289"/>
        <v>ok</v>
      </c>
      <c r="CS235" s="13"/>
      <c r="CT235" s="13" t="b">
        <f t="shared" si="298"/>
        <v>1</v>
      </c>
      <c r="CU235" s="13" t="s">
        <v>151</v>
      </c>
      <c r="CV235" s="12" t="b">
        <f t="shared" si="290"/>
        <v>1</v>
      </c>
      <c r="CW235" s="12"/>
      <c r="CX235" s="7"/>
      <c r="CY235" s="8"/>
      <c r="CZ235" s="419">
        <v>0</v>
      </c>
      <c r="DA235" s="24">
        <f t="shared" si="258"/>
        <v>380.81860500000005</v>
      </c>
    </row>
    <row r="236" spans="1:105" s="331" customFormat="1" ht="15" x14ac:dyDescent="0.25">
      <c r="A236" s="24"/>
      <c r="B236" s="10" t="s">
        <v>2753</v>
      </c>
      <c r="C236" s="10" t="s">
        <v>2754</v>
      </c>
      <c r="D236" s="48" t="s">
        <v>2755</v>
      </c>
      <c r="E236" s="10" t="s">
        <v>2756</v>
      </c>
      <c r="F236" s="11" t="s">
        <v>2757</v>
      </c>
      <c r="G236" s="31" t="s">
        <v>2758</v>
      </c>
      <c r="H236" s="10" t="s">
        <v>2759</v>
      </c>
      <c r="I236" s="10">
        <v>864</v>
      </c>
      <c r="J236" s="10" t="s">
        <v>2760</v>
      </c>
      <c r="K236" s="10" t="s">
        <v>2761</v>
      </c>
      <c r="L236" s="10">
        <v>987</v>
      </c>
      <c r="M236" s="10" t="s">
        <v>2762</v>
      </c>
      <c r="N236" s="48" t="s">
        <v>2763</v>
      </c>
      <c r="O236" s="13" t="s">
        <v>105</v>
      </c>
      <c r="P236" s="14" t="s">
        <v>105</v>
      </c>
      <c r="Q236" s="15" t="b">
        <f t="shared" si="265"/>
        <v>1</v>
      </c>
      <c r="R236" s="15" t="str">
        <f t="shared" si="266"/>
        <v>ok</v>
      </c>
      <c r="S236" s="13"/>
      <c r="T236" s="13"/>
      <c r="U236" s="17"/>
      <c r="V236" s="18">
        <f t="shared" si="267"/>
        <v>0</v>
      </c>
      <c r="W236" s="19" t="b">
        <f t="shared" si="268"/>
        <v>1</v>
      </c>
      <c r="X236" s="15" t="str">
        <f t="shared" si="269"/>
        <v>ok</v>
      </c>
      <c r="Y236" s="13"/>
      <c r="Z236" s="13"/>
      <c r="AA236" s="17"/>
      <c r="AB236" s="18">
        <f t="shared" si="270"/>
        <v>0</v>
      </c>
      <c r="AC236" s="19" t="b">
        <f t="shared" si="271"/>
        <v>1</v>
      </c>
      <c r="AD236" s="19" t="str">
        <f t="shared" si="272"/>
        <v>ok</v>
      </c>
      <c r="AE236" s="13"/>
      <c r="AF236" s="13">
        <v>5000</v>
      </c>
      <c r="AG236" s="17">
        <v>25000</v>
      </c>
      <c r="AH236" s="18">
        <f t="shared" si="273"/>
        <v>-0.8</v>
      </c>
      <c r="AI236" s="15" t="b">
        <f t="shared" si="274"/>
        <v>0</v>
      </c>
      <c r="AJ236" s="15" t="str">
        <f t="shared" si="291"/>
        <v/>
      </c>
      <c r="AK236" s="13"/>
      <c r="AL236" s="13">
        <v>5000</v>
      </c>
      <c r="AM236" s="17">
        <v>50000</v>
      </c>
      <c r="AN236" s="18">
        <f t="shared" si="275"/>
        <v>-0.9</v>
      </c>
      <c r="AO236" s="15" t="b">
        <f t="shared" si="276"/>
        <v>0</v>
      </c>
      <c r="AP236" s="15" t="b">
        <f t="shared" si="277"/>
        <v>0</v>
      </c>
      <c r="AQ236" s="15" t="str">
        <f t="shared" si="292"/>
        <v/>
      </c>
      <c r="AR236" s="13"/>
      <c r="AS236" s="20">
        <v>7419</v>
      </c>
      <c r="AT236" s="20">
        <v>48562</v>
      </c>
      <c r="AU236" s="20" t="s">
        <v>3863</v>
      </c>
      <c r="AV236" s="241">
        <v>9.2019699999999993</v>
      </c>
      <c r="AW236" s="20">
        <v>3409</v>
      </c>
      <c r="AX236" s="20">
        <v>87138</v>
      </c>
      <c r="AY236" s="243">
        <v>866</v>
      </c>
      <c r="AZ236" s="243">
        <v>818</v>
      </c>
      <c r="BA236" s="18">
        <v>6531</v>
      </c>
      <c r="BB236" s="18">
        <v>6449</v>
      </c>
      <c r="BC236" s="273">
        <v>0</v>
      </c>
      <c r="BD236" s="273">
        <v>386.88553321313702</v>
      </c>
      <c r="BE236" s="273">
        <f t="shared" si="293"/>
        <v>773.77106642627405</v>
      </c>
      <c r="BF236" s="273">
        <f t="shared" si="294"/>
        <v>3796</v>
      </c>
      <c r="BG236" s="273">
        <f t="shared" si="295"/>
        <v>4182.771066426274</v>
      </c>
      <c r="BH236" s="13" t="s">
        <v>424</v>
      </c>
      <c r="BI236" s="13" t="s">
        <v>215</v>
      </c>
      <c r="BJ236" s="14" t="s">
        <v>215</v>
      </c>
      <c r="BK236" s="15" t="b">
        <f t="shared" si="227"/>
        <v>1</v>
      </c>
      <c r="BL236" s="15" t="str">
        <f t="shared" si="278"/>
        <v>ok</v>
      </c>
      <c r="BM236" s="21"/>
      <c r="BN236" s="13" t="s">
        <v>425</v>
      </c>
      <c r="BO236" s="14" t="s">
        <v>425</v>
      </c>
      <c r="BP236" s="15" t="b">
        <f t="shared" si="279"/>
        <v>1</v>
      </c>
      <c r="BQ236" s="15" t="str">
        <f t="shared" si="280"/>
        <v>ok</v>
      </c>
      <c r="BR236" s="13"/>
      <c r="BS236" s="21" t="s">
        <v>83</v>
      </c>
      <c r="BT236" s="14" t="s">
        <v>83</v>
      </c>
      <c r="BU236" s="15" t="b">
        <f t="shared" si="281"/>
        <v>1</v>
      </c>
      <c r="BV236" s="15" t="str">
        <f t="shared" si="282"/>
        <v>ok</v>
      </c>
      <c r="BW236" s="13"/>
      <c r="BX236" s="13" t="s">
        <v>67</v>
      </c>
      <c r="BY236" s="14" t="s">
        <v>67</v>
      </c>
      <c r="BZ236" s="15" t="b">
        <f t="shared" si="283"/>
        <v>1</v>
      </c>
      <c r="CA236" s="15" t="str">
        <f t="shared" si="296"/>
        <v>ok</v>
      </c>
      <c r="CB236" s="13"/>
      <c r="CC236" s="13" t="s">
        <v>67</v>
      </c>
      <c r="CD236" s="14" t="s">
        <v>67</v>
      </c>
      <c r="CE236" s="15" t="b">
        <f t="shared" si="284"/>
        <v>1</v>
      </c>
      <c r="CF236" s="15" t="str">
        <f t="shared" si="297"/>
        <v>ok</v>
      </c>
      <c r="CG236" s="13"/>
      <c r="CH236" s="13"/>
      <c r="CI236" s="14">
        <v>0</v>
      </c>
      <c r="CJ236" s="18">
        <f t="shared" si="264"/>
        <v>0</v>
      </c>
      <c r="CK236" s="15" t="b">
        <f t="shared" si="285"/>
        <v>1</v>
      </c>
      <c r="CL236" s="15" t="b">
        <f t="shared" si="286"/>
        <v>1</v>
      </c>
      <c r="CM236" s="15" t="str">
        <f t="shared" si="287"/>
        <v>ok</v>
      </c>
      <c r="CN236" s="13"/>
      <c r="CO236" s="13" t="s">
        <v>78</v>
      </c>
      <c r="CP236" s="14" t="s">
        <v>78</v>
      </c>
      <c r="CQ236" s="15" t="b">
        <f t="shared" si="288"/>
        <v>1</v>
      </c>
      <c r="CR236" s="15" t="str">
        <f t="shared" si="289"/>
        <v>ok</v>
      </c>
      <c r="CS236" s="13"/>
      <c r="CT236" s="13" t="b">
        <f t="shared" si="298"/>
        <v>0</v>
      </c>
      <c r="CU236" s="13"/>
      <c r="CV236" s="12" t="b">
        <f t="shared" si="290"/>
        <v>0</v>
      </c>
      <c r="CW236" s="12"/>
      <c r="CX236" s="12"/>
      <c r="CY236" s="8" t="s">
        <v>426</v>
      </c>
      <c r="CZ236" s="419">
        <v>0</v>
      </c>
      <c r="DA236" s="24">
        <f t="shared" si="258"/>
        <v>5.52318</v>
      </c>
    </row>
    <row r="237" spans="1:105" s="331" customFormat="1" ht="15" x14ac:dyDescent="0.25">
      <c r="A237" s="24"/>
      <c r="B237" s="10" t="s">
        <v>2764</v>
      </c>
      <c r="C237" s="10" t="s">
        <v>2765</v>
      </c>
      <c r="D237" s="48" t="s">
        <v>2766</v>
      </c>
      <c r="E237" s="10" t="s">
        <v>2767</v>
      </c>
      <c r="F237" s="11" t="s">
        <v>2768</v>
      </c>
      <c r="G237" s="31" t="s">
        <v>2769</v>
      </c>
      <c r="H237" s="10" t="s">
        <v>2770</v>
      </c>
      <c r="I237" s="10">
        <v>82191</v>
      </c>
      <c r="J237" s="10" t="s">
        <v>2771</v>
      </c>
      <c r="K237" s="10" t="s">
        <v>2772</v>
      </c>
      <c r="L237" s="10">
        <v>112</v>
      </c>
      <c r="M237" s="10" t="s">
        <v>2773</v>
      </c>
      <c r="N237" s="48" t="s">
        <v>2774</v>
      </c>
      <c r="O237" s="13" t="s">
        <v>105</v>
      </c>
      <c r="P237" s="14" t="s">
        <v>105</v>
      </c>
      <c r="Q237" s="15" t="b">
        <f t="shared" si="265"/>
        <v>1</v>
      </c>
      <c r="R237" s="15" t="str">
        <f t="shared" si="266"/>
        <v>ok</v>
      </c>
      <c r="S237" s="13"/>
      <c r="T237" s="13"/>
      <c r="U237" s="17"/>
      <c r="V237" s="18">
        <f t="shared" si="267"/>
        <v>0</v>
      </c>
      <c r="W237" s="19" t="b">
        <f t="shared" si="268"/>
        <v>1</v>
      </c>
      <c r="X237" s="15" t="str">
        <f t="shared" si="269"/>
        <v>ok</v>
      </c>
      <c r="Y237" s="13"/>
      <c r="Z237" s="13"/>
      <c r="AA237" s="17"/>
      <c r="AB237" s="18">
        <f t="shared" si="270"/>
        <v>0</v>
      </c>
      <c r="AC237" s="19" t="b">
        <f t="shared" si="271"/>
        <v>1</v>
      </c>
      <c r="AD237" s="19" t="str">
        <f t="shared" si="272"/>
        <v>ok</v>
      </c>
      <c r="AE237" s="13"/>
      <c r="AF237" s="13">
        <v>100000</v>
      </c>
      <c r="AG237" s="17">
        <v>100000</v>
      </c>
      <c r="AH237" s="18">
        <f t="shared" si="273"/>
        <v>0</v>
      </c>
      <c r="AI237" s="15" t="b">
        <f t="shared" si="274"/>
        <v>1</v>
      </c>
      <c r="AJ237" s="15" t="str">
        <f t="shared" si="291"/>
        <v>ok</v>
      </c>
      <c r="AK237" s="13"/>
      <c r="AL237" s="13">
        <v>600000</v>
      </c>
      <c r="AM237" s="17">
        <v>600000</v>
      </c>
      <c r="AN237" s="18">
        <f t="shared" si="275"/>
        <v>0</v>
      </c>
      <c r="AO237" s="15" t="b">
        <f t="shared" si="276"/>
        <v>1</v>
      </c>
      <c r="AP237" s="15" t="b">
        <f t="shared" si="277"/>
        <v>1</v>
      </c>
      <c r="AQ237" s="15" t="str">
        <f t="shared" si="292"/>
        <v>ok</v>
      </c>
      <c r="AR237" s="13"/>
      <c r="AS237" s="20">
        <v>232919</v>
      </c>
      <c r="AT237" s="20">
        <v>297525</v>
      </c>
      <c r="AU237" s="20" t="s">
        <v>3864</v>
      </c>
      <c r="AV237" s="241">
        <v>3.49254</v>
      </c>
      <c r="AW237" s="20">
        <v>341846</v>
      </c>
      <c r="AX237" s="20">
        <v>882849</v>
      </c>
      <c r="AY237" s="243">
        <v>5457</v>
      </c>
      <c r="AZ237" s="243">
        <v>48397</v>
      </c>
      <c r="BA237" s="18">
        <v>474574</v>
      </c>
      <c r="BB237" s="18">
        <v>369926</v>
      </c>
      <c r="BC237" s="273">
        <v>375</v>
      </c>
      <c r="BD237" s="273">
        <v>7737.7106642627405</v>
      </c>
      <c r="BE237" s="273">
        <f t="shared" si="293"/>
        <v>15475.421328525481</v>
      </c>
      <c r="BF237" s="273">
        <f t="shared" si="294"/>
        <v>349584</v>
      </c>
      <c r="BG237" s="273">
        <f t="shared" si="295"/>
        <v>357321.42132852547</v>
      </c>
      <c r="BH237" s="13"/>
      <c r="BI237" s="13" t="s">
        <v>215</v>
      </c>
      <c r="BJ237" s="14" t="s">
        <v>215</v>
      </c>
      <c r="BK237" s="15" t="b">
        <f t="shared" si="227"/>
        <v>1</v>
      </c>
      <c r="BL237" s="15" t="str">
        <f t="shared" si="278"/>
        <v>ok</v>
      </c>
      <c r="BM237" s="21"/>
      <c r="BN237" s="13" t="s">
        <v>427</v>
      </c>
      <c r="BO237" s="14" t="s">
        <v>427</v>
      </c>
      <c r="BP237" s="15" t="b">
        <f t="shared" si="279"/>
        <v>1</v>
      </c>
      <c r="BQ237" s="15" t="str">
        <f t="shared" si="280"/>
        <v>ok</v>
      </c>
      <c r="BR237" s="13"/>
      <c r="BS237" s="21" t="s">
        <v>83</v>
      </c>
      <c r="BT237" s="14" t="s">
        <v>83</v>
      </c>
      <c r="BU237" s="15" t="b">
        <f t="shared" si="281"/>
        <v>1</v>
      </c>
      <c r="BV237" s="15" t="str">
        <f t="shared" si="282"/>
        <v>ok</v>
      </c>
      <c r="BW237" s="13"/>
      <c r="BX237" s="13" t="s">
        <v>67</v>
      </c>
      <c r="BY237" s="14" t="s">
        <v>67</v>
      </c>
      <c r="BZ237" s="15" t="b">
        <f t="shared" si="283"/>
        <v>1</v>
      </c>
      <c r="CA237" s="15" t="str">
        <f t="shared" si="296"/>
        <v>ok</v>
      </c>
      <c r="CB237" s="13"/>
      <c r="CC237" s="13" t="s">
        <v>67</v>
      </c>
      <c r="CD237" s="14" t="s">
        <v>67</v>
      </c>
      <c r="CE237" s="15" t="b">
        <f t="shared" si="284"/>
        <v>1</v>
      </c>
      <c r="CF237" s="15" t="str">
        <f t="shared" si="297"/>
        <v>ok</v>
      </c>
      <c r="CG237" s="13"/>
      <c r="CH237" s="13"/>
      <c r="CI237" s="14">
        <v>0</v>
      </c>
      <c r="CJ237" s="18">
        <f t="shared" si="264"/>
        <v>0</v>
      </c>
      <c r="CK237" s="15" t="b">
        <f t="shared" si="285"/>
        <v>1</v>
      </c>
      <c r="CL237" s="15" t="b">
        <f t="shared" si="286"/>
        <v>1</v>
      </c>
      <c r="CM237" s="15" t="str">
        <f t="shared" si="287"/>
        <v>ok</v>
      </c>
      <c r="CN237" s="13"/>
      <c r="CO237" s="13" t="s">
        <v>78</v>
      </c>
      <c r="CP237" s="14" t="s">
        <v>78</v>
      </c>
      <c r="CQ237" s="15" t="b">
        <f t="shared" si="288"/>
        <v>1</v>
      </c>
      <c r="CR237" s="15" t="str">
        <f t="shared" si="289"/>
        <v>ok</v>
      </c>
      <c r="CS237" s="13"/>
      <c r="CT237" s="13" t="b">
        <f t="shared" si="298"/>
        <v>1</v>
      </c>
      <c r="CU237" s="13" t="s">
        <v>151</v>
      </c>
      <c r="CV237" s="12" t="b">
        <f t="shared" si="290"/>
        <v>1</v>
      </c>
      <c r="CW237" s="12"/>
      <c r="CX237" s="12"/>
      <c r="CY237" s="24"/>
      <c r="CZ237" s="419">
        <v>0</v>
      </c>
      <c r="DA237" s="24">
        <f t="shared" si="258"/>
        <v>508.64472000000001</v>
      </c>
    </row>
    <row r="238" spans="1:105" s="331" customFormat="1" ht="15" x14ac:dyDescent="0.25">
      <c r="A238" s="24"/>
      <c r="B238" s="10" t="s">
        <v>2775</v>
      </c>
      <c r="C238" s="10" t="s">
        <v>2776</v>
      </c>
      <c r="D238" s="48" t="s">
        <v>2777</v>
      </c>
      <c r="E238" s="10" t="s">
        <v>2778</v>
      </c>
      <c r="F238" s="11" t="s">
        <v>2779</v>
      </c>
      <c r="G238" s="31" t="s">
        <v>2780</v>
      </c>
      <c r="H238" s="10" t="s">
        <v>2781</v>
      </c>
      <c r="I238" s="10">
        <v>34529</v>
      </c>
      <c r="J238" s="10" t="s">
        <v>2782</v>
      </c>
      <c r="K238" s="10" t="s">
        <v>2783</v>
      </c>
      <c r="L238" s="10">
        <v>363</v>
      </c>
      <c r="M238" s="10" t="s">
        <v>2784</v>
      </c>
      <c r="N238" s="48" t="s">
        <v>2785</v>
      </c>
      <c r="O238" s="13" t="s">
        <v>105</v>
      </c>
      <c r="P238" s="14" t="s">
        <v>105</v>
      </c>
      <c r="Q238" s="15" t="b">
        <f t="shared" si="265"/>
        <v>1</v>
      </c>
      <c r="R238" s="15" t="str">
        <f t="shared" si="266"/>
        <v>ok</v>
      </c>
      <c r="S238" s="13"/>
      <c r="T238" s="13"/>
      <c r="U238" s="17"/>
      <c r="V238" s="18">
        <f t="shared" si="267"/>
        <v>0</v>
      </c>
      <c r="W238" s="19" t="b">
        <f t="shared" si="268"/>
        <v>1</v>
      </c>
      <c r="X238" s="15" t="str">
        <f t="shared" si="269"/>
        <v>ok</v>
      </c>
      <c r="Y238" s="13"/>
      <c r="Z238" s="13"/>
      <c r="AA238" s="17"/>
      <c r="AB238" s="18">
        <f t="shared" si="270"/>
        <v>0</v>
      </c>
      <c r="AC238" s="19" t="b">
        <f t="shared" si="271"/>
        <v>1</v>
      </c>
      <c r="AD238" s="19" t="str">
        <f t="shared" si="272"/>
        <v>ok</v>
      </c>
      <c r="AE238" s="13"/>
      <c r="AF238" s="13">
        <v>60000</v>
      </c>
      <c r="AG238" s="17">
        <v>60000</v>
      </c>
      <c r="AH238" s="18">
        <f t="shared" si="273"/>
        <v>0</v>
      </c>
      <c r="AI238" s="15" t="b">
        <f t="shared" si="274"/>
        <v>1</v>
      </c>
      <c r="AJ238" s="15" t="str">
        <f t="shared" si="291"/>
        <v>ok</v>
      </c>
      <c r="AK238" s="13"/>
      <c r="AL238" s="13">
        <v>200000</v>
      </c>
      <c r="AM238" s="17">
        <v>200000</v>
      </c>
      <c r="AN238" s="18">
        <f t="shared" si="275"/>
        <v>0</v>
      </c>
      <c r="AO238" s="15" t="b">
        <f t="shared" si="276"/>
        <v>1</v>
      </c>
      <c r="AP238" s="15" t="b">
        <f t="shared" si="277"/>
        <v>1</v>
      </c>
      <c r="AQ238" s="15" t="str">
        <f t="shared" si="292"/>
        <v>ok</v>
      </c>
      <c r="AR238" s="13"/>
      <c r="AS238" s="20">
        <v>11348</v>
      </c>
      <c r="AT238" s="20">
        <v>26133</v>
      </c>
      <c r="AU238" s="20" t="s">
        <v>3865</v>
      </c>
      <c r="AV238" s="241">
        <v>6.3172199999999998</v>
      </c>
      <c r="AW238" s="20">
        <v>7077</v>
      </c>
      <c r="AX238" s="20">
        <v>34986</v>
      </c>
      <c r="AY238" s="243">
        <v>1708</v>
      </c>
      <c r="AZ238" s="243">
        <v>4993</v>
      </c>
      <c r="BA238" s="18">
        <v>89143</v>
      </c>
      <c r="BB238" s="18" t="s">
        <v>3866</v>
      </c>
      <c r="BC238" s="273">
        <v>38</v>
      </c>
      <c r="BD238" s="273">
        <v>4642.6263985576443</v>
      </c>
      <c r="BE238" s="273">
        <f t="shared" si="293"/>
        <v>9285.2527971152886</v>
      </c>
      <c r="BF238" s="273">
        <f t="shared" si="294"/>
        <v>11720</v>
      </c>
      <c r="BG238" s="273">
        <f t="shared" si="295"/>
        <v>16362.252797115289</v>
      </c>
      <c r="BH238" s="13"/>
      <c r="BI238" s="13" t="s">
        <v>215</v>
      </c>
      <c r="BJ238" s="14" t="s">
        <v>215</v>
      </c>
      <c r="BK238" s="15" t="b">
        <f t="shared" si="227"/>
        <v>1</v>
      </c>
      <c r="BL238" s="15" t="str">
        <f t="shared" si="278"/>
        <v>ok</v>
      </c>
      <c r="BM238" s="21"/>
      <c r="BN238" s="13" t="s">
        <v>428</v>
      </c>
      <c r="BO238" s="15" t="s">
        <v>428</v>
      </c>
      <c r="BP238" s="15" t="b">
        <f t="shared" si="279"/>
        <v>1</v>
      </c>
      <c r="BQ238" s="15" t="str">
        <f t="shared" si="280"/>
        <v>ok</v>
      </c>
      <c r="BR238" s="13"/>
      <c r="BS238" s="21" t="s">
        <v>83</v>
      </c>
      <c r="BT238" s="14" t="s">
        <v>83</v>
      </c>
      <c r="BU238" s="15" t="b">
        <f t="shared" si="281"/>
        <v>1</v>
      </c>
      <c r="BV238" s="15" t="str">
        <f t="shared" si="282"/>
        <v>ok</v>
      </c>
      <c r="BW238" s="13"/>
      <c r="BX238" s="13" t="s">
        <v>67</v>
      </c>
      <c r="BY238" s="14" t="s">
        <v>67</v>
      </c>
      <c r="BZ238" s="15" t="b">
        <f t="shared" si="283"/>
        <v>1</v>
      </c>
      <c r="CA238" s="15" t="str">
        <f t="shared" si="296"/>
        <v>ok</v>
      </c>
      <c r="CB238" s="13"/>
      <c r="CC238" s="13" t="s">
        <v>67</v>
      </c>
      <c r="CD238" s="14" t="s">
        <v>67</v>
      </c>
      <c r="CE238" s="15" t="b">
        <f t="shared" si="284"/>
        <v>1</v>
      </c>
      <c r="CF238" s="15" t="str">
        <f t="shared" si="297"/>
        <v>ok</v>
      </c>
      <c r="CG238" s="13"/>
      <c r="CH238" s="13"/>
      <c r="CI238" s="14"/>
      <c r="CJ238" s="18">
        <f t="shared" si="264"/>
        <v>0</v>
      </c>
      <c r="CK238" s="15" t="b">
        <f t="shared" si="285"/>
        <v>1</v>
      </c>
      <c r="CL238" s="15" t="b">
        <f t="shared" si="286"/>
        <v>1</v>
      </c>
      <c r="CM238" s="15" t="str">
        <f t="shared" si="287"/>
        <v>ok</v>
      </c>
      <c r="CN238" s="13"/>
      <c r="CO238" s="13" t="s">
        <v>78</v>
      </c>
      <c r="CP238" s="14" t="s">
        <v>78</v>
      </c>
      <c r="CQ238" s="15" t="b">
        <f t="shared" si="288"/>
        <v>1</v>
      </c>
      <c r="CR238" s="15" t="str">
        <f t="shared" si="289"/>
        <v>ok</v>
      </c>
      <c r="CS238" s="13"/>
      <c r="CT238" s="13" t="b">
        <f t="shared" si="298"/>
        <v>1</v>
      </c>
      <c r="CU238" s="13" t="s">
        <v>151</v>
      </c>
      <c r="CV238" s="12" t="b">
        <f t="shared" si="290"/>
        <v>1</v>
      </c>
      <c r="CW238" s="12"/>
      <c r="CX238" s="12"/>
      <c r="CY238" s="24"/>
      <c r="CZ238" s="419">
        <v>0</v>
      </c>
      <c r="DA238" s="24">
        <f t="shared" si="258"/>
        <v>17.052600000000002</v>
      </c>
    </row>
    <row r="239" spans="1:105" s="331" customFormat="1" ht="15" x14ac:dyDescent="0.25">
      <c r="A239" s="24"/>
      <c r="B239" s="10" t="s">
        <v>2786</v>
      </c>
      <c r="C239" s="10" t="s">
        <v>2787</v>
      </c>
      <c r="D239" s="48" t="s">
        <v>2788</v>
      </c>
      <c r="E239" s="10" t="s">
        <v>2789</v>
      </c>
      <c r="F239" s="11" t="s">
        <v>2790</v>
      </c>
      <c r="G239" s="31" t="s">
        <v>2791</v>
      </c>
      <c r="H239" s="10" t="s">
        <v>2792</v>
      </c>
      <c r="I239" s="10">
        <v>99359</v>
      </c>
      <c r="J239" s="30" t="s">
        <v>2793</v>
      </c>
      <c r="K239" s="30" t="s">
        <v>2794</v>
      </c>
      <c r="L239" s="10">
        <v>613</v>
      </c>
      <c r="M239" s="10" t="s">
        <v>2795</v>
      </c>
      <c r="N239" s="48" t="s">
        <v>2796</v>
      </c>
      <c r="O239" s="13" t="s">
        <v>105</v>
      </c>
      <c r="P239" s="14" t="s">
        <v>105</v>
      </c>
      <c r="Q239" s="15" t="b">
        <f t="shared" si="265"/>
        <v>1</v>
      </c>
      <c r="R239" s="15" t="str">
        <f t="shared" si="266"/>
        <v>ok</v>
      </c>
      <c r="S239" s="29"/>
      <c r="T239" s="13"/>
      <c r="U239" s="17">
        <v>0</v>
      </c>
      <c r="V239" s="18">
        <f t="shared" si="267"/>
        <v>0</v>
      </c>
      <c r="W239" s="19" t="b">
        <f t="shared" si="268"/>
        <v>1</v>
      </c>
      <c r="X239" s="15" t="str">
        <f t="shared" si="269"/>
        <v>ok</v>
      </c>
      <c r="Y239" s="13"/>
      <c r="Z239" s="13"/>
      <c r="AA239" s="17"/>
      <c r="AB239" s="18">
        <f t="shared" si="270"/>
        <v>0</v>
      </c>
      <c r="AC239" s="19" t="b">
        <f t="shared" si="271"/>
        <v>1</v>
      </c>
      <c r="AD239" s="19" t="str">
        <f t="shared" si="272"/>
        <v>ok</v>
      </c>
      <c r="AE239" s="13"/>
      <c r="AF239" s="13">
        <v>2350000</v>
      </c>
      <c r="AG239" s="17">
        <v>2290000</v>
      </c>
      <c r="AH239" s="18">
        <f t="shared" si="273"/>
        <v>2.6200873362445413E-2</v>
      </c>
      <c r="AI239" s="15" t="b">
        <f t="shared" si="274"/>
        <v>1</v>
      </c>
      <c r="AJ239" s="15" t="str">
        <f t="shared" si="291"/>
        <v>ok</v>
      </c>
      <c r="AK239" s="13"/>
      <c r="AL239" s="13">
        <v>5250000</v>
      </c>
      <c r="AM239" s="17">
        <v>5250000</v>
      </c>
      <c r="AN239" s="18">
        <f t="shared" si="275"/>
        <v>0</v>
      </c>
      <c r="AO239" s="15" t="b">
        <f t="shared" si="276"/>
        <v>1</v>
      </c>
      <c r="AP239" s="15" t="b">
        <f t="shared" si="277"/>
        <v>1</v>
      </c>
      <c r="AQ239" s="15" t="str">
        <f t="shared" si="292"/>
        <v>ok</v>
      </c>
      <c r="AR239" s="20"/>
      <c r="AS239" s="20">
        <v>6245522</v>
      </c>
      <c r="AT239" s="20">
        <v>1982447</v>
      </c>
      <c r="AU239" s="20" t="s">
        <v>3867</v>
      </c>
      <c r="AV239" s="241">
        <v>2.0983700000000001</v>
      </c>
      <c r="AW239" s="20">
        <v>1883161</v>
      </c>
      <c r="AX239" s="20">
        <v>5240418</v>
      </c>
      <c r="AY239" s="243">
        <v>978318</v>
      </c>
      <c r="AZ239" s="243">
        <v>950920</v>
      </c>
      <c r="BA239" s="18" t="s">
        <v>3868</v>
      </c>
      <c r="BB239" s="18" t="s">
        <v>3869</v>
      </c>
      <c r="BC239" s="273" t="s">
        <v>3870</v>
      </c>
      <c r="BD239" s="273">
        <v>181836.20061017439</v>
      </c>
      <c r="BE239" s="273">
        <f t="shared" si="293"/>
        <v>363672.40122034878</v>
      </c>
      <c r="BF239" s="273">
        <f t="shared" si="294"/>
        <v>2064997</v>
      </c>
      <c r="BG239" s="273">
        <f t="shared" si="295"/>
        <v>2246833.4012203487</v>
      </c>
      <c r="BH239" s="13"/>
      <c r="BI239" s="13" t="s">
        <v>215</v>
      </c>
      <c r="BJ239" s="14" t="s">
        <v>215</v>
      </c>
      <c r="BK239" s="15" t="b">
        <f t="shared" si="227"/>
        <v>1</v>
      </c>
      <c r="BL239" s="15" t="str">
        <f t="shared" si="278"/>
        <v>ok</v>
      </c>
      <c r="BM239" s="21"/>
      <c r="BN239" s="13" t="s">
        <v>429</v>
      </c>
      <c r="BO239" s="14" t="s">
        <v>429</v>
      </c>
      <c r="BP239" s="15" t="b">
        <f t="shared" si="279"/>
        <v>1</v>
      </c>
      <c r="BQ239" s="15" t="str">
        <f t="shared" si="280"/>
        <v>ok</v>
      </c>
      <c r="BR239" s="13"/>
      <c r="BS239" s="13" t="s">
        <v>83</v>
      </c>
      <c r="BT239" s="14" t="s">
        <v>83</v>
      </c>
      <c r="BU239" s="15" t="b">
        <f t="shared" si="281"/>
        <v>1</v>
      </c>
      <c r="BV239" s="15" t="str">
        <f t="shared" si="282"/>
        <v>ok</v>
      </c>
      <c r="BW239" s="13"/>
      <c r="BX239" s="13" t="s">
        <v>67</v>
      </c>
      <c r="BY239" s="14" t="s">
        <v>67</v>
      </c>
      <c r="BZ239" s="15" t="b">
        <f t="shared" si="283"/>
        <v>1</v>
      </c>
      <c r="CA239" s="15" t="str">
        <f t="shared" si="296"/>
        <v>ok</v>
      </c>
      <c r="CB239" s="13"/>
      <c r="CC239" s="13" t="s">
        <v>67</v>
      </c>
      <c r="CD239" s="14" t="s">
        <v>67</v>
      </c>
      <c r="CE239" s="15" t="b">
        <f t="shared" si="284"/>
        <v>1</v>
      </c>
      <c r="CF239" s="15" t="str">
        <f t="shared" si="297"/>
        <v>ok</v>
      </c>
      <c r="CG239" s="13"/>
      <c r="CH239" s="13"/>
      <c r="CI239" s="14"/>
      <c r="CJ239" s="18">
        <f t="shared" si="264"/>
        <v>0</v>
      </c>
      <c r="CK239" s="15" t="b">
        <f t="shared" si="285"/>
        <v>1</v>
      </c>
      <c r="CL239" s="15" t="b">
        <f t="shared" si="286"/>
        <v>1</v>
      </c>
      <c r="CM239" s="15" t="str">
        <f t="shared" si="287"/>
        <v>ok</v>
      </c>
      <c r="CN239" s="13"/>
      <c r="CO239" s="13" t="s">
        <v>78</v>
      </c>
      <c r="CP239" s="14" t="s">
        <v>78</v>
      </c>
      <c r="CQ239" s="15" t="b">
        <f t="shared" si="288"/>
        <v>1</v>
      </c>
      <c r="CR239" s="15" t="str">
        <f t="shared" si="289"/>
        <v>ok</v>
      </c>
      <c r="CS239" s="13"/>
      <c r="CT239" s="13" t="b">
        <f t="shared" si="298"/>
        <v>1</v>
      </c>
      <c r="CU239" s="13" t="s">
        <v>151</v>
      </c>
      <c r="CV239" s="12" t="b">
        <f t="shared" si="290"/>
        <v>1</v>
      </c>
      <c r="CW239" s="12"/>
      <c r="CX239" s="12"/>
      <c r="CY239" s="24"/>
      <c r="CZ239" s="419">
        <v>0</v>
      </c>
      <c r="DA239" s="24">
        <f t="shared" si="258"/>
        <v>3004.570635</v>
      </c>
    </row>
    <row r="240" spans="1:105" ht="15" x14ac:dyDescent="0.25">
      <c r="A240" s="24"/>
      <c r="B240" s="10" t="s">
        <v>2797</v>
      </c>
      <c r="C240" s="10" t="s">
        <v>2798</v>
      </c>
      <c r="D240" s="48" t="s">
        <v>2799</v>
      </c>
      <c r="E240" s="10" t="s">
        <v>2800</v>
      </c>
      <c r="F240" s="11" t="s">
        <v>2801</v>
      </c>
      <c r="G240" s="31" t="s">
        <v>2802</v>
      </c>
      <c r="H240" s="10" t="s">
        <v>2803</v>
      </c>
      <c r="I240" s="10">
        <v>55804</v>
      </c>
      <c r="J240" s="30" t="s">
        <v>2804</v>
      </c>
      <c r="K240" s="30" t="s">
        <v>2805</v>
      </c>
      <c r="L240" s="10">
        <v>151</v>
      </c>
      <c r="M240" s="10" t="s">
        <v>2806</v>
      </c>
      <c r="N240" s="48" t="s">
        <v>2807</v>
      </c>
      <c r="O240" s="13" t="s">
        <v>105</v>
      </c>
      <c r="P240" s="14" t="s">
        <v>105</v>
      </c>
      <c r="Q240" s="15" t="b">
        <f t="shared" si="265"/>
        <v>1</v>
      </c>
      <c r="R240" s="15" t="str">
        <f t="shared" si="266"/>
        <v>ok</v>
      </c>
      <c r="S240" s="29"/>
      <c r="T240" s="13"/>
      <c r="U240" s="17">
        <v>0</v>
      </c>
      <c r="V240" s="18">
        <f t="shared" si="267"/>
        <v>0</v>
      </c>
      <c r="W240" s="19" t="b">
        <f t="shared" si="268"/>
        <v>1</v>
      </c>
      <c r="X240" s="15" t="str">
        <f t="shared" si="269"/>
        <v>ok</v>
      </c>
      <c r="Y240" s="13"/>
      <c r="Z240" s="13"/>
      <c r="AA240" s="17"/>
      <c r="AB240" s="18">
        <f t="shared" si="270"/>
        <v>0</v>
      </c>
      <c r="AC240" s="19" t="b">
        <f t="shared" si="271"/>
        <v>1</v>
      </c>
      <c r="AD240" s="19" t="str">
        <f t="shared" si="272"/>
        <v>ok</v>
      </c>
      <c r="AE240" s="13"/>
      <c r="AF240" s="13">
        <v>100000</v>
      </c>
      <c r="AG240" s="17">
        <v>100000</v>
      </c>
      <c r="AH240" s="18">
        <f t="shared" si="273"/>
        <v>0</v>
      </c>
      <c r="AI240" s="15" t="b">
        <f t="shared" si="274"/>
        <v>1</v>
      </c>
      <c r="AJ240" s="15" t="str">
        <f t="shared" si="291"/>
        <v>ok</v>
      </c>
      <c r="AK240" s="13"/>
      <c r="AL240" s="13">
        <v>300000</v>
      </c>
      <c r="AM240" s="17">
        <v>300000</v>
      </c>
      <c r="AN240" s="18">
        <f t="shared" si="275"/>
        <v>0</v>
      </c>
      <c r="AO240" s="15" t="b">
        <f t="shared" si="276"/>
        <v>1</v>
      </c>
      <c r="AP240" s="15" t="b">
        <f t="shared" si="277"/>
        <v>1</v>
      </c>
      <c r="AQ240" s="15" t="str">
        <f t="shared" si="292"/>
        <v>ok</v>
      </c>
      <c r="AR240" s="13"/>
      <c r="AS240" s="20">
        <v>540616</v>
      </c>
      <c r="AT240" s="20">
        <v>619328</v>
      </c>
      <c r="AU240" s="20" t="s">
        <v>3871</v>
      </c>
      <c r="AV240" s="241">
        <v>0.53700999999999999</v>
      </c>
      <c r="AW240" s="20">
        <v>66044</v>
      </c>
      <c r="AX240" s="20">
        <v>627735</v>
      </c>
      <c r="AY240" s="243">
        <v>7175</v>
      </c>
      <c r="AZ240" s="243">
        <v>85777</v>
      </c>
      <c r="BA240" s="18">
        <v>539816</v>
      </c>
      <c r="BB240" s="18">
        <v>776971</v>
      </c>
      <c r="BC240" s="273">
        <v>195</v>
      </c>
      <c r="BD240" s="273">
        <v>7737.7106642627405</v>
      </c>
      <c r="BE240" s="273">
        <f t="shared" si="293"/>
        <v>15475.421328525481</v>
      </c>
      <c r="BF240" s="273">
        <f t="shared" si="294"/>
        <v>73782</v>
      </c>
      <c r="BG240" s="273">
        <f t="shared" si="295"/>
        <v>81519.421328525481</v>
      </c>
      <c r="BH240" s="13"/>
      <c r="BI240" s="13" t="s">
        <v>215</v>
      </c>
      <c r="BJ240" s="14" t="s">
        <v>215</v>
      </c>
      <c r="BK240" s="15" t="b">
        <f t="shared" si="227"/>
        <v>1</v>
      </c>
      <c r="BL240" s="15" t="str">
        <f t="shared" si="278"/>
        <v>ok</v>
      </c>
      <c r="BM240" s="21"/>
      <c r="BN240" s="13" t="s">
        <v>430</v>
      </c>
      <c r="BO240" s="14" t="s">
        <v>430</v>
      </c>
      <c r="BP240" s="15" t="b">
        <f t="shared" si="279"/>
        <v>1</v>
      </c>
      <c r="BQ240" s="15" t="str">
        <f t="shared" si="280"/>
        <v>ok</v>
      </c>
      <c r="BR240" s="13"/>
      <c r="BS240" s="13" t="s">
        <v>83</v>
      </c>
      <c r="BT240" s="14" t="s">
        <v>83</v>
      </c>
      <c r="BU240" s="15" t="b">
        <f t="shared" si="281"/>
        <v>1</v>
      </c>
      <c r="BV240" s="15" t="str">
        <f t="shared" si="282"/>
        <v>ok</v>
      </c>
      <c r="BW240" s="13"/>
      <c r="BX240" s="13" t="s">
        <v>67</v>
      </c>
      <c r="BY240" s="14" t="s">
        <v>67</v>
      </c>
      <c r="BZ240" s="15" t="b">
        <f t="shared" si="283"/>
        <v>1</v>
      </c>
      <c r="CA240" s="15" t="str">
        <f t="shared" si="296"/>
        <v>ok</v>
      </c>
      <c r="CB240" s="13"/>
      <c r="CC240" s="13" t="s">
        <v>67</v>
      </c>
      <c r="CD240" s="14" t="s">
        <v>67</v>
      </c>
      <c r="CE240" s="15" t="b">
        <f t="shared" si="284"/>
        <v>1</v>
      </c>
      <c r="CF240" s="15" t="str">
        <f t="shared" si="297"/>
        <v>ok</v>
      </c>
      <c r="CG240" s="13"/>
      <c r="CH240" s="13"/>
      <c r="CI240" s="14"/>
      <c r="CJ240" s="18">
        <f t="shared" si="264"/>
        <v>0</v>
      </c>
      <c r="CK240" s="15" t="b">
        <f t="shared" si="285"/>
        <v>1</v>
      </c>
      <c r="CL240" s="15" t="b">
        <f t="shared" si="286"/>
        <v>1</v>
      </c>
      <c r="CM240" s="15" t="str">
        <f t="shared" si="287"/>
        <v>ok</v>
      </c>
      <c r="CN240" s="13"/>
      <c r="CO240" s="13" t="s">
        <v>78</v>
      </c>
      <c r="CP240" s="14" t="s">
        <v>78</v>
      </c>
      <c r="CQ240" s="15" t="b">
        <f t="shared" si="288"/>
        <v>1</v>
      </c>
      <c r="CR240" s="15" t="str">
        <f t="shared" si="289"/>
        <v>ok</v>
      </c>
      <c r="CS240" s="13"/>
      <c r="CT240" s="13" t="b">
        <f t="shared" si="298"/>
        <v>1</v>
      </c>
      <c r="CU240" s="13" t="s">
        <v>151</v>
      </c>
      <c r="CV240" s="12" t="b">
        <f t="shared" si="290"/>
        <v>1</v>
      </c>
      <c r="CW240" s="12"/>
      <c r="CX240" s="12"/>
      <c r="CY240" s="24"/>
      <c r="CZ240" s="419">
        <v>0</v>
      </c>
      <c r="DA240" s="24">
        <f t="shared" si="258"/>
        <v>107.35281000000001</v>
      </c>
    </row>
    <row r="241" spans="1:105" ht="15" x14ac:dyDescent="0.25">
      <c r="A241" s="29"/>
      <c r="B241" s="10" t="s">
        <v>2808</v>
      </c>
      <c r="C241" s="10" t="s">
        <v>2809</v>
      </c>
      <c r="D241" s="48" t="s">
        <v>2810</v>
      </c>
      <c r="E241" s="10" t="s">
        <v>2811</v>
      </c>
      <c r="F241" s="46" t="s">
        <v>2812</v>
      </c>
      <c r="G241" s="58" t="s">
        <v>2813</v>
      </c>
      <c r="H241" s="44" t="s">
        <v>2814</v>
      </c>
      <c r="I241" s="44">
        <v>87081</v>
      </c>
      <c r="J241" s="30" t="s">
        <v>2815</v>
      </c>
      <c r="K241" s="30" t="s">
        <v>2816</v>
      </c>
      <c r="L241" s="10" t="s">
        <v>2817</v>
      </c>
      <c r="M241" s="10" t="s">
        <v>2818</v>
      </c>
      <c r="N241" s="48" t="s">
        <v>2819</v>
      </c>
      <c r="O241" s="13" t="s">
        <v>105</v>
      </c>
      <c r="P241" s="14" t="s">
        <v>105</v>
      </c>
      <c r="Q241" s="15" t="b">
        <f t="shared" si="265"/>
        <v>1</v>
      </c>
      <c r="R241" s="15" t="str">
        <f t="shared" si="266"/>
        <v>ok</v>
      </c>
      <c r="S241" s="13"/>
      <c r="T241" s="13"/>
      <c r="U241" s="17"/>
      <c r="V241" s="18">
        <f t="shared" si="267"/>
        <v>0</v>
      </c>
      <c r="W241" s="19" t="b">
        <f t="shared" si="268"/>
        <v>1</v>
      </c>
      <c r="X241" s="15" t="str">
        <f t="shared" si="269"/>
        <v>ok</v>
      </c>
      <c r="Y241" s="13"/>
      <c r="Z241" s="13"/>
      <c r="AA241" s="17"/>
      <c r="AB241" s="18">
        <f t="shared" si="270"/>
        <v>0</v>
      </c>
      <c r="AC241" s="19" t="b">
        <f t="shared" si="271"/>
        <v>1</v>
      </c>
      <c r="AD241" s="19" t="str">
        <f t="shared" si="272"/>
        <v>ok</v>
      </c>
      <c r="AE241" s="13"/>
      <c r="AF241" s="13">
        <v>100000</v>
      </c>
      <c r="AG241" s="17">
        <v>100000</v>
      </c>
      <c r="AH241" s="18">
        <f t="shared" si="273"/>
        <v>0</v>
      </c>
      <c r="AI241" s="15" t="b">
        <f t="shared" si="274"/>
        <v>1</v>
      </c>
      <c r="AJ241" s="15" t="str">
        <f t="shared" si="291"/>
        <v>ok</v>
      </c>
      <c r="AK241" s="13"/>
      <c r="AL241" s="13">
        <v>300000</v>
      </c>
      <c r="AM241" s="17">
        <v>300000</v>
      </c>
      <c r="AN241" s="18">
        <f t="shared" si="275"/>
        <v>0</v>
      </c>
      <c r="AO241" s="15" t="b">
        <f t="shared" si="276"/>
        <v>1</v>
      </c>
      <c r="AP241" s="15" t="b">
        <f t="shared" si="277"/>
        <v>1</v>
      </c>
      <c r="AQ241" s="15" t="str">
        <f t="shared" si="292"/>
        <v>ok</v>
      </c>
      <c r="AR241" s="13"/>
      <c r="AS241" s="20">
        <v>391782</v>
      </c>
      <c r="AT241" s="20">
        <v>781807</v>
      </c>
      <c r="AU241" s="20" t="s">
        <v>3872</v>
      </c>
      <c r="AV241" s="241">
        <v>8.0964299999999998</v>
      </c>
      <c r="AW241" s="20">
        <v>343224</v>
      </c>
      <c r="AX241" s="20">
        <v>645487</v>
      </c>
      <c r="AY241" s="243" t="s">
        <v>3873</v>
      </c>
      <c r="AZ241" s="243">
        <v>41441</v>
      </c>
      <c r="BA241" s="18">
        <v>114394</v>
      </c>
      <c r="BB241" s="18">
        <v>649781</v>
      </c>
      <c r="BC241" s="273">
        <v>891</v>
      </c>
      <c r="BD241" s="273">
        <v>7737.7106642627405</v>
      </c>
      <c r="BE241" s="273">
        <f t="shared" si="293"/>
        <v>15475.421328525481</v>
      </c>
      <c r="BF241" s="273">
        <f t="shared" si="294"/>
        <v>350962</v>
      </c>
      <c r="BG241" s="273">
        <f t="shared" si="295"/>
        <v>358699.42132852547</v>
      </c>
      <c r="BH241" s="13"/>
      <c r="BI241" s="13" t="s">
        <v>215</v>
      </c>
      <c r="BJ241" s="14" t="s">
        <v>215</v>
      </c>
      <c r="BK241" s="15" t="b">
        <f t="shared" si="227"/>
        <v>1</v>
      </c>
      <c r="BL241" s="15" t="str">
        <f t="shared" si="278"/>
        <v>ok</v>
      </c>
      <c r="BM241" s="27"/>
      <c r="BN241" s="13" t="s">
        <v>431</v>
      </c>
      <c r="BO241" s="14" t="s">
        <v>431</v>
      </c>
      <c r="BP241" s="15" t="b">
        <f t="shared" si="279"/>
        <v>1</v>
      </c>
      <c r="BQ241" s="15" t="str">
        <f t="shared" si="280"/>
        <v>ok</v>
      </c>
      <c r="BR241" s="20"/>
      <c r="BS241" s="13" t="s">
        <v>83</v>
      </c>
      <c r="BT241" s="14" t="s">
        <v>83</v>
      </c>
      <c r="BU241" s="15" t="b">
        <f t="shared" si="281"/>
        <v>1</v>
      </c>
      <c r="BV241" s="15" t="str">
        <f t="shared" si="282"/>
        <v>ok</v>
      </c>
      <c r="BW241" s="13"/>
      <c r="BX241" s="13" t="s">
        <v>67</v>
      </c>
      <c r="BY241" s="14" t="s">
        <v>67</v>
      </c>
      <c r="BZ241" s="15" t="b">
        <f t="shared" si="283"/>
        <v>1</v>
      </c>
      <c r="CA241" s="15" t="str">
        <f t="shared" si="296"/>
        <v>ok</v>
      </c>
      <c r="CB241" s="13"/>
      <c r="CC241" s="13" t="s">
        <v>67</v>
      </c>
      <c r="CD241" s="14" t="s">
        <v>67</v>
      </c>
      <c r="CE241" s="15" t="b">
        <f t="shared" si="284"/>
        <v>1</v>
      </c>
      <c r="CF241" s="15" t="str">
        <f t="shared" si="297"/>
        <v>ok</v>
      </c>
      <c r="CG241" s="13"/>
      <c r="CH241" s="13"/>
      <c r="CI241" s="14"/>
      <c r="CJ241" s="18">
        <f t="shared" si="264"/>
        <v>0</v>
      </c>
      <c r="CK241" s="15" t="b">
        <f t="shared" si="285"/>
        <v>1</v>
      </c>
      <c r="CL241" s="15" t="b">
        <f t="shared" si="286"/>
        <v>1</v>
      </c>
      <c r="CM241" s="15" t="str">
        <f t="shared" si="287"/>
        <v>ok</v>
      </c>
      <c r="CN241" s="13"/>
      <c r="CO241" s="13" t="s">
        <v>78</v>
      </c>
      <c r="CP241" s="14" t="s">
        <v>78</v>
      </c>
      <c r="CQ241" s="15" t="b">
        <f t="shared" si="288"/>
        <v>1</v>
      </c>
      <c r="CR241" s="15" t="str">
        <f t="shared" si="289"/>
        <v>ok</v>
      </c>
      <c r="CS241" s="13"/>
      <c r="CT241" s="13" t="b">
        <f t="shared" si="298"/>
        <v>1</v>
      </c>
      <c r="CU241" s="13" t="s">
        <v>151</v>
      </c>
      <c r="CV241" s="12" t="b">
        <f t="shared" si="290"/>
        <v>1</v>
      </c>
      <c r="CW241" s="12"/>
      <c r="CX241" s="12"/>
      <c r="CY241" s="24"/>
      <c r="CZ241" s="419">
        <v>0</v>
      </c>
      <c r="DA241" s="24">
        <f t="shared" si="258"/>
        <v>510.64971000000003</v>
      </c>
    </row>
    <row r="242" spans="1:105" ht="25.5" x14ac:dyDescent="0.25">
      <c r="A242" s="29"/>
      <c r="B242" s="48" t="s">
        <v>2820</v>
      </c>
      <c r="C242" s="48" t="s">
        <v>2821</v>
      </c>
      <c r="D242" s="48" t="s">
        <v>2822</v>
      </c>
      <c r="E242" s="48" t="s">
        <v>2823</v>
      </c>
      <c r="F242" s="75" t="s">
        <v>2824</v>
      </c>
      <c r="G242" s="48" t="s">
        <v>2825</v>
      </c>
      <c r="H242" s="48" t="s">
        <v>2826</v>
      </c>
      <c r="I242" s="48">
        <v>49287</v>
      </c>
      <c r="J242" s="48" t="s">
        <v>2827</v>
      </c>
      <c r="K242" s="48" t="s">
        <v>2828</v>
      </c>
      <c r="L242" s="48" t="s">
        <v>2829</v>
      </c>
      <c r="M242" s="48" t="s">
        <v>2830</v>
      </c>
      <c r="N242" s="48" t="s">
        <v>2831</v>
      </c>
      <c r="O242" s="78" t="s">
        <v>105</v>
      </c>
      <c r="P242" s="77" t="s">
        <v>105</v>
      </c>
      <c r="Q242" s="16" t="b">
        <f t="shared" si="265"/>
        <v>1</v>
      </c>
      <c r="R242" s="16" t="str">
        <f t="shared" si="266"/>
        <v>ok</v>
      </c>
      <c r="S242" s="78"/>
      <c r="T242" s="13"/>
      <c r="U242" s="80"/>
      <c r="V242" s="18">
        <f t="shared" si="267"/>
        <v>0</v>
      </c>
      <c r="W242" s="18" t="b">
        <f t="shared" si="268"/>
        <v>1</v>
      </c>
      <c r="X242" s="16" t="str">
        <f t="shared" si="269"/>
        <v>ok</v>
      </c>
      <c r="Y242" s="78"/>
      <c r="Z242" s="13"/>
      <c r="AA242" s="80"/>
      <c r="AB242" s="18">
        <f t="shared" si="270"/>
        <v>0</v>
      </c>
      <c r="AC242" s="18" t="b">
        <f t="shared" si="271"/>
        <v>1</v>
      </c>
      <c r="AD242" s="18" t="str">
        <f t="shared" si="272"/>
        <v>ok</v>
      </c>
      <c r="AE242" s="78"/>
      <c r="AF242" s="13">
        <v>8921000</v>
      </c>
      <c r="AG242" s="80">
        <v>7318000</v>
      </c>
      <c r="AH242" s="18">
        <f t="shared" si="273"/>
        <v>0.21904892047007379</v>
      </c>
      <c r="AI242" s="16" t="b">
        <f t="shared" si="274"/>
        <v>0</v>
      </c>
      <c r="AJ242" s="16" t="str">
        <f t="shared" si="291"/>
        <v/>
      </c>
      <c r="AK242" s="78"/>
      <c r="AL242" s="13">
        <v>10500001</v>
      </c>
      <c r="AM242" s="80">
        <v>7952000</v>
      </c>
      <c r="AN242" s="18">
        <f t="shared" si="275"/>
        <v>0.32042266096579475</v>
      </c>
      <c r="AO242" s="16" t="b">
        <f t="shared" si="276"/>
        <v>0</v>
      </c>
      <c r="AP242" s="16" t="b">
        <f t="shared" si="277"/>
        <v>1</v>
      </c>
      <c r="AQ242" s="16" t="str">
        <f t="shared" si="292"/>
        <v/>
      </c>
      <c r="AR242" s="81"/>
      <c r="AS242" s="20">
        <v>7262885</v>
      </c>
      <c r="AT242" s="20">
        <v>2405720</v>
      </c>
      <c r="AU242" s="20" t="s">
        <v>3874</v>
      </c>
      <c r="AV242" s="241">
        <v>5.2282400000000004</v>
      </c>
      <c r="AW242" s="20">
        <v>1507356</v>
      </c>
      <c r="AX242" s="20">
        <v>2335331</v>
      </c>
      <c r="AY242" s="243">
        <v>7230140.29</v>
      </c>
      <c r="AZ242" s="243">
        <v>1743293</v>
      </c>
      <c r="BA242" s="18">
        <v>50461076</v>
      </c>
      <c r="BB242" s="18">
        <v>4728434</v>
      </c>
      <c r="BC242" s="273">
        <v>84869</v>
      </c>
      <c r="BD242" s="326">
        <v>3433471.5122690941</v>
      </c>
      <c r="BE242" s="273">
        <f t="shared" si="293"/>
        <v>6866943.0245381882</v>
      </c>
      <c r="BF242" s="273">
        <f t="shared" si="294"/>
        <v>4940828</v>
      </c>
      <c r="BG242" s="273">
        <f t="shared" si="295"/>
        <v>8374299.0245381882</v>
      </c>
      <c r="BH242" s="78"/>
      <c r="BI242" s="81" t="s">
        <v>215</v>
      </c>
      <c r="BJ242" s="77" t="s">
        <v>215</v>
      </c>
      <c r="BK242" s="16" t="b">
        <f t="shared" si="227"/>
        <v>1</v>
      </c>
      <c r="BL242" s="16" t="str">
        <f t="shared" si="278"/>
        <v>ok</v>
      </c>
      <c r="BM242" s="82"/>
      <c r="BN242" s="78" t="s">
        <v>432</v>
      </c>
      <c r="BO242" s="77" t="s">
        <v>432</v>
      </c>
      <c r="BP242" s="16" t="b">
        <f t="shared" si="279"/>
        <v>1</v>
      </c>
      <c r="BQ242" s="16" t="str">
        <f t="shared" si="280"/>
        <v>ok</v>
      </c>
      <c r="BR242" s="78"/>
      <c r="BS242" s="81" t="s">
        <v>83</v>
      </c>
      <c r="BT242" s="77" t="s">
        <v>83</v>
      </c>
      <c r="BU242" s="16" t="b">
        <f t="shared" si="281"/>
        <v>1</v>
      </c>
      <c r="BV242" s="16" t="str">
        <f t="shared" si="282"/>
        <v>ok</v>
      </c>
      <c r="BW242" s="78"/>
      <c r="BX242" s="78" t="s">
        <v>67</v>
      </c>
      <c r="BY242" s="77" t="s">
        <v>67</v>
      </c>
      <c r="BZ242" s="16" t="b">
        <f t="shared" si="283"/>
        <v>1</v>
      </c>
      <c r="CA242" s="16" t="str">
        <f t="shared" si="296"/>
        <v>ok</v>
      </c>
      <c r="CB242" s="78"/>
      <c r="CC242" s="78" t="s">
        <v>67</v>
      </c>
      <c r="CD242" s="77" t="s">
        <v>67</v>
      </c>
      <c r="CE242" s="16" t="b">
        <f t="shared" si="284"/>
        <v>1</v>
      </c>
      <c r="CF242" s="16" t="str">
        <f t="shared" si="297"/>
        <v>ok</v>
      </c>
      <c r="CG242" s="78"/>
      <c r="CH242" s="78"/>
      <c r="CI242" s="77">
        <v>0</v>
      </c>
      <c r="CJ242" s="18">
        <f t="shared" si="264"/>
        <v>0</v>
      </c>
      <c r="CK242" s="16" t="b">
        <f t="shared" si="285"/>
        <v>1</v>
      </c>
      <c r="CL242" s="16" t="b">
        <f t="shared" si="286"/>
        <v>1</v>
      </c>
      <c r="CM242" s="16" t="str">
        <f t="shared" si="287"/>
        <v>ok</v>
      </c>
      <c r="CN242" s="78"/>
      <c r="CO242" s="81" t="s">
        <v>78</v>
      </c>
      <c r="CP242" s="83" t="s">
        <v>78</v>
      </c>
      <c r="CQ242" s="16" t="b">
        <f t="shared" si="288"/>
        <v>1</v>
      </c>
      <c r="CR242" s="16" t="str">
        <f t="shared" si="289"/>
        <v>ok</v>
      </c>
      <c r="CS242" s="78"/>
      <c r="CT242" s="48" t="b">
        <f t="shared" si="298"/>
        <v>0</v>
      </c>
      <c r="CU242" s="78"/>
      <c r="CV242" s="38" t="b">
        <f t="shared" si="290"/>
        <v>0</v>
      </c>
      <c r="CW242" s="38"/>
      <c r="CX242" s="38"/>
      <c r="CY242" s="29"/>
      <c r="CZ242" s="419">
        <f>COUNTIF(CU:CU,"X")/(COUNTA(E:E)-1)</f>
        <v>5.6105610561056105E-2</v>
      </c>
      <c r="DA242" s="24">
        <f t="shared" si="258"/>
        <v>7188.9047399999999</v>
      </c>
    </row>
    <row r="243" spans="1:105" ht="25.5" x14ac:dyDescent="0.25">
      <c r="A243" s="29"/>
      <c r="B243" s="48" t="s">
        <v>2832</v>
      </c>
      <c r="C243" s="48" t="s">
        <v>2833</v>
      </c>
      <c r="D243" s="48" t="s">
        <v>2834</v>
      </c>
      <c r="E243" s="48" t="s">
        <v>2835</v>
      </c>
      <c r="F243" s="75" t="s">
        <v>2836</v>
      </c>
      <c r="G243" s="48" t="s">
        <v>2837</v>
      </c>
      <c r="H243" s="48" t="s">
        <v>2838</v>
      </c>
      <c r="I243" s="48">
        <v>63334</v>
      </c>
      <c r="J243" s="48" t="s">
        <v>2839</v>
      </c>
      <c r="K243" s="48" t="s">
        <v>2840</v>
      </c>
      <c r="L243" s="48" t="s">
        <v>2841</v>
      </c>
      <c r="M243" s="48" t="s">
        <v>2842</v>
      </c>
      <c r="N243" s="48" t="s">
        <v>2843</v>
      </c>
      <c r="O243" s="78" t="s">
        <v>105</v>
      </c>
      <c r="P243" s="77" t="s">
        <v>105</v>
      </c>
      <c r="Q243" s="16" t="b">
        <f t="shared" si="265"/>
        <v>1</v>
      </c>
      <c r="R243" s="16" t="str">
        <f t="shared" si="266"/>
        <v>ok</v>
      </c>
      <c r="S243" s="78"/>
      <c r="T243" s="13"/>
      <c r="U243" s="80"/>
      <c r="V243" s="18">
        <f t="shared" si="267"/>
        <v>0</v>
      </c>
      <c r="W243" s="18" t="b">
        <f t="shared" si="268"/>
        <v>1</v>
      </c>
      <c r="X243" s="16" t="str">
        <f t="shared" si="269"/>
        <v>ok</v>
      </c>
      <c r="Y243" s="78"/>
      <c r="Z243" s="88"/>
      <c r="AA243" s="80"/>
      <c r="AB243" s="18">
        <f t="shared" si="270"/>
        <v>0</v>
      </c>
      <c r="AC243" s="18" t="b">
        <f t="shared" si="271"/>
        <v>1</v>
      </c>
      <c r="AD243" s="18" t="str">
        <f t="shared" si="272"/>
        <v>ok</v>
      </c>
      <c r="AE243" s="223"/>
      <c r="AF243" s="108">
        <v>14038.92</v>
      </c>
      <c r="AG243" s="80">
        <v>13690</v>
      </c>
      <c r="AH243" s="18">
        <f t="shared" si="273"/>
        <v>2.5487216946676411E-2</v>
      </c>
      <c r="AI243" s="16" t="b">
        <f t="shared" si="274"/>
        <v>1</v>
      </c>
      <c r="AJ243" s="16" t="s">
        <v>3</v>
      </c>
      <c r="AK243" s="78"/>
      <c r="AL243" s="88">
        <v>14249.83</v>
      </c>
      <c r="AM243" s="119">
        <v>13726</v>
      </c>
      <c r="AN243" s="18">
        <f t="shared" si="275"/>
        <v>3.8163339647384519E-2</v>
      </c>
      <c r="AO243" s="16" t="b">
        <f t="shared" si="276"/>
        <v>1</v>
      </c>
      <c r="AP243" s="16" t="b">
        <f t="shared" si="277"/>
        <v>1</v>
      </c>
      <c r="AQ243" s="16" t="s">
        <v>3</v>
      </c>
      <c r="AR243" s="78"/>
      <c r="AS243" s="20">
        <v>92665</v>
      </c>
      <c r="AT243" s="20">
        <v>56083</v>
      </c>
      <c r="AU243" s="20" t="s">
        <v>3875</v>
      </c>
      <c r="AV243" s="241">
        <v>8.1026399999999992</v>
      </c>
      <c r="AW243" s="20">
        <v>48674</v>
      </c>
      <c r="AX243" s="20">
        <v>97002</v>
      </c>
      <c r="AZ243" s="243" t="s">
        <v>3565</v>
      </c>
      <c r="BA243" s="18">
        <v>22524</v>
      </c>
      <c r="BB243" s="18">
        <v>8587</v>
      </c>
      <c r="BC243" s="273">
        <v>14</v>
      </c>
      <c r="BD243" s="273"/>
      <c r="BE243" s="273">
        <f t="shared" si="293"/>
        <v>0</v>
      </c>
      <c r="BF243" s="273">
        <f t="shared" si="294"/>
        <v>48674</v>
      </c>
      <c r="BG243" s="273">
        <f t="shared" si="295"/>
        <v>48674</v>
      </c>
      <c r="BH243" s="78"/>
      <c r="BI243" s="81" t="s">
        <v>215</v>
      </c>
      <c r="BJ243" s="77" t="s">
        <v>215</v>
      </c>
      <c r="BK243" s="16" t="b">
        <f t="shared" si="227"/>
        <v>1</v>
      </c>
      <c r="BL243" s="16" t="str">
        <f t="shared" si="278"/>
        <v>ok</v>
      </c>
      <c r="BM243" s="82"/>
      <c r="BN243" s="78" t="s">
        <v>433</v>
      </c>
      <c r="BO243" s="16" t="s">
        <v>433</v>
      </c>
      <c r="BP243" s="16" t="b">
        <f t="shared" si="279"/>
        <v>1</v>
      </c>
      <c r="BQ243" s="16" t="str">
        <f t="shared" si="280"/>
        <v>ok</v>
      </c>
      <c r="BR243" s="78"/>
      <c r="BS243" s="81" t="s">
        <v>83</v>
      </c>
      <c r="BT243" s="77" t="s">
        <v>83</v>
      </c>
      <c r="BU243" s="16" t="b">
        <f t="shared" si="281"/>
        <v>1</v>
      </c>
      <c r="BV243" s="16" t="str">
        <f t="shared" si="282"/>
        <v>ok</v>
      </c>
      <c r="BW243" s="78"/>
      <c r="BX243" s="78" t="s">
        <v>67</v>
      </c>
      <c r="BY243" s="77" t="s">
        <v>67</v>
      </c>
      <c r="BZ243" s="16" t="b">
        <f t="shared" si="283"/>
        <v>1</v>
      </c>
      <c r="CA243" s="16" t="str">
        <f t="shared" si="296"/>
        <v>ok</v>
      </c>
      <c r="CB243" s="78"/>
      <c r="CC243" s="78" t="s">
        <v>67</v>
      </c>
      <c r="CD243" s="77" t="s">
        <v>67</v>
      </c>
      <c r="CE243" s="16" t="b">
        <f t="shared" si="284"/>
        <v>1</v>
      </c>
      <c r="CF243" s="16" t="str">
        <f t="shared" si="297"/>
        <v>ok</v>
      </c>
      <c r="CG243" s="78"/>
      <c r="CH243" s="78"/>
      <c r="CI243" s="77"/>
      <c r="CJ243" s="18">
        <f t="shared" si="264"/>
        <v>0</v>
      </c>
      <c r="CK243" s="16" t="b">
        <f t="shared" si="285"/>
        <v>1</v>
      </c>
      <c r="CL243" s="16" t="b">
        <f t="shared" si="286"/>
        <v>1</v>
      </c>
      <c r="CM243" s="16" t="str">
        <f t="shared" si="287"/>
        <v>ok</v>
      </c>
      <c r="CN243" s="78"/>
      <c r="CO243" s="78" t="s">
        <v>78</v>
      </c>
      <c r="CP243" s="83" t="s">
        <v>78</v>
      </c>
      <c r="CQ243" s="16" t="b">
        <f t="shared" si="288"/>
        <v>1</v>
      </c>
      <c r="CR243" s="16" t="str">
        <f t="shared" si="289"/>
        <v>ok</v>
      </c>
      <c r="CS243" s="78"/>
      <c r="CT243" s="78" t="b">
        <f t="shared" si="298"/>
        <v>1</v>
      </c>
      <c r="CU243" s="78"/>
      <c r="CV243" s="38" t="b">
        <f t="shared" si="290"/>
        <v>1</v>
      </c>
      <c r="CW243" s="38"/>
      <c r="CX243" s="38"/>
      <c r="CY243" s="29"/>
      <c r="CZ243" s="420"/>
      <c r="DA243" s="24">
        <f t="shared" si="258"/>
        <v>70.820669999999993</v>
      </c>
    </row>
    <row r="244" spans="1:105" s="331" customFormat="1" ht="25.5" x14ac:dyDescent="0.25">
      <c r="A244" s="29"/>
      <c r="B244" s="48" t="s">
        <v>2844</v>
      </c>
      <c r="C244" s="48" t="s">
        <v>2845</v>
      </c>
      <c r="D244" s="48" t="s">
        <v>2846</v>
      </c>
      <c r="E244" s="48" t="s">
        <v>2847</v>
      </c>
      <c r="F244" s="75" t="s">
        <v>2848</v>
      </c>
      <c r="G244" s="48" t="s">
        <v>2849</v>
      </c>
      <c r="H244" s="48" t="s">
        <v>2850</v>
      </c>
      <c r="I244" s="48">
        <v>60720</v>
      </c>
      <c r="J244" s="48" t="s">
        <v>2851</v>
      </c>
      <c r="K244" s="48" t="s">
        <v>2852</v>
      </c>
      <c r="L244" s="48" t="s">
        <v>2853</v>
      </c>
      <c r="M244" s="48" t="s">
        <v>2854</v>
      </c>
      <c r="N244" s="48" t="s">
        <v>2855</v>
      </c>
      <c r="O244" s="78" t="s">
        <v>105</v>
      </c>
      <c r="P244" s="77" t="s">
        <v>105</v>
      </c>
      <c r="Q244" s="16" t="b">
        <f t="shared" si="265"/>
        <v>1</v>
      </c>
      <c r="R244" s="16" t="str">
        <f t="shared" si="266"/>
        <v>ok</v>
      </c>
      <c r="S244" s="78"/>
      <c r="T244" s="13"/>
      <c r="U244" s="80"/>
      <c r="V244" s="18">
        <f t="shared" si="267"/>
        <v>0</v>
      </c>
      <c r="W244" s="18" t="b">
        <f t="shared" si="268"/>
        <v>1</v>
      </c>
      <c r="X244" s="16" t="str">
        <f t="shared" si="269"/>
        <v>ok</v>
      </c>
      <c r="Y244" s="78"/>
      <c r="Z244" s="88"/>
      <c r="AA244" s="80"/>
      <c r="AB244" s="18">
        <f t="shared" si="270"/>
        <v>0</v>
      </c>
      <c r="AC244" s="18" t="b">
        <f t="shared" si="271"/>
        <v>1</v>
      </c>
      <c r="AD244" s="18" t="str">
        <f t="shared" si="272"/>
        <v>ok</v>
      </c>
      <c r="AE244" s="223"/>
      <c r="AF244" s="108">
        <v>1131.47</v>
      </c>
      <c r="AG244" s="80">
        <v>1845</v>
      </c>
      <c r="AH244" s="18">
        <f t="shared" si="273"/>
        <v>-0.38673712737127369</v>
      </c>
      <c r="AI244" s="16" t="b">
        <f t="shared" si="274"/>
        <v>0</v>
      </c>
      <c r="AJ244" s="16" t="s">
        <v>3</v>
      </c>
      <c r="AK244" s="78"/>
      <c r="AL244" s="88">
        <v>3225.25</v>
      </c>
      <c r="AM244" s="119">
        <v>2673</v>
      </c>
      <c r="AN244" s="18">
        <f t="shared" si="275"/>
        <v>0.20660306771417883</v>
      </c>
      <c r="AO244" s="16" t="b">
        <f t="shared" si="276"/>
        <v>0</v>
      </c>
      <c r="AP244" s="16" t="b">
        <f t="shared" si="277"/>
        <v>1</v>
      </c>
      <c r="AQ244" s="16" t="s">
        <v>3</v>
      </c>
      <c r="AR244" s="78"/>
      <c r="AS244" s="20">
        <v>9619</v>
      </c>
      <c r="AT244" s="20">
        <v>8855</v>
      </c>
      <c r="AU244" s="20" t="s">
        <v>3876</v>
      </c>
      <c r="AV244" s="241">
        <v>9.4769100000000002</v>
      </c>
      <c r="AW244" s="20">
        <v>9539</v>
      </c>
      <c r="AX244" s="20" t="s">
        <v>3877</v>
      </c>
      <c r="AY244" s="243"/>
      <c r="AZ244" s="243" t="s">
        <v>3565</v>
      </c>
      <c r="BA244" s="18">
        <v>5855</v>
      </c>
      <c r="BB244" s="18">
        <v>6450</v>
      </c>
      <c r="BC244" s="273">
        <v>6</v>
      </c>
      <c r="BD244" s="273"/>
      <c r="BE244" s="273">
        <f t="shared" si="293"/>
        <v>0</v>
      </c>
      <c r="BF244" s="273">
        <f t="shared" si="294"/>
        <v>9539</v>
      </c>
      <c r="BG244" s="273">
        <f t="shared" si="295"/>
        <v>9539</v>
      </c>
      <c r="BH244" s="78"/>
      <c r="BI244" s="81" t="s">
        <v>215</v>
      </c>
      <c r="BJ244" s="77" t="s">
        <v>215</v>
      </c>
      <c r="BK244" s="16" t="b">
        <f t="shared" si="227"/>
        <v>1</v>
      </c>
      <c r="BL244" s="16" t="str">
        <f t="shared" si="278"/>
        <v>ok</v>
      </c>
      <c r="BM244" s="82"/>
      <c r="BN244" s="81" t="s">
        <v>434</v>
      </c>
      <c r="BO244" s="16" t="s">
        <v>434</v>
      </c>
      <c r="BP244" s="16" t="b">
        <f t="shared" si="279"/>
        <v>1</v>
      </c>
      <c r="BQ244" s="16" t="str">
        <f t="shared" si="280"/>
        <v>ok</v>
      </c>
      <c r="BR244" s="78"/>
      <c r="BS244" s="81" t="s">
        <v>83</v>
      </c>
      <c r="BT244" s="77" t="s">
        <v>83</v>
      </c>
      <c r="BU244" s="16" t="b">
        <f t="shared" si="281"/>
        <v>1</v>
      </c>
      <c r="BV244" s="16" t="str">
        <f t="shared" si="282"/>
        <v>ok</v>
      </c>
      <c r="BW244" s="78"/>
      <c r="BX244" s="78" t="s">
        <v>67</v>
      </c>
      <c r="BY244" s="77" t="s">
        <v>67</v>
      </c>
      <c r="BZ244" s="16" t="b">
        <f t="shared" si="283"/>
        <v>1</v>
      </c>
      <c r="CA244" s="16" t="str">
        <f t="shared" si="296"/>
        <v>ok</v>
      </c>
      <c r="CB244" s="78"/>
      <c r="CC244" s="78" t="s">
        <v>67</v>
      </c>
      <c r="CD244" s="77" t="s">
        <v>67</v>
      </c>
      <c r="CE244" s="16" t="b">
        <f t="shared" si="284"/>
        <v>1</v>
      </c>
      <c r="CF244" s="16" t="str">
        <f t="shared" si="297"/>
        <v>ok</v>
      </c>
      <c r="CG244" s="78"/>
      <c r="CH244" s="78"/>
      <c r="CI244" s="77"/>
      <c r="CJ244" s="18">
        <f t="shared" si="264"/>
        <v>0</v>
      </c>
      <c r="CK244" s="16" t="b">
        <f t="shared" si="285"/>
        <v>1</v>
      </c>
      <c r="CL244" s="16" t="b">
        <f t="shared" si="286"/>
        <v>1</v>
      </c>
      <c r="CM244" s="16" t="str">
        <f t="shared" si="287"/>
        <v>ok</v>
      </c>
      <c r="CN244" s="78"/>
      <c r="CO244" s="78" t="s">
        <v>78</v>
      </c>
      <c r="CP244" s="83" t="s">
        <v>78</v>
      </c>
      <c r="CQ244" s="16" t="b">
        <f t="shared" si="288"/>
        <v>1</v>
      </c>
      <c r="CR244" s="16" t="str">
        <f t="shared" si="289"/>
        <v>ok</v>
      </c>
      <c r="CS244" s="78"/>
      <c r="CT244" s="78" t="b">
        <f t="shared" si="298"/>
        <v>0</v>
      </c>
      <c r="CU244" s="78"/>
      <c r="CV244" s="38" t="b">
        <f t="shared" si="290"/>
        <v>1</v>
      </c>
      <c r="CW244" s="38"/>
      <c r="CX244" s="38"/>
      <c r="CY244" s="29"/>
      <c r="CZ244" s="420"/>
      <c r="DA244" s="24">
        <f t="shared" si="258"/>
        <v>13.879245000000001</v>
      </c>
    </row>
    <row r="245" spans="1:105" ht="38.25" x14ac:dyDescent="0.25">
      <c r="A245" s="29"/>
      <c r="B245" s="48" t="s">
        <v>2856</v>
      </c>
      <c r="C245" s="48" t="s">
        <v>2857</v>
      </c>
      <c r="D245" s="48" t="s">
        <v>2858</v>
      </c>
      <c r="E245" s="48" t="s">
        <v>2859</v>
      </c>
      <c r="F245" s="75" t="s">
        <v>2860</v>
      </c>
      <c r="G245" s="48" t="s">
        <v>2861</v>
      </c>
      <c r="H245" s="48" t="s">
        <v>2862</v>
      </c>
      <c r="I245" s="48">
        <v>45572</v>
      </c>
      <c r="J245" s="48">
        <v>58.149090000000001</v>
      </c>
      <c r="K245" s="48">
        <v>93.123180000000005</v>
      </c>
      <c r="L245" s="102"/>
      <c r="M245" s="48" t="s">
        <v>2863</v>
      </c>
      <c r="N245" s="48" t="s">
        <v>2864</v>
      </c>
      <c r="O245" s="78" t="s">
        <v>105</v>
      </c>
      <c r="P245" s="77" t="s">
        <v>105</v>
      </c>
      <c r="Q245" s="16" t="b">
        <f t="shared" si="265"/>
        <v>1</v>
      </c>
      <c r="R245" s="16" t="str">
        <f t="shared" si="266"/>
        <v>ok</v>
      </c>
      <c r="S245" s="78"/>
      <c r="T245" s="13"/>
      <c r="U245" s="80"/>
      <c r="V245" s="18">
        <f t="shared" si="267"/>
        <v>0</v>
      </c>
      <c r="W245" s="18" t="b">
        <f t="shared" si="268"/>
        <v>1</v>
      </c>
      <c r="X245" s="16" t="str">
        <f t="shared" si="269"/>
        <v>ok</v>
      </c>
      <c r="Y245" s="78"/>
      <c r="Z245" s="88"/>
      <c r="AA245" s="80"/>
      <c r="AB245" s="18">
        <f t="shared" si="270"/>
        <v>0</v>
      </c>
      <c r="AC245" s="18" t="b">
        <f t="shared" si="271"/>
        <v>1</v>
      </c>
      <c r="AD245" s="18" t="str">
        <f t="shared" si="272"/>
        <v>ok</v>
      </c>
      <c r="AE245" s="223"/>
      <c r="AF245" s="88">
        <v>62829.87</v>
      </c>
      <c r="AG245" s="80">
        <v>70462</v>
      </c>
      <c r="AH245" s="18">
        <f t="shared" si="273"/>
        <v>-0.10831554596803947</v>
      </c>
      <c r="AI245" s="16" t="b">
        <f t="shared" si="274"/>
        <v>0</v>
      </c>
      <c r="AJ245" s="16" t="s">
        <v>3</v>
      </c>
      <c r="AK245" s="78"/>
      <c r="AL245" s="88">
        <v>156549.16</v>
      </c>
      <c r="AM245" s="119">
        <v>142459</v>
      </c>
      <c r="AN245" s="18">
        <f t="shared" si="275"/>
        <v>9.890677317684389E-2</v>
      </c>
      <c r="AO245" s="16" t="b">
        <f t="shared" si="276"/>
        <v>1</v>
      </c>
      <c r="AP245" s="16" t="b">
        <f t="shared" si="277"/>
        <v>1</v>
      </c>
      <c r="AQ245" s="16" t="s">
        <v>3</v>
      </c>
      <c r="AR245" s="78"/>
      <c r="AS245" s="20">
        <v>41707</v>
      </c>
      <c r="AT245" s="20">
        <v>86900</v>
      </c>
      <c r="AU245" s="20" t="s">
        <v>3878</v>
      </c>
      <c r="AV245" s="241">
        <v>6.7922599999999997</v>
      </c>
      <c r="AW245" s="20">
        <v>62120</v>
      </c>
      <c r="AX245" s="20">
        <v>76060</v>
      </c>
      <c r="AZ245" s="243" t="s">
        <v>3565</v>
      </c>
      <c r="BA245" s="18">
        <v>25784</v>
      </c>
      <c r="BB245" s="18">
        <v>76277</v>
      </c>
      <c r="BC245" s="273">
        <v>20</v>
      </c>
      <c r="BD245" s="273"/>
      <c r="BE245" s="273">
        <f t="shared" si="293"/>
        <v>0</v>
      </c>
      <c r="BF245" s="273">
        <f t="shared" si="294"/>
        <v>62120</v>
      </c>
      <c r="BG245" s="273">
        <f t="shared" si="295"/>
        <v>62120</v>
      </c>
      <c r="BH245" s="78"/>
      <c r="BI245" s="81" t="s">
        <v>215</v>
      </c>
      <c r="BJ245" s="77" t="s">
        <v>215</v>
      </c>
      <c r="BK245" s="16" t="b">
        <f t="shared" ref="BK245:BK305" si="299">BI245=BJ245</f>
        <v>1</v>
      </c>
      <c r="BL245" s="16" t="str">
        <f t="shared" si="278"/>
        <v>ok</v>
      </c>
      <c r="BM245" s="82"/>
      <c r="BN245" s="78" t="s">
        <v>435</v>
      </c>
      <c r="BO245" s="16" t="s">
        <v>436</v>
      </c>
      <c r="BP245" s="16" t="b">
        <f t="shared" si="279"/>
        <v>0</v>
      </c>
      <c r="BQ245" s="16" t="str">
        <f t="shared" si="280"/>
        <v/>
      </c>
      <c r="BR245" s="81" t="s">
        <v>437</v>
      </c>
      <c r="BS245" s="81" t="s">
        <v>83</v>
      </c>
      <c r="BT245" s="77" t="s">
        <v>83</v>
      </c>
      <c r="BU245" s="16" t="b">
        <f t="shared" si="281"/>
        <v>1</v>
      </c>
      <c r="BV245" s="16" t="str">
        <f t="shared" si="282"/>
        <v>ok</v>
      </c>
      <c r="BW245" s="78"/>
      <c r="BX245" s="78" t="s">
        <v>67</v>
      </c>
      <c r="BY245" s="77" t="s">
        <v>67</v>
      </c>
      <c r="BZ245" s="16" t="b">
        <f t="shared" si="283"/>
        <v>1</v>
      </c>
      <c r="CA245" s="16" t="str">
        <f t="shared" si="296"/>
        <v>ok</v>
      </c>
      <c r="CB245" s="78"/>
      <c r="CC245" s="78" t="s">
        <v>67</v>
      </c>
      <c r="CD245" s="77" t="s">
        <v>67</v>
      </c>
      <c r="CE245" s="16" t="b">
        <f t="shared" si="284"/>
        <v>1</v>
      </c>
      <c r="CF245" s="16" t="str">
        <f t="shared" si="297"/>
        <v>ok</v>
      </c>
      <c r="CG245" s="78"/>
      <c r="CH245" s="78"/>
      <c r="CI245" s="77"/>
      <c r="CJ245" s="18">
        <f t="shared" si="264"/>
        <v>0</v>
      </c>
      <c r="CK245" s="16" t="b">
        <f t="shared" si="285"/>
        <v>1</v>
      </c>
      <c r="CL245" s="16" t="b">
        <f t="shared" si="286"/>
        <v>1</v>
      </c>
      <c r="CM245" s="16" t="str">
        <f t="shared" si="287"/>
        <v>ok</v>
      </c>
      <c r="CN245" s="78"/>
      <c r="CO245" s="78" t="s">
        <v>78</v>
      </c>
      <c r="CP245" s="83" t="s">
        <v>78</v>
      </c>
      <c r="CQ245" s="16" t="b">
        <f t="shared" si="288"/>
        <v>1</v>
      </c>
      <c r="CR245" s="16" t="str">
        <f t="shared" si="289"/>
        <v>ok</v>
      </c>
      <c r="CS245" s="78"/>
      <c r="CT245" s="78" t="b">
        <f t="shared" si="298"/>
        <v>0</v>
      </c>
      <c r="CU245" s="78"/>
      <c r="CV245" s="38" t="b">
        <f t="shared" si="290"/>
        <v>0</v>
      </c>
      <c r="CW245" s="38"/>
      <c r="CX245" s="38"/>
      <c r="CY245" s="29"/>
      <c r="CZ245" s="420"/>
      <c r="DA245" s="24">
        <f t="shared" si="258"/>
        <v>90.384600000000006</v>
      </c>
    </row>
    <row r="246" spans="1:105" ht="15" x14ac:dyDescent="0.25">
      <c r="A246" s="24"/>
      <c r="B246" s="10" t="s">
        <v>2865</v>
      </c>
      <c r="C246" s="10" t="s">
        <v>2866</v>
      </c>
      <c r="D246" s="48" t="s">
        <v>2867</v>
      </c>
      <c r="E246" s="10" t="s">
        <v>2868</v>
      </c>
      <c r="F246" s="38" t="s">
        <v>2869</v>
      </c>
      <c r="G246" s="65" t="s">
        <v>2870</v>
      </c>
      <c r="H246" s="68" t="s">
        <v>2871</v>
      </c>
      <c r="I246" s="52">
        <v>76008</v>
      </c>
      <c r="J246" s="30" t="s">
        <v>2872</v>
      </c>
      <c r="K246" s="30" t="s">
        <v>2873</v>
      </c>
      <c r="L246" s="10"/>
      <c r="M246" s="10" t="s">
        <v>2874</v>
      </c>
      <c r="N246" s="48" t="s">
        <v>2875</v>
      </c>
      <c r="O246" s="13" t="s">
        <v>192</v>
      </c>
      <c r="P246" s="14" t="s">
        <v>192</v>
      </c>
      <c r="Q246" s="15" t="b">
        <f t="shared" si="265"/>
        <v>1</v>
      </c>
      <c r="R246" s="15" t="str">
        <f t="shared" si="266"/>
        <v>ok</v>
      </c>
      <c r="S246" s="29"/>
      <c r="T246" s="13"/>
      <c r="U246" s="17"/>
      <c r="V246" s="18">
        <f t="shared" si="267"/>
        <v>0</v>
      </c>
      <c r="W246" s="19" t="b">
        <f t="shared" si="268"/>
        <v>1</v>
      </c>
      <c r="X246" s="15" t="str">
        <f t="shared" si="269"/>
        <v>ok</v>
      </c>
      <c r="Y246" s="13"/>
      <c r="Z246" s="13">
        <v>262000</v>
      </c>
      <c r="AA246" s="17">
        <v>175500</v>
      </c>
      <c r="AB246" s="18">
        <f t="shared" si="270"/>
        <v>0.49287749287749288</v>
      </c>
      <c r="AC246" s="19" t="b">
        <f t="shared" si="271"/>
        <v>0</v>
      </c>
      <c r="AD246" s="19" t="str">
        <f t="shared" si="272"/>
        <v/>
      </c>
      <c r="AE246" s="56"/>
      <c r="AF246" s="13"/>
      <c r="AG246" s="17"/>
      <c r="AH246" s="18">
        <f t="shared" si="273"/>
        <v>0</v>
      </c>
      <c r="AI246" s="15" t="b">
        <f t="shared" si="274"/>
        <v>1</v>
      </c>
      <c r="AJ246" s="15" t="str">
        <f t="shared" ref="AJ246:AJ262" si="300">IF(AI246,"ok","")</f>
        <v>ok</v>
      </c>
      <c r="AK246" s="29"/>
      <c r="AL246" s="13"/>
      <c r="AM246" s="17"/>
      <c r="AN246" s="18">
        <f t="shared" si="275"/>
        <v>0</v>
      </c>
      <c r="AO246" s="15" t="b">
        <f t="shared" si="276"/>
        <v>1</v>
      </c>
      <c r="AP246" s="15" t="b">
        <f t="shared" si="277"/>
        <v>1</v>
      </c>
      <c r="AQ246" s="15" t="str">
        <f t="shared" ref="AQ246:AQ262" si="301">IF(AND(AO246,AP246),"ok","")</f>
        <v>ok</v>
      </c>
      <c r="AR246" s="13"/>
      <c r="AS246" s="20">
        <v>895406</v>
      </c>
      <c r="AT246" s="20">
        <v>102672</v>
      </c>
      <c r="AU246" s="20" t="s">
        <v>3879</v>
      </c>
      <c r="AV246" s="241">
        <v>0.50183</v>
      </c>
      <c r="AW246" s="20">
        <v>33260</v>
      </c>
      <c r="AX246" s="20">
        <v>89554</v>
      </c>
      <c r="AY246" s="243">
        <v>851233</v>
      </c>
      <c r="AZ246" s="243">
        <v>760310</v>
      </c>
      <c r="BA246" s="18">
        <v>196390</v>
      </c>
      <c r="BB246" s="18">
        <v>156898</v>
      </c>
      <c r="BC246" s="273">
        <v>598</v>
      </c>
      <c r="BD246" s="273">
        <v>103031.14995704689</v>
      </c>
      <c r="BE246" s="273">
        <f t="shared" si="293"/>
        <v>206062.29991409378</v>
      </c>
      <c r="BF246" s="273">
        <f t="shared" si="294"/>
        <v>136291</v>
      </c>
      <c r="BG246" s="273">
        <f t="shared" si="295"/>
        <v>239322.29991409378</v>
      </c>
      <c r="BH246" s="13"/>
      <c r="BI246" s="13" t="s">
        <v>71</v>
      </c>
      <c r="BJ246" s="14" t="s">
        <v>71</v>
      </c>
      <c r="BK246" s="15" t="b">
        <f t="shared" si="299"/>
        <v>1</v>
      </c>
      <c r="BL246" s="15" t="str">
        <f t="shared" si="278"/>
        <v>ok</v>
      </c>
      <c r="BM246" s="21"/>
      <c r="BN246" s="13"/>
      <c r="BO246" s="14"/>
      <c r="BP246" s="15" t="b">
        <f t="shared" si="279"/>
        <v>1</v>
      </c>
      <c r="BQ246" s="15" t="str">
        <f t="shared" si="280"/>
        <v>ok</v>
      </c>
      <c r="BR246" s="13"/>
      <c r="BS246" s="13" t="s">
        <v>128</v>
      </c>
      <c r="BT246" s="14" t="s">
        <v>128</v>
      </c>
      <c r="BU246" s="15" t="b">
        <f t="shared" si="281"/>
        <v>1</v>
      </c>
      <c r="BV246" s="15" t="str">
        <f t="shared" si="282"/>
        <v>ok</v>
      </c>
      <c r="BW246" s="13"/>
      <c r="BX246" s="13"/>
      <c r="BY246" s="14" t="s">
        <v>67</v>
      </c>
      <c r="BZ246" s="15" t="b">
        <f t="shared" si="283"/>
        <v>0</v>
      </c>
      <c r="CA246" s="15" t="str">
        <f t="shared" si="296"/>
        <v/>
      </c>
      <c r="CB246" s="13"/>
      <c r="CC246" s="13" t="s">
        <v>67</v>
      </c>
      <c r="CD246" s="14" t="s">
        <v>67</v>
      </c>
      <c r="CE246" s="15" t="b">
        <f t="shared" si="284"/>
        <v>1</v>
      </c>
      <c r="CF246" s="15" t="str">
        <f t="shared" si="297"/>
        <v>ok</v>
      </c>
      <c r="CG246" s="13"/>
      <c r="CH246" s="13"/>
      <c r="CI246" s="14"/>
      <c r="CJ246" s="18">
        <f t="shared" si="264"/>
        <v>0</v>
      </c>
      <c r="CK246" s="15" t="b">
        <f t="shared" si="285"/>
        <v>1</v>
      </c>
      <c r="CL246" s="15" t="b">
        <f t="shared" si="286"/>
        <v>1</v>
      </c>
      <c r="CM246" s="15" t="str">
        <f t="shared" si="287"/>
        <v>ok</v>
      </c>
      <c r="CN246" s="13"/>
      <c r="CO246" s="13" t="s">
        <v>78</v>
      </c>
      <c r="CP246" s="14" t="s">
        <v>78</v>
      </c>
      <c r="CQ246" s="15" t="b">
        <f t="shared" si="288"/>
        <v>1</v>
      </c>
      <c r="CR246" s="15" t="str">
        <f t="shared" si="289"/>
        <v>ok</v>
      </c>
      <c r="CS246" s="13"/>
      <c r="CT246" s="13" t="b">
        <f t="shared" si="298"/>
        <v>0</v>
      </c>
      <c r="CU246" s="13"/>
      <c r="CV246" s="12" t="b">
        <f t="shared" si="290"/>
        <v>0</v>
      </c>
      <c r="CW246" s="12"/>
      <c r="CX246" s="12"/>
      <c r="CY246" s="24"/>
      <c r="CZ246" s="419">
        <v>0</v>
      </c>
      <c r="DA246" s="24">
        <f t="shared" si="258"/>
        <v>198.303405</v>
      </c>
    </row>
    <row r="247" spans="1:105" ht="25.5" x14ac:dyDescent="0.25">
      <c r="A247" s="29"/>
      <c r="B247" s="48" t="s">
        <v>2876</v>
      </c>
      <c r="C247" s="48" t="s">
        <v>2877</v>
      </c>
      <c r="D247" s="48" t="s">
        <v>2878</v>
      </c>
      <c r="E247" s="48" t="s">
        <v>2879</v>
      </c>
      <c r="F247" s="75" t="s">
        <v>2880</v>
      </c>
      <c r="G247" s="48" t="s">
        <v>2881</v>
      </c>
      <c r="H247" s="48" t="s">
        <v>2882</v>
      </c>
      <c r="I247" s="48">
        <v>91782</v>
      </c>
      <c r="J247" s="48" t="s">
        <v>2883</v>
      </c>
      <c r="K247" s="48" t="s">
        <v>2884</v>
      </c>
      <c r="L247" s="48" t="s">
        <v>2885</v>
      </c>
      <c r="M247" s="48" t="s">
        <v>2886</v>
      </c>
      <c r="N247" s="48" t="s">
        <v>2887</v>
      </c>
      <c r="O247" s="78" t="s">
        <v>105</v>
      </c>
      <c r="P247" s="77" t="s">
        <v>105</v>
      </c>
      <c r="Q247" s="16" t="b">
        <f t="shared" si="265"/>
        <v>1</v>
      </c>
      <c r="R247" s="16" t="str">
        <f t="shared" si="266"/>
        <v>ok</v>
      </c>
      <c r="S247" s="78"/>
      <c r="T247" s="13"/>
      <c r="U247" s="80"/>
      <c r="V247" s="18">
        <f t="shared" si="267"/>
        <v>0</v>
      </c>
      <c r="W247" s="18" t="b">
        <f t="shared" si="268"/>
        <v>1</v>
      </c>
      <c r="X247" s="16" t="str">
        <f t="shared" si="269"/>
        <v>ok</v>
      </c>
      <c r="Y247" s="78"/>
      <c r="Z247" s="13">
        <v>78798</v>
      </c>
      <c r="AA247" s="80">
        <v>85043</v>
      </c>
      <c r="AB247" s="18">
        <f t="shared" si="270"/>
        <v>-7.3433439554107915E-2</v>
      </c>
      <c r="AC247" s="18" t="b">
        <f t="shared" si="271"/>
        <v>1</v>
      </c>
      <c r="AD247" s="18" t="str">
        <f t="shared" si="272"/>
        <v>ok</v>
      </c>
      <c r="AE247" s="78"/>
      <c r="AF247" s="13">
        <v>1435527</v>
      </c>
      <c r="AG247" s="80">
        <v>1972799</v>
      </c>
      <c r="AH247" s="18">
        <f t="shared" si="273"/>
        <v>-0.27233995962082302</v>
      </c>
      <c r="AI247" s="16" t="b">
        <f t="shared" si="274"/>
        <v>0</v>
      </c>
      <c r="AJ247" s="16" t="str">
        <f t="shared" si="300"/>
        <v/>
      </c>
      <c r="AK247" s="78"/>
      <c r="AL247" s="13">
        <v>2296260</v>
      </c>
      <c r="AM247" s="80">
        <v>2391232</v>
      </c>
      <c r="AN247" s="18">
        <f t="shared" si="275"/>
        <v>-3.9716765249043169E-2</v>
      </c>
      <c r="AO247" s="16" t="b">
        <f t="shared" si="276"/>
        <v>1</v>
      </c>
      <c r="AP247" s="16" t="b">
        <f t="shared" si="277"/>
        <v>1</v>
      </c>
      <c r="AQ247" s="16" t="str">
        <f t="shared" si="301"/>
        <v>ok</v>
      </c>
      <c r="AR247" s="78"/>
      <c r="AS247" s="20">
        <v>4100047</v>
      </c>
      <c r="AT247" s="20">
        <v>7594605</v>
      </c>
      <c r="AU247" s="20" t="s">
        <v>3880</v>
      </c>
      <c r="AV247" s="241">
        <v>2.8568500000000001</v>
      </c>
      <c r="AW247" s="20">
        <v>610254</v>
      </c>
      <c r="AX247" s="20">
        <v>3182934</v>
      </c>
      <c r="AY247" s="243">
        <v>6294862</v>
      </c>
      <c r="AZ247" s="243">
        <v>8359754</v>
      </c>
      <c r="BA247" s="18">
        <v>9264901</v>
      </c>
      <c r="BB247" s="18">
        <v>4304865</v>
      </c>
      <c r="BC247" s="273">
        <v>5322</v>
      </c>
      <c r="BD247" s="273">
        <v>4077336.1413297099</v>
      </c>
      <c r="BE247" s="273">
        <f t="shared" si="293"/>
        <v>8154672.2826594198</v>
      </c>
      <c r="BF247" s="273">
        <f t="shared" si="294"/>
        <v>4687590</v>
      </c>
      <c r="BG247" s="273">
        <f t="shared" si="295"/>
        <v>8764926.2826594189</v>
      </c>
      <c r="BH247" s="78"/>
      <c r="BI247" s="78" t="s">
        <v>71</v>
      </c>
      <c r="BJ247" s="77" t="s">
        <v>71</v>
      </c>
      <c r="BK247" s="16" t="b">
        <f t="shared" si="299"/>
        <v>1</v>
      </c>
      <c r="BL247" s="16" t="str">
        <f t="shared" si="278"/>
        <v>ok</v>
      </c>
      <c r="BM247" s="82"/>
      <c r="BN247" s="78"/>
      <c r="BO247" s="77"/>
      <c r="BP247" s="16" t="b">
        <f t="shared" si="279"/>
        <v>1</v>
      </c>
      <c r="BQ247" s="16" t="str">
        <f t="shared" si="280"/>
        <v>ok</v>
      </c>
      <c r="BR247" s="78"/>
      <c r="BS247" s="81" t="s">
        <v>83</v>
      </c>
      <c r="BT247" s="77" t="s">
        <v>83</v>
      </c>
      <c r="BU247" s="16" t="b">
        <f t="shared" si="281"/>
        <v>1</v>
      </c>
      <c r="BV247" s="16" t="str">
        <f t="shared" si="282"/>
        <v>ok</v>
      </c>
      <c r="BW247" s="78"/>
      <c r="BX247" s="78" t="s">
        <v>67</v>
      </c>
      <c r="BY247" s="77" t="s">
        <v>67</v>
      </c>
      <c r="BZ247" s="16" t="b">
        <f t="shared" si="283"/>
        <v>1</v>
      </c>
      <c r="CA247" s="16" t="str">
        <f t="shared" si="296"/>
        <v>ok</v>
      </c>
      <c r="CB247" s="78"/>
      <c r="CC247" s="78" t="s">
        <v>67</v>
      </c>
      <c r="CD247" s="77" t="s">
        <v>67</v>
      </c>
      <c r="CE247" s="16" t="b">
        <f t="shared" si="284"/>
        <v>1</v>
      </c>
      <c r="CF247" s="16" t="str">
        <f t="shared" si="297"/>
        <v>ok</v>
      </c>
      <c r="CG247" s="78"/>
      <c r="CH247" s="78"/>
      <c r="CI247" s="77">
        <v>0</v>
      </c>
      <c r="CJ247" s="18">
        <f t="shared" si="264"/>
        <v>0</v>
      </c>
      <c r="CK247" s="16" t="b">
        <f t="shared" si="285"/>
        <v>1</v>
      </c>
      <c r="CL247" s="16" t="b">
        <f t="shared" si="286"/>
        <v>1</v>
      </c>
      <c r="CM247" s="16" t="str">
        <f t="shared" si="287"/>
        <v>ok</v>
      </c>
      <c r="CN247" s="78"/>
      <c r="CO247" s="81" t="s">
        <v>78</v>
      </c>
      <c r="CP247" s="83" t="s">
        <v>78</v>
      </c>
      <c r="CQ247" s="16" t="b">
        <f t="shared" si="288"/>
        <v>1</v>
      </c>
      <c r="CR247" s="16" t="str">
        <f t="shared" si="289"/>
        <v>ok</v>
      </c>
      <c r="CS247" s="78"/>
      <c r="CT247" s="48" t="b">
        <f t="shared" si="298"/>
        <v>0</v>
      </c>
      <c r="CU247" s="78" t="s">
        <v>151</v>
      </c>
      <c r="CV247" s="38" t="b">
        <f t="shared" si="290"/>
        <v>0</v>
      </c>
      <c r="CW247" s="38"/>
      <c r="CX247" s="38"/>
      <c r="CY247" s="29"/>
      <c r="CZ247" s="419">
        <f>COUNTIF(CU:CU,"X")/(COUNTA(E:E)-1)</f>
        <v>5.6105610561056105E-2</v>
      </c>
      <c r="DA247" s="24">
        <f t="shared" si="258"/>
        <v>6820.4434499999998</v>
      </c>
    </row>
    <row r="248" spans="1:105" ht="15" x14ac:dyDescent="0.25">
      <c r="A248" s="24"/>
      <c r="B248" s="10" t="s">
        <v>2888</v>
      </c>
      <c r="C248" s="10" t="s">
        <v>2889</v>
      </c>
      <c r="D248" s="48" t="s">
        <v>2890</v>
      </c>
      <c r="E248" s="10" t="s">
        <v>2891</v>
      </c>
      <c r="F248" s="38" t="s">
        <v>2892</v>
      </c>
      <c r="G248" s="65" t="s">
        <v>2893</v>
      </c>
      <c r="H248" s="68" t="s">
        <v>2894</v>
      </c>
      <c r="I248" s="52">
        <v>51549</v>
      </c>
      <c r="J248" s="30">
        <v>78.032060000000001</v>
      </c>
      <c r="K248" s="30">
        <v>5.8303799999999999</v>
      </c>
      <c r="L248" s="10"/>
      <c r="M248" s="10" t="s">
        <v>2895</v>
      </c>
      <c r="N248" s="48" t="s">
        <v>2896</v>
      </c>
      <c r="O248" s="13" t="s">
        <v>192</v>
      </c>
      <c r="P248" s="14" t="s">
        <v>192</v>
      </c>
      <c r="Q248" s="15" t="b">
        <f t="shared" si="265"/>
        <v>1</v>
      </c>
      <c r="R248" s="15" t="str">
        <f t="shared" si="266"/>
        <v>ok</v>
      </c>
      <c r="S248" s="29"/>
      <c r="T248" s="13"/>
      <c r="U248" s="17"/>
      <c r="V248" s="18">
        <f t="shared" si="267"/>
        <v>0</v>
      </c>
      <c r="W248" s="19" t="b">
        <f t="shared" si="268"/>
        <v>1</v>
      </c>
      <c r="X248" s="15" t="str">
        <f t="shared" si="269"/>
        <v>ok</v>
      </c>
      <c r="Y248" s="13"/>
      <c r="Z248" s="13"/>
      <c r="AA248" s="17">
        <v>0</v>
      </c>
      <c r="AB248" s="18">
        <f t="shared" si="270"/>
        <v>0</v>
      </c>
      <c r="AC248" s="19" t="b">
        <f t="shared" si="271"/>
        <v>1</v>
      </c>
      <c r="AD248" s="19" t="str">
        <f t="shared" si="272"/>
        <v>ok</v>
      </c>
      <c r="AE248" s="29"/>
      <c r="AF248" s="13">
        <v>5606277</v>
      </c>
      <c r="AG248" s="17">
        <v>4395137</v>
      </c>
      <c r="AH248" s="18">
        <f t="shared" si="273"/>
        <v>0.27556365137195948</v>
      </c>
      <c r="AI248" s="15" t="b">
        <f t="shared" si="274"/>
        <v>0</v>
      </c>
      <c r="AJ248" s="15" t="str">
        <f t="shared" si="300"/>
        <v/>
      </c>
      <c r="AK248" s="29"/>
      <c r="AL248" s="13">
        <v>11903575</v>
      </c>
      <c r="AM248" s="17">
        <v>5819372</v>
      </c>
      <c r="AN248" s="18">
        <f t="shared" si="275"/>
        <v>1.0455085187886253</v>
      </c>
      <c r="AO248" s="15" t="b">
        <f t="shared" si="276"/>
        <v>0</v>
      </c>
      <c r="AP248" s="15" t="b">
        <f t="shared" si="277"/>
        <v>1</v>
      </c>
      <c r="AQ248" s="15" t="str">
        <f t="shared" si="301"/>
        <v/>
      </c>
      <c r="AR248" s="42"/>
      <c r="AS248" s="20" t="s">
        <v>3881</v>
      </c>
      <c r="AT248" s="20">
        <v>4160014</v>
      </c>
      <c r="AU248" s="20" t="s">
        <v>3882</v>
      </c>
      <c r="AV248" s="241">
        <v>5.4419399999999998</v>
      </c>
      <c r="AW248" s="20">
        <v>4563654</v>
      </c>
      <c r="AX248" s="20">
        <v>1244449</v>
      </c>
      <c r="AY248" s="243">
        <v>3684628</v>
      </c>
      <c r="AZ248" s="243">
        <v>2915854</v>
      </c>
      <c r="BA248" s="18">
        <v>5997318</v>
      </c>
      <c r="BB248" s="18">
        <v>3592748</v>
      </c>
      <c r="BC248" s="273">
        <v>3076</v>
      </c>
      <c r="BD248" s="273">
        <v>2204660.9400295531</v>
      </c>
      <c r="BE248" s="273">
        <f t="shared" si="293"/>
        <v>4409321.8800591063</v>
      </c>
      <c r="BF248" s="273">
        <f t="shared" si="294"/>
        <v>6768315</v>
      </c>
      <c r="BG248" s="273">
        <f t="shared" si="295"/>
        <v>8972975.8800591063</v>
      </c>
      <c r="BH248" s="13"/>
      <c r="BI248" s="13" t="s">
        <v>215</v>
      </c>
      <c r="BJ248" s="14" t="s">
        <v>215</v>
      </c>
      <c r="BK248" s="15" t="b">
        <f t="shared" si="299"/>
        <v>1</v>
      </c>
      <c r="BL248" s="15" t="str">
        <f t="shared" si="278"/>
        <v>ok</v>
      </c>
      <c r="BM248" s="21"/>
      <c r="BN248" s="13" t="s">
        <v>438</v>
      </c>
      <c r="BO248" s="14" t="s">
        <v>438</v>
      </c>
      <c r="BP248" s="15" t="b">
        <f t="shared" si="279"/>
        <v>1</v>
      </c>
      <c r="BQ248" s="15" t="str">
        <f t="shared" si="280"/>
        <v>ok</v>
      </c>
      <c r="BR248" s="13"/>
      <c r="BS248" s="13" t="s">
        <v>83</v>
      </c>
      <c r="BT248" s="14" t="s">
        <v>83</v>
      </c>
      <c r="BU248" s="15" t="b">
        <f t="shared" si="281"/>
        <v>1</v>
      </c>
      <c r="BV248" s="15" t="str">
        <f t="shared" si="282"/>
        <v>ok</v>
      </c>
      <c r="BW248" s="13"/>
      <c r="BX248" s="13" t="s">
        <v>68</v>
      </c>
      <c r="BY248" s="14" t="s">
        <v>68</v>
      </c>
      <c r="BZ248" s="15" t="b">
        <f t="shared" si="283"/>
        <v>1</v>
      </c>
      <c r="CA248" s="15" t="str">
        <f t="shared" si="296"/>
        <v>ok</v>
      </c>
      <c r="CB248" s="13"/>
      <c r="CC248" s="13" t="s">
        <v>67</v>
      </c>
      <c r="CD248" s="14" t="s">
        <v>67</v>
      </c>
      <c r="CE248" s="15" t="b">
        <f t="shared" si="284"/>
        <v>1</v>
      </c>
      <c r="CF248" s="15" t="str">
        <f t="shared" si="297"/>
        <v>ok</v>
      </c>
      <c r="CG248" s="13"/>
      <c r="CH248" s="13"/>
      <c r="CI248" s="14"/>
      <c r="CJ248" s="18">
        <f t="shared" si="264"/>
        <v>0</v>
      </c>
      <c r="CK248" s="15" t="b">
        <f t="shared" si="285"/>
        <v>1</v>
      </c>
      <c r="CL248" s="15" t="b">
        <f t="shared" si="286"/>
        <v>1</v>
      </c>
      <c r="CM248" s="15" t="str">
        <f t="shared" si="287"/>
        <v>ok</v>
      </c>
      <c r="CN248" s="13"/>
      <c r="CO248" s="13" t="s">
        <v>78</v>
      </c>
      <c r="CP248" s="14" t="s">
        <v>78</v>
      </c>
      <c r="CQ248" s="15" t="b">
        <f t="shared" si="288"/>
        <v>1</v>
      </c>
      <c r="CR248" s="15" t="str">
        <f t="shared" si="289"/>
        <v>ok</v>
      </c>
      <c r="CS248" s="13"/>
      <c r="CT248" s="13" t="b">
        <f t="shared" si="298"/>
        <v>0</v>
      </c>
      <c r="CU248" s="13"/>
      <c r="CV248" s="12" t="b">
        <f t="shared" si="290"/>
        <v>0</v>
      </c>
      <c r="CW248" s="12"/>
      <c r="CX248" s="12"/>
      <c r="CY248" s="24"/>
      <c r="CZ248" s="419">
        <v>0</v>
      </c>
      <c r="DA248" s="24">
        <f t="shared" si="258"/>
        <v>9847.8983250000019</v>
      </c>
    </row>
    <row r="249" spans="1:105" ht="15" x14ac:dyDescent="0.25">
      <c r="A249" s="24"/>
      <c r="B249" s="10" t="s">
        <v>2897</v>
      </c>
      <c r="C249" s="10" t="s">
        <v>2898</v>
      </c>
      <c r="D249" s="48" t="s">
        <v>2899</v>
      </c>
      <c r="E249" s="10" t="s">
        <v>2900</v>
      </c>
      <c r="F249" s="38" t="s">
        <v>2901</v>
      </c>
      <c r="G249" s="65" t="s">
        <v>2902</v>
      </c>
      <c r="H249" s="68" t="s">
        <v>2903</v>
      </c>
      <c r="I249" s="52">
        <v>97348</v>
      </c>
      <c r="J249" s="30">
        <v>36.557659999999998</v>
      </c>
      <c r="K249" s="30">
        <v>72.043019999999999</v>
      </c>
      <c r="L249" s="10"/>
      <c r="M249" s="10" t="s">
        <v>2904</v>
      </c>
      <c r="N249" s="48" t="s">
        <v>2905</v>
      </c>
      <c r="O249" s="13" t="s">
        <v>192</v>
      </c>
      <c r="P249" s="14" t="s">
        <v>192</v>
      </c>
      <c r="Q249" s="15" t="b">
        <f t="shared" si="265"/>
        <v>1</v>
      </c>
      <c r="R249" s="15" t="str">
        <f t="shared" si="266"/>
        <v>ok</v>
      </c>
      <c r="S249" s="29"/>
      <c r="T249" s="13"/>
      <c r="U249" s="17"/>
      <c r="V249" s="18">
        <f t="shared" si="267"/>
        <v>0</v>
      </c>
      <c r="W249" s="19" t="b">
        <f t="shared" si="268"/>
        <v>1</v>
      </c>
      <c r="X249" s="15" t="str">
        <f t="shared" si="269"/>
        <v>ok</v>
      </c>
      <c r="Y249" s="13"/>
      <c r="Z249" s="13">
        <v>3331562</v>
      </c>
      <c r="AA249" s="17">
        <v>3293961</v>
      </c>
      <c r="AB249" s="18">
        <f t="shared" si="270"/>
        <v>1.1415132116014731E-2</v>
      </c>
      <c r="AC249" s="19" t="b">
        <f t="shared" si="271"/>
        <v>1</v>
      </c>
      <c r="AD249" s="19" t="str">
        <f t="shared" si="272"/>
        <v>ok</v>
      </c>
      <c r="AE249" s="29"/>
      <c r="AF249" s="13"/>
      <c r="AG249" s="17"/>
      <c r="AH249" s="18">
        <f t="shared" si="273"/>
        <v>0</v>
      </c>
      <c r="AI249" s="15" t="b">
        <f t="shared" si="274"/>
        <v>1</v>
      </c>
      <c r="AJ249" s="15" t="str">
        <f t="shared" si="300"/>
        <v>ok</v>
      </c>
      <c r="AK249" s="29"/>
      <c r="AL249" s="13"/>
      <c r="AM249" s="17"/>
      <c r="AN249" s="18">
        <f t="shared" si="275"/>
        <v>0</v>
      </c>
      <c r="AO249" s="15" t="b">
        <f t="shared" si="276"/>
        <v>1</v>
      </c>
      <c r="AP249" s="15" t="b">
        <f t="shared" si="277"/>
        <v>1</v>
      </c>
      <c r="AQ249" s="15" t="str">
        <f t="shared" si="301"/>
        <v>ok</v>
      </c>
      <c r="AR249" s="13"/>
      <c r="AS249" s="20">
        <v>3665636</v>
      </c>
      <c r="AT249" s="20">
        <v>4966048</v>
      </c>
      <c r="AU249" s="20" t="s">
        <v>3883</v>
      </c>
      <c r="AV249" s="241">
        <v>4.35745</v>
      </c>
      <c r="AW249" s="20">
        <v>206869</v>
      </c>
      <c r="AX249" s="20">
        <v>500036</v>
      </c>
      <c r="AY249" s="243">
        <v>6617568</v>
      </c>
      <c r="AZ249" s="243">
        <v>3467421</v>
      </c>
      <c r="BA249" s="18">
        <v>9305535</v>
      </c>
      <c r="BB249" s="18">
        <v>5654083</v>
      </c>
      <c r="BC249" s="273">
        <v>1948</v>
      </c>
      <c r="BD249" s="273">
        <v>1310132.3053938895</v>
      </c>
      <c r="BE249" s="273">
        <f t="shared" si="293"/>
        <v>2620264.6107877791</v>
      </c>
      <c r="BF249" s="273">
        <f t="shared" si="294"/>
        <v>1517001</v>
      </c>
      <c r="BG249" s="273">
        <f t="shared" si="295"/>
        <v>2827133.6107877791</v>
      </c>
      <c r="BH249" s="13"/>
      <c r="BI249" s="13" t="s">
        <v>71</v>
      </c>
      <c r="BJ249" s="14" t="s">
        <v>71</v>
      </c>
      <c r="BK249" s="15" t="b">
        <f t="shared" si="299"/>
        <v>1</v>
      </c>
      <c r="BL249" s="15" t="str">
        <f t="shared" si="278"/>
        <v>ok</v>
      </c>
      <c r="BM249" s="21"/>
      <c r="BN249" s="13"/>
      <c r="BO249" s="14"/>
      <c r="BP249" s="15" t="b">
        <f t="shared" si="279"/>
        <v>1</v>
      </c>
      <c r="BQ249" s="15" t="str">
        <f t="shared" si="280"/>
        <v>ok</v>
      </c>
      <c r="BR249" s="13"/>
      <c r="BS249" s="13" t="s">
        <v>79</v>
      </c>
      <c r="BT249" s="14" t="s">
        <v>79</v>
      </c>
      <c r="BU249" s="15" t="b">
        <f t="shared" si="281"/>
        <v>1</v>
      </c>
      <c r="BV249" s="15" t="str">
        <f t="shared" si="282"/>
        <v>ok</v>
      </c>
      <c r="BW249" s="13"/>
      <c r="BX249" s="13" t="s">
        <v>67</v>
      </c>
      <c r="BY249" s="14" t="s">
        <v>67</v>
      </c>
      <c r="BZ249" s="15" t="b">
        <f t="shared" si="283"/>
        <v>1</v>
      </c>
      <c r="CA249" s="15" t="str">
        <f t="shared" si="296"/>
        <v>ok</v>
      </c>
      <c r="CB249" s="13"/>
      <c r="CC249" s="13" t="s">
        <v>67</v>
      </c>
      <c r="CD249" s="14" t="s">
        <v>67</v>
      </c>
      <c r="CE249" s="15" t="b">
        <f t="shared" si="284"/>
        <v>1</v>
      </c>
      <c r="CF249" s="15" t="str">
        <f t="shared" si="297"/>
        <v>ok</v>
      </c>
      <c r="CG249" s="13"/>
      <c r="CH249" s="13"/>
      <c r="CI249" s="14"/>
      <c r="CJ249" s="18">
        <f t="shared" ref="CJ249:CJ280" si="302">IF(CI249=0,IF(CH249=0,0,1),(CH249-CI249)/CI249)</f>
        <v>0</v>
      </c>
      <c r="CK249" s="15" t="b">
        <f t="shared" si="285"/>
        <v>1</v>
      </c>
      <c r="CL249" s="15" t="b">
        <f t="shared" si="286"/>
        <v>1</v>
      </c>
      <c r="CM249" s="15" t="str">
        <f t="shared" si="287"/>
        <v>ok</v>
      </c>
      <c r="CN249" s="13"/>
      <c r="CO249" s="13" t="s">
        <v>78</v>
      </c>
      <c r="CP249" s="14" t="s">
        <v>78</v>
      </c>
      <c r="CQ249" s="15" t="b">
        <f t="shared" si="288"/>
        <v>1</v>
      </c>
      <c r="CR249" s="15" t="str">
        <f t="shared" si="289"/>
        <v>ok</v>
      </c>
      <c r="CS249" s="13"/>
      <c r="CT249" s="13" t="b">
        <f t="shared" si="298"/>
        <v>1</v>
      </c>
      <c r="CU249" s="13"/>
      <c r="CV249" s="12" t="b">
        <f t="shared" si="290"/>
        <v>1</v>
      </c>
      <c r="CW249" s="12"/>
      <c r="CX249" s="12"/>
      <c r="CY249" s="24"/>
      <c r="CZ249" s="419">
        <v>0</v>
      </c>
      <c r="DA249" s="24">
        <f t="shared" si="258"/>
        <v>2207.2364550000002</v>
      </c>
    </row>
    <row r="250" spans="1:105" ht="15" x14ac:dyDescent="0.25">
      <c r="A250" s="24"/>
      <c r="B250" s="10" t="s">
        <v>2906</v>
      </c>
      <c r="C250" s="10" t="s">
        <v>2907</v>
      </c>
      <c r="D250" s="48" t="s">
        <v>2908</v>
      </c>
      <c r="E250" s="10" t="s">
        <v>2909</v>
      </c>
      <c r="F250" s="11" t="s">
        <v>2910</v>
      </c>
      <c r="G250" s="31" t="s">
        <v>2911</v>
      </c>
      <c r="H250" s="31" t="s">
        <v>2912</v>
      </c>
      <c r="I250" s="10">
        <v>2084</v>
      </c>
      <c r="J250" s="62" t="s">
        <v>85</v>
      </c>
      <c r="K250" s="62"/>
      <c r="L250" s="10"/>
      <c r="M250" s="10" t="s">
        <v>2913</v>
      </c>
      <c r="N250" s="48" t="s">
        <v>2914</v>
      </c>
      <c r="O250" s="13" t="s">
        <v>186</v>
      </c>
      <c r="P250" s="14" t="s">
        <v>186</v>
      </c>
      <c r="Q250" s="15" t="b">
        <f t="shared" si="265"/>
        <v>1</v>
      </c>
      <c r="R250" s="15" t="str">
        <f t="shared" si="266"/>
        <v>ok</v>
      </c>
      <c r="S250" s="13"/>
      <c r="T250" s="13"/>
      <c r="U250" s="17"/>
      <c r="V250" s="18">
        <f t="shared" si="267"/>
        <v>0</v>
      </c>
      <c r="W250" s="19" t="b">
        <f t="shared" si="268"/>
        <v>1</v>
      </c>
      <c r="X250" s="15" t="str">
        <f t="shared" si="269"/>
        <v>ok</v>
      </c>
      <c r="Y250" s="13"/>
      <c r="Z250" s="13">
        <v>4274221</v>
      </c>
      <c r="AA250" s="17">
        <v>1165606</v>
      </c>
      <c r="AB250" s="18">
        <f t="shared" si="270"/>
        <v>2.666951783021021</v>
      </c>
      <c r="AC250" s="19" t="b">
        <f t="shared" si="271"/>
        <v>0</v>
      </c>
      <c r="AD250" s="19" t="str">
        <f t="shared" si="272"/>
        <v/>
      </c>
      <c r="AE250" s="13"/>
      <c r="AF250" s="13"/>
      <c r="AG250" s="17"/>
      <c r="AH250" s="18">
        <f t="shared" si="273"/>
        <v>0</v>
      </c>
      <c r="AI250" s="15" t="b">
        <f t="shared" si="274"/>
        <v>1</v>
      </c>
      <c r="AJ250" s="15" t="str">
        <f t="shared" si="300"/>
        <v>ok</v>
      </c>
      <c r="AK250" s="13"/>
      <c r="AL250" s="13"/>
      <c r="AM250" s="17"/>
      <c r="AN250" s="18">
        <f t="shared" si="275"/>
        <v>0</v>
      </c>
      <c r="AO250" s="15" t="b">
        <f t="shared" si="276"/>
        <v>1</v>
      </c>
      <c r="AP250" s="15" t="b">
        <f t="shared" si="277"/>
        <v>1</v>
      </c>
      <c r="AQ250" s="15" t="str">
        <f t="shared" si="301"/>
        <v>ok</v>
      </c>
      <c r="AR250" s="13"/>
      <c r="AS250" s="20">
        <v>7838792</v>
      </c>
      <c r="AT250" s="20">
        <v>1900351</v>
      </c>
      <c r="AU250" s="20" t="s">
        <v>3884</v>
      </c>
      <c r="AV250" s="241">
        <v>7.9677699999999998</v>
      </c>
      <c r="AW250" s="20">
        <v>151431</v>
      </c>
      <c r="AX250" s="20">
        <v>602352</v>
      </c>
      <c r="AY250" s="243">
        <v>820827</v>
      </c>
      <c r="AZ250" s="243">
        <v>922253</v>
      </c>
      <c r="BA250" s="18">
        <v>3106713</v>
      </c>
      <c r="BB250" s="18">
        <v>8854648</v>
      </c>
      <c r="BC250" s="273">
        <v>5698</v>
      </c>
      <c r="BD250" s="273">
        <v>235940.46583948028</v>
      </c>
      <c r="BE250" s="273">
        <f t="shared" si="293"/>
        <v>471880.93167896057</v>
      </c>
      <c r="BF250" s="273">
        <f t="shared" si="294"/>
        <v>387371</v>
      </c>
      <c r="BG250" s="273">
        <f t="shared" si="295"/>
        <v>623311.93167896057</v>
      </c>
      <c r="BH250" s="13"/>
      <c r="BI250" s="13" t="s">
        <v>71</v>
      </c>
      <c r="BJ250" s="14" t="s">
        <v>71</v>
      </c>
      <c r="BK250" s="15" t="b">
        <f t="shared" si="299"/>
        <v>1</v>
      </c>
      <c r="BL250" s="15" t="str">
        <f t="shared" si="278"/>
        <v>ok</v>
      </c>
      <c r="BM250" s="21"/>
      <c r="BN250" s="13"/>
      <c r="BO250" s="14"/>
      <c r="BP250" s="15" t="b">
        <f t="shared" si="279"/>
        <v>1</v>
      </c>
      <c r="BQ250" s="15" t="str">
        <f t="shared" si="280"/>
        <v>ok</v>
      </c>
      <c r="BR250" s="13"/>
      <c r="BS250" s="13" t="s">
        <v>79</v>
      </c>
      <c r="BT250" s="14" t="s">
        <v>79</v>
      </c>
      <c r="BU250" s="15" t="b">
        <f t="shared" si="281"/>
        <v>1</v>
      </c>
      <c r="BV250" s="15" t="str">
        <f t="shared" si="282"/>
        <v>ok</v>
      </c>
      <c r="BW250" s="13"/>
      <c r="BX250" s="13" t="s">
        <v>67</v>
      </c>
      <c r="BY250" s="14" t="s">
        <v>67</v>
      </c>
      <c r="BZ250" s="15" t="b">
        <f t="shared" si="283"/>
        <v>1</v>
      </c>
      <c r="CA250" s="15" t="str">
        <f t="shared" si="296"/>
        <v>ok</v>
      </c>
      <c r="CB250" s="13"/>
      <c r="CC250" s="13" t="s">
        <v>67</v>
      </c>
      <c r="CD250" s="14" t="s">
        <v>67</v>
      </c>
      <c r="CE250" s="15" t="b">
        <f t="shared" si="284"/>
        <v>1</v>
      </c>
      <c r="CF250" s="15" t="str">
        <f t="shared" si="297"/>
        <v>ok</v>
      </c>
      <c r="CG250" s="13"/>
      <c r="CH250" s="13"/>
      <c r="CI250" s="14"/>
      <c r="CJ250" s="18">
        <f t="shared" si="302"/>
        <v>0</v>
      </c>
      <c r="CK250" s="15" t="b">
        <f t="shared" si="285"/>
        <v>1</v>
      </c>
      <c r="CL250" s="15" t="b">
        <f t="shared" si="286"/>
        <v>1</v>
      </c>
      <c r="CM250" s="15" t="str">
        <f t="shared" si="287"/>
        <v>ok</v>
      </c>
      <c r="CN250" s="13"/>
      <c r="CO250" s="13" t="s">
        <v>78</v>
      </c>
      <c r="CP250" s="14" t="s">
        <v>78</v>
      </c>
      <c r="CQ250" s="15" t="b">
        <f t="shared" si="288"/>
        <v>1</v>
      </c>
      <c r="CR250" s="15" t="str">
        <f t="shared" si="289"/>
        <v>ok</v>
      </c>
      <c r="CS250" s="13"/>
      <c r="CT250" s="13" t="b">
        <f t="shared" si="298"/>
        <v>0</v>
      </c>
      <c r="CU250" s="13"/>
      <c r="CV250" s="12" t="b">
        <f t="shared" si="290"/>
        <v>0</v>
      </c>
      <c r="CW250" s="12"/>
      <c r="CX250" s="12"/>
      <c r="CY250" s="24"/>
      <c r="CZ250" s="419">
        <v>0</v>
      </c>
      <c r="DA250" s="24">
        <f t="shared" si="258"/>
        <v>563.62480500000004</v>
      </c>
    </row>
    <row r="251" spans="1:105" ht="15" x14ac:dyDescent="0.25">
      <c r="A251" s="24"/>
      <c r="B251" s="10" t="s">
        <v>2915</v>
      </c>
      <c r="C251" s="10" t="s">
        <v>2916</v>
      </c>
      <c r="D251" s="48" t="s">
        <v>2917</v>
      </c>
      <c r="E251" s="10" t="s">
        <v>2918</v>
      </c>
      <c r="F251" s="67" t="s">
        <v>2919</v>
      </c>
      <c r="G251" s="65" t="s">
        <v>2920</v>
      </c>
      <c r="H251" s="44" t="s">
        <v>2921</v>
      </c>
      <c r="I251" s="630">
        <v>8581</v>
      </c>
      <c r="J251" s="10">
        <v>42.485240500000003</v>
      </c>
      <c r="K251" s="10"/>
      <c r="L251" s="10"/>
      <c r="M251" s="10" t="s">
        <v>2922</v>
      </c>
      <c r="N251" s="48" t="s">
        <v>2923</v>
      </c>
      <c r="O251" s="13" t="s">
        <v>186</v>
      </c>
      <c r="P251" s="14" t="s">
        <v>186</v>
      </c>
      <c r="Q251" s="15" t="b">
        <f t="shared" si="265"/>
        <v>1</v>
      </c>
      <c r="R251" s="15" t="str">
        <f t="shared" si="266"/>
        <v>ok</v>
      </c>
      <c r="S251" s="13"/>
      <c r="T251" s="13"/>
      <c r="U251" s="17"/>
      <c r="V251" s="18">
        <f t="shared" si="267"/>
        <v>0</v>
      </c>
      <c r="W251" s="19" t="b">
        <f t="shared" si="268"/>
        <v>1</v>
      </c>
      <c r="X251" s="15" t="str">
        <f t="shared" si="269"/>
        <v>ok</v>
      </c>
      <c r="Y251" s="13"/>
      <c r="Z251" s="13">
        <v>1426310</v>
      </c>
      <c r="AA251" s="17">
        <v>782965.47</v>
      </c>
      <c r="AB251" s="18">
        <f t="shared" si="270"/>
        <v>0.82167675925733996</v>
      </c>
      <c r="AC251" s="19" t="b">
        <f t="shared" si="271"/>
        <v>0</v>
      </c>
      <c r="AD251" s="19" t="str">
        <f t="shared" si="272"/>
        <v/>
      </c>
      <c r="AE251" s="13"/>
      <c r="AF251" s="13"/>
      <c r="AG251" s="17"/>
      <c r="AH251" s="18">
        <f t="shared" si="273"/>
        <v>0</v>
      </c>
      <c r="AI251" s="15" t="b">
        <f t="shared" si="274"/>
        <v>1</v>
      </c>
      <c r="AJ251" s="15" t="str">
        <f t="shared" si="300"/>
        <v>ok</v>
      </c>
      <c r="AK251" s="13"/>
      <c r="AL251" s="13"/>
      <c r="AM251" s="17"/>
      <c r="AN251" s="18">
        <f t="shared" si="275"/>
        <v>0</v>
      </c>
      <c r="AO251" s="15" t="b">
        <f t="shared" si="276"/>
        <v>1</v>
      </c>
      <c r="AP251" s="15" t="b">
        <f t="shared" si="277"/>
        <v>1</v>
      </c>
      <c r="AQ251" s="15" t="str">
        <f t="shared" si="301"/>
        <v>ok</v>
      </c>
      <c r="AR251" s="13"/>
      <c r="AS251" s="20">
        <v>2520609</v>
      </c>
      <c r="AT251" s="20">
        <v>854810</v>
      </c>
      <c r="AU251" s="20" t="s">
        <v>3885</v>
      </c>
      <c r="AV251" s="241">
        <v>8.1200000000000005E-3</v>
      </c>
      <c r="AW251" s="20">
        <v>992752</v>
      </c>
      <c r="AX251" s="20">
        <v>159032</v>
      </c>
      <c r="AY251" s="243">
        <v>99057</v>
      </c>
      <c r="AZ251" s="243">
        <v>412416</v>
      </c>
      <c r="BA251" s="18">
        <v>450010</v>
      </c>
      <c r="BB251" s="18">
        <v>18978</v>
      </c>
      <c r="BC251" s="273">
        <v>129</v>
      </c>
      <c r="BD251" s="273">
        <v>78733.468819583519</v>
      </c>
      <c r="BE251" s="273">
        <f t="shared" si="293"/>
        <v>157466.93763916704</v>
      </c>
      <c r="BF251" s="273">
        <f t="shared" si="294"/>
        <v>1071485</v>
      </c>
      <c r="BG251" s="273">
        <f t="shared" si="295"/>
        <v>1150218.9376391671</v>
      </c>
      <c r="BH251" s="13"/>
      <c r="BI251" s="13" t="s">
        <v>71</v>
      </c>
      <c r="BJ251" s="14" t="s">
        <v>71</v>
      </c>
      <c r="BK251" s="15" t="b">
        <f t="shared" si="299"/>
        <v>1</v>
      </c>
      <c r="BL251" s="15" t="str">
        <f t="shared" si="278"/>
        <v>ok</v>
      </c>
      <c r="BM251" s="27"/>
      <c r="BN251" s="13"/>
      <c r="BO251" s="14"/>
      <c r="BP251" s="15" t="b">
        <f t="shared" si="279"/>
        <v>1</v>
      </c>
      <c r="BQ251" s="15" t="str">
        <f t="shared" si="280"/>
        <v>ok</v>
      </c>
      <c r="BR251" s="13"/>
      <c r="BS251" s="13" t="s">
        <v>79</v>
      </c>
      <c r="BT251" s="14" t="s">
        <v>79</v>
      </c>
      <c r="BU251" s="15" t="b">
        <f t="shared" si="281"/>
        <v>1</v>
      </c>
      <c r="BV251" s="15" t="str">
        <f t="shared" si="282"/>
        <v>ok</v>
      </c>
      <c r="BW251" s="13"/>
      <c r="BX251" s="13" t="s">
        <v>67</v>
      </c>
      <c r="BY251" s="14" t="s">
        <v>67</v>
      </c>
      <c r="BZ251" s="15" t="b">
        <f t="shared" si="283"/>
        <v>1</v>
      </c>
      <c r="CA251" s="15" t="str">
        <f t="shared" si="296"/>
        <v>ok</v>
      </c>
      <c r="CB251" s="13"/>
      <c r="CC251" s="13" t="s">
        <v>67</v>
      </c>
      <c r="CD251" s="14" t="s">
        <v>67</v>
      </c>
      <c r="CE251" s="15" t="b">
        <f t="shared" si="284"/>
        <v>1</v>
      </c>
      <c r="CF251" s="15" t="str">
        <f t="shared" si="297"/>
        <v>ok</v>
      </c>
      <c r="CG251" s="13"/>
      <c r="CH251" s="13"/>
      <c r="CI251" s="14"/>
      <c r="CJ251" s="18">
        <f t="shared" si="302"/>
        <v>0</v>
      </c>
      <c r="CK251" s="15" t="b">
        <f t="shared" si="285"/>
        <v>1</v>
      </c>
      <c r="CL251" s="15" t="b">
        <f t="shared" si="286"/>
        <v>1</v>
      </c>
      <c r="CM251" s="15" t="str">
        <f t="shared" si="287"/>
        <v>ok</v>
      </c>
      <c r="CN251" s="13"/>
      <c r="CO251" s="13" t="s">
        <v>78</v>
      </c>
      <c r="CP251" s="14" t="s">
        <v>78</v>
      </c>
      <c r="CQ251" s="15" t="b">
        <f t="shared" si="288"/>
        <v>1</v>
      </c>
      <c r="CR251" s="15" t="str">
        <f t="shared" si="289"/>
        <v>ok</v>
      </c>
      <c r="CS251" s="13"/>
      <c r="CT251" s="13" t="b">
        <f t="shared" si="298"/>
        <v>0</v>
      </c>
      <c r="CU251" s="13"/>
      <c r="CV251" s="12" t="b">
        <f t="shared" si="290"/>
        <v>0</v>
      </c>
      <c r="CW251" s="12"/>
      <c r="CX251" s="12"/>
      <c r="CY251" s="24"/>
      <c r="CZ251" s="419">
        <v>0</v>
      </c>
      <c r="DA251" s="24">
        <f t="shared" si="258"/>
        <v>1559.010675</v>
      </c>
    </row>
    <row r="252" spans="1:105" ht="15" x14ac:dyDescent="0.25">
      <c r="A252" s="24"/>
      <c r="B252" s="10" t="s">
        <v>2924</v>
      </c>
      <c r="C252" s="10" t="s">
        <v>2925</v>
      </c>
      <c r="D252" s="48" t="s">
        <v>2926</v>
      </c>
      <c r="E252" s="10" t="s">
        <v>2927</v>
      </c>
      <c r="F252" s="67" t="s">
        <v>2928</v>
      </c>
      <c r="G252" s="65" t="s">
        <v>2929</v>
      </c>
      <c r="H252" s="31" t="s">
        <v>2930</v>
      </c>
      <c r="I252" s="630">
        <v>2328</v>
      </c>
      <c r="J252" s="62" t="s">
        <v>85</v>
      </c>
      <c r="K252" s="62"/>
      <c r="L252" s="10"/>
      <c r="M252" s="10" t="s">
        <v>2931</v>
      </c>
      <c r="N252" s="48" t="s">
        <v>2932</v>
      </c>
      <c r="O252" s="13" t="s">
        <v>186</v>
      </c>
      <c r="P252" s="14" t="s">
        <v>186</v>
      </c>
      <c r="Q252" s="15" t="b">
        <f t="shared" si="265"/>
        <v>1</v>
      </c>
      <c r="R252" s="15" t="str">
        <f t="shared" si="266"/>
        <v>ok</v>
      </c>
      <c r="S252" s="13"/>
      <c r="T252" s="13">
        <v>88928</v>
      </c>
      <c r="U252" s="17">
        <v>0</v>
      </c>
      <c r="V252" s="18">
        <f t="shared" si="267"/>
        <v>1</v>
      </c>
      <c r="W252" s="19" t="b">
        <f t="shared" si="268"/>
        <v>0</v>
      </c>
      <c r="X252" s="15" t="str">
        <f t="shared" si="269"/>
        <v/>
      </c>
      <c r="Y252" s="13"/>
      <c r="Z252" s="13">
        <v>268088</v>
      </c>
      <c r="AA252" s="17">
        <v>163026</v>
      </c>
      <c r="AB252" s="18">
        <f t="shared" si="270"/>
        <v>0.64444935163716222</v>
      </c>
      <c r="AC252" s="19" t="b">
        <f t="shared" si="271"/>
        <v>0</v>
      </c>
      <c r="AD252" s="19" t="str">
        <f t="shared" si="272"/>
        <v/>
      </c>
      <c r="AE252" s="13"/>
      <c r="AF252" s="13"/>
      <c r="AG252" s="17"/>
      <c r="AH252" s="18">
        <f t="shared" si="273"/>
        <v>0</v>
      </c>
      <c r="AI252" s="15" t="b">
        <f t="shared" si="274"/>
        <v>1</v>
      </c>
      <c r="AJ252" s="15" t="str">
        <f t="shared" si="300"/>
        <v>ok</v>
      </c>
      <c r="AK252" s="13"/>
      <c r="AL252" s="13"/>
      <c r="AM252" s="17"/>
      <c r="AN252" s="18">
        <f t="shared" si="275"/>
        <v>0</v>
      </c>
      <c r="AO252" s="15" t="b">
        <f t="shared" si="276"/>
        <v>1</v>
      </c>
      <c r="AP252" s="15" t="b">
        <f t="shared" si="277"/>
        <v>1</v>
      </c>
      <c r="AQ252" s="15" t="str">
        <f t="shared" si="301"/>
        <v>ok</v>
      </c>
      <c r="AR252" s="13"/>
      <c r="AS252" s="20">
        <v>969656</v>
      </c>
      <c r="AT252" s="20">
        <v>299944</v>
      </c>
      <c r="AU252" s="20" t="s">
        <v>3886</v>
      </c>
      <c r="AV252" s="241">
        <v>6.9501200000000001</v>
      </c>
      <c r="AW252" s="20">
        <v>30502</v>
      </c>
      <c r="AX252" s="20">
        <v>56729</v>
      </c>
      <c r="AY252" s="243">
        <v>17201</v>
      </c>
      <c r="AZ252" s="243">
        <v>53314</v>
      </c>
      <c r="BA252" s="18">
        <v>68873</v>
      </c>
      <c r="BB252" s="18">
        <v>715896</v>
      </c>
      <c r="BC252" s="273">
        <v>104</v>
      </c>
      <c r="BD252" s="273">
        <v>19707.572760544645</v>
      </c>
      <c r="BE252" s="273">
        <f t="shared" si="293"/>
        <v>39415.145521089289</v>
      </c>
      <c r="BF252" s="273">
        <f t="shared" si="294"/>
        <v>50210</v>
      </c>
      <c r="BG252" s="273">
        <f t="shared" si="295"/>
        <v>69917.145521089289</v>
      </c>
      <c r="BH252" s="13"/>
      <c r="BI252" s="13" t="s">
        <v>71</v>
      </c>
      <c r="BJ252" s="14" t="s">
        <v>71</v>
      </c>
      <c r="BK252" s="15" t="b">
        <f t="shared" si="299"/>
        <v>1</v>
      </c>
      <c r="BL252" s="15" t="str">
        <f t="shared" si="278"/>
        <v>ok</v>
      </c>
      <c r="BM252" s="21"/>
      <c r="BN252" s="13"/>
      <c r="BO252" s="14"/>
      <c r="BP252" s="15" t="b">
        <f t="shared" si="279"/>
        <v>1</v>
      </c>
      <c r="BQ252" s="15" t="str">
        <f t="shared" si="280"/>
        <v>ok</v>
      </c>
      <c r="BR252" s="13"/>
      <c r="BS252" s="13" t="s">
        <v>128</v>
      </c>
      <c r="BT252" s="14" t="s">
        <v>128</v>
      </c>
      <c r="BU252" s="15" t="b">
        <f t="shared" si="281"/>
        <v>1</v>
      </c>
      <c r="BV252" s="15" t="str">
        <f t="shared" si="282"/>
        <v>ok</v>
      </c>
      <c r="BW252" s="13"/>
      <c r="BX252" s="13" t="s">
        <v>68</v>
      </c>
      <c r="BY252" s="14" t="s">
        <v>67</v>
      </c>
      <c r="BZ252" s="15" t="b">
        <f t="shared" si="283"/>
        <v>0</v>
      </c>
      <c r="CA252" s="15" t="str">
        <f t="shared" si="296"/>
        <v/>
      </c>
      <c r="CB252" s="13"/>
      <c r="CC252" s="13" t="s">
        <v>67</v>
      </c>
      <c r="CD252" s="14" t="s">
        <v>67</v>
      </c>
      <c r="CE252" s="15" t="b">
        <f t="shared" si="284"/>
        <v>1</v>
      </c>
      <c r="CF252" s="15" t="str">
        <f t="shared" si="297"/>
        <v>ok</v>
      </c>
      <c r="CG252" s="13"/>
      <c r="CH252" s="13"/>
      <c r="CI252" s="14"/>
      <c r="CJ252" s="18">
        <f t="shared" si="302"/>
        <v>0</v>
      </c>
      <c r="CK252" s="15" t="b">
        <f t="shared" si="285"/>
        <v>1</v>
      </c>
      <c r="CL252" s="15" t="b">
        <f t="shared" si="286"/>
        <v>1</v>
      </c>
      <c r="CM252" s="15" t="str">
        <f t="shared" si="287"/>
        <v>ok</v>
      </c>
      <c r="CN252" s="13"/>
      <c r="CO252" s="13" t="s">
        <v>78</v>
      </c>
      <c r="CP252" s="14" t="s">
        <v>78</v>
      </c>
      <c r="CQ252" s="15" t="b">
        <f t="shared" si="288"/>
        <v>1</v>
      </c>
      <c r="CR252" s="15" t="str">
        <f t="shared" si="289"/>
        <v>ok</v>
      </c>
      <c r="CS252" s="13"/>
      <c r="CT252" s="13" t="b">
        <f t="shared" si="298"/>
        <v>0</v>
      </c>
      <c r="CU252" s="13"/>
      <c r="CV252" s="12" t="b">
        <f t="shared" si="290"/>
        <v>0</v>
      </c>
      <c r="CW252" s="12"/>
      <c r="CX252" s="12"/>
      <c r="CY252" s="24"/>
      <c r="CZ252" s="419">
        <v>0</v>
      </c>
      <c r="DA252" s="24">
        <f t="shared" si="258"/>
        <v>73.055549999999997</v>
      </c>
    </row>
    <row r="253" spans="1:105" ht="25.5" x14ac:dyDescent="0.25">
      <c r="A253" s="24"/>
      <c r="B253" s="38" t="s">
        <v>2933</v>
      </c>
      <c r="C253" s="10" t="s">
        <v>2934</v>
      </c>
      <c r="D253" s="48" t="s">
        <v>2935</v>
      </c>
      <c r="E253" s="10" t="s">
        <v>2936</v>
      </c>
      <c r="F253" s="10" t="s">
        <v>2937</v>
      </c>
      <c r="G253" s="10" t="s">
        <v>2938</v>
      </c>
      <c r="H253" s="10" t="s">
        <v>2939</v>
      </c>
      <c r="I253" s="630">
        <v>1324</v>
      </c>
      <c r="J253" s="38" t="s">
        <v>85</v>
      </c>
      <c r="K253" s="38"/>
      <c r="L253" s="12"/>
      <c r="M253" s="10" t="s">
        <v>2940</v>
      </c>
      <c r="N253" s="48" t="s">
        <v>2941</v>
      </c>
      <c r="O253" s="13" t="s">
        <v>105</v>
      </c>
      <c r="P253" s="14" t="s">
        <v>105</v>
      </c>
      <c r="Q253" s="15" t="b">
        <f t="shared" si="265"/>
        <v>1</v>
      </c>
      <c r="R253" s="16" t="str">
        <f t="shared" si="266"/>
        <v>ok</v>
      </c>
      <c r="S253" s="13"/>
      <c r="T253" s="13"/>
      <c r="U253" s="17"/>
      <c r="V253" s="18">
        <f t="shared" si="267"/>
        <v>0</v>
      </c>
      <c r="W253" s="19" t="b">
        <f t="shared" si="268"/>
        <v>1</v>
      </c>
      <c r="X253" s="15" t="str">
        <f t="shared" si="269"/>
        <v>ok</v>
      </c>
      <c r="Y253" s="13"/>
      <c r="Z253" s="13"/>
      <c r="AA253" s="17"/>
      <c r="AB253" s="18">
        <f t="shared" si="270"/>
        <v>0</v>
      </c>
      <c r="AC253" s="19" t="b">
        <f t="shared" si="271"/>
        <v>1</v>
      </c>
      <c r="AD253" s="19" t="str">
        <f t="shared" si="272"/>
        <v>ok</v>
      </c>
      <c r="AE253" s="13"/>
      <c r="AF253" s="13">
        <v>3792950</v>
      </c>
      <c r="AG253" s="17">
        <v>2188196</v>
      </c>
      <c r="AH253" s="18">
        <f t="shared" si="273"/>
        <v>0.73336849167076446</v>
      </c>
      <c r="AI253" s="15" t="b">
        <f t="shared" si="274"/>
        <v>0</v>
      </c>
      <c r="AJ253" s="15" t="str">
        <f t="shared" si="300"/>
        <v/>
      </c>
      <c r="AK253" s="42"/>
      <c r="AL253" s="13">
        <v>6125425</v>
      </c>
      <c r="AM253" s="17">
        <v>2868144</v>
      </c>
      <c r="AN253" s="18">
        <f t="shared" si="275"/>
        <v>1.1356755448819864</v>
      </c>
      <c r="AO253" s="15" t="b">
        <f t="shared" si="276"/>
        <v>0</v>
      </c>
      <c r="AP253" s="15" t="b">
        <f t="shared" si="277"/>
        <v>1</v>
      </c>
      <c r="AQ253" s="15" t="str">
        <f t="shared" si="301"/>
        <v/>
      </c>
      <c r="AR253" s="42"/>
      <c r="AS253" s="20">
        <v>4278351</v>
      </c>
      <c r="AT253" s="20">
        <v>2309754</v>
      </c>
      <c r="AU253" s="20" t="s">
        <v>3887</v>
      </c>
      <c r="AV253" s="241">
        <v>9.5684400000000007</v>
      </c>
      <c r="AW253" s="20">
        <v>6674988</v>
      </c>
      <c r="AX253" s="20">
        <v>5466211</v>
      </c>
      <c r="AZ253" s="243" t="s">
        <v>3565</v>
      </c>
      <c r="BA253" s="18" t="s">
        <v>3888</v>
      </c>
      <c r="BB253" s="18" t="s">
        <v>3889</v>
      </c>
      <c r="BC253" s="273">
        <v>7411</v>
      </c>
      <c r="BD253" s="273"/>
      <c r="BE253" s="273">
        <f t="shared" si="293"/>
        <v>0</v>
      </c>
      <c r="BF253" s="273">
        <f t="shared" si="294"/>
        <v>6674988</v>
      </c>
      <c r="BG253" s="273">
        <f t="shared" si="295"/>
        <v>6674988</v>
      </c>
      <c r="BH253" s="13"/>
      <c r="BI253" s="13" t="s">
        <v>215</v>
      </c>
      <c r="BJ253" s="14" t="s">
        <v>215</v>
      </c>
      <c r="BK253" s="15" t="b">
        <f t="shared" si="299"/>
        <v>1</v>
      </c>
      <c r="BL253" s="15" t="str">
        <f t="shared" si="278"/>
        <v>ok</v>
      </c>
      <c r="BM253" s="21"/>
      <c r="BN253" s="13" t="s">
        <v>439</v>
      </c>
      <c r="BO253" s="26" t="s">
        <v>440</v>
      </c>
      <c r="BP253" s="22" t="b">
        <f t="shared" si="279"/>
        <v>0</v>
      </c>
      <c r="BQ253" s="22" t="str">
        <f t="shared" si="280"/>
        <v/>
      </c>
      <c r="BR253" s="13" t="s">
        <v>212</v>
      </c>
      <c r="BS253" s="13" t="s">
        <v>83</v>
      </c>
      <c r="BT253" s="14" t="s">
        <v>83</v>
      </c>
      <c r="BU253" s="15" t="b">
        <f t="shared" si="281"/>
        <v>1</v>
      </c>
      <c r="BV253" s="15" t="str">
        <f t="shared" si="282"/>
        <v>ok</v>
      </c>
      <c r="BW253" s="13"/>
      <c r="BX253" s="13" t="s">
        <v>67</v>
      </c>
      <c r="BY253" s="14" t="s">
        <v>67</v>
      </c>
      <c r="BZ253" s="15" t="b">
        <f t="shared" si="283"/>
        <v>1</v>
      </c>
      <c r="CA253" s="15" t="str">
        <f t="shared" si="296"/>
        <v>ok</v>
      </c>
      <c r="CB253" s="13"/>
      <c r="CC253" s="13" t="s">
        <v>67</v>
      </c>
      <c r="CD253" s="14" t="s">
        <v>67</v>
      </c>
      <c r="CE253" s="15" t="b">
        <f t="shared" si="284"/>
        <v>1</v>
      </c>
      <c r="CF253" s="15" t="str">
        <f t="shared" si="297"/>
        <v>ok</v>
      </c>
      <c r="CG253" s="13"/>
      <c r="CH253" s="13"/>
      <c r="CI253" s="14"/>
      <c r="CJ253" s="19">
        <f t="shared" si="302"/>
        <v>0</v>
      </c>
      <c r="CK253" s="15" t="b">
        <f t="shared" si="285"/>
        <v>1</v>
      </c>
      <c r="CL253" s="15" t="b">
        <f t="shared" si="286"/>
        <v>1</v>
      </c>
      <c r="CM253" s="15" t="str">
        <f t="shared" si="287"/>
        <v>ok</v>
      </c>
      <c r="CN253" s="13"/>
      <c r="CO253" s="13" t="s">
        <v>78</v>
      </c>
      <c r="CP253" s="14" t="s">
        <v>78</v>
      </c>
      <c r="CQ253" s="15" t="b">
        <f t="shared" si="288"/>
        <v>1</v>
      </c>
      <c r="CR253" s="15" t="str">
        <f t="shared" si="289"/>
        <v>ok</v>
      </c>
      <c r="CS253" s="13"/>
      <c r="CT253" s="13" t="b">
        <f t="shared" si="298"/>
        <v>0</v>
      </c>
      <c r="CU253" s="13"/>
      <c r="CV253" s="12" t="b">
        <f t="shared" si="290"/>
        <v>0</v>
      </c>
      <c r="CW253" s="12"/>
      <c r="CX253" s="12"/>
      <c r="CY253" s="24"/>
      <c r="CZ253" s="419">
        <v>0</v>
      </c>
      <c r="DA253" s="24">
        <f t="shared" si="258"/>
        <v>9712.1075400000009</v>
      </c>
    </row>
    <row r="254" spans="1:105" ht="38.25" x14ac:dyDescent="0.25">
      <c r="A254" s="24"/>
      <c r="B254" s="10" t="s">
        <v>2942</v>
      </c>
      <c r="C254" s="10" t="s">
        <v>2943</v>
      </c>
      <c r="D254" s="48" t="s">
        <v>2944</v>
      </c>
      <c r="E254" s="10" t="s">
        <v>2945</v>
      </c>
      <c r="F254" s="38" t="s">
        <v>2946</v>
      </c>
      <c r="G254" s="44" t="s">
        <v>2947</v>
      </c>
      <c r="H254" s="44" t="s">
        <v>2948</v>
      </c>
      <c r="I254" s="37">
        <v>6248</v>
      </c>
      <c r="J254" s="10" t="s">
        <v>2949</v>
      </c>
      <c r="K254" s="10" t="s">
        <v>2950</v>
      </c>
      <c r="L254" s="10">
        <v>450</v>
      </c>
      <c r="M254" s="10" t="s">
        <v>2951</v>
      </c>
      <c r="N254" s="48" t="s">
        <v>2952</v>
      </c>
      <c r="O254" s="13" t="s">
        <v>186</v>
      </c>
      <c r="P254" s="14" t="s">
        <v>186</v>
      </c>
      <c r="Q254" s="15" t="b">
        <f t="shared" si="265"/>
        <v>1</v>
      </c>
      <c r="R254" s="15" t="str">
        <f t="shared" si="266"/>
        <v>ok</v>
      </c>
      <c r="S254" s="13"/>
      <c r="T254" s="13"/>
      <c r="U254" s="17"/>
      <c r="V254" s="18">
        <f t="shared" si="267"/>
        <v>0</v>
      </c>
      <c r="W254" s="19" t="b">
        <f t="shared" si="268"/>
        <v>1</v>
      </c>
      <c r="X254" s="15" t="str">
        <f t="shared" si="269"/>
        <v>ok</v>
      </c>
      <c r="Y254" s="13"/>
      <c r="Z254" s="13"/>
      <c r="AA254" s="17">
        <v>0</v>
      </c>
      <c r="AB254" s="18">
        <f t="shared" si="270"/>
        <v>0</v>
      </c>
      <c r="AC254" s="19" t="b">
        <f t="shared" si="271"/>
        <v>1</v>
      </c>
      <c r="AD254" s="19" t="str">
        <f t="shared" si="272"/>
        <v>ok</v>
      </c>
      <c r="AE254" s="13"/>
      <c r="AF254" s="13">
        <v>7100000</v>
      </c>
      <c r="AG254" s="17">
        <v>7901157</v>
      </c>
      <c r="AH254" s="18">
        <f t="shared" si="273"/>
        <v>-0.10139742825006515</v>
      </c>
      <c r="AI254" s="15" t="b">
        <f t="shared" si="274"/>
        <v>0</v>
      </c>
      <c r="AJ254" s="15" t="str">
        <f t="shared" si="300"/>
        <v/>
      </c>
      <c r="AK254" s="13"/>
      <c r="AL254" s="13">
        <v>17550482</v>
      </c>
      <c r="AM254" s="17">
        <v>18680987</v>
      </c>
      <c r="AN254" s="18">
        <f t="shared" si="275"/>
        <v>-6.0516342096913832E-2</v>
      </c>
      <c r="AO254" s="15" t="b">
        <f t="shared" si="276"/>
        <v>1</v>
      </c>
      <c r="AP254" s="15" t="b">
        <f t="shared" si="277"/>
        <v>1</v>
      </c>
      <c r="AQ254" s="15" t="str">
        <f t="shared" si="301"/>
        <v>ok</v>
      </c>
      <c r="AR254" s="13"/>
      <c r="AS254" s="20" t="s">
        <v>3890</v>
      </c>
      <c r="AT254" s="20">
        <v>9843028</v>
      </c>
      <c r="AU254" s="20" t="s">
        <v>3891</v>
      </c>
      <c r="AV254" s="241">
        <v>6.5064200000000003</v>
      </c>
      <c r="AW254" s="20">
        <v>7414280</v>
      </c>
      <c r="AX254" s="20">
        <v>9189557</v>
      </c>
      <c r="AY254" s="243">
        <v>290655</v>
      </c>
      <c r="AZ254" s="243">
        <v>499593</v>
      </c>
      <c r="BA254" s="18">
        <v>4168163</v>
      </c>
      <c r="BB254" s="18">
        <v>9459182</v>
      </c>
      <c r="BC254" s="273">
        <v>8914</v>
      </c>
      <c r="BD254" s="273">
        <v>391925.75850904995</v>
      </c>
      <c r="BE254" s="273">
        <f t="shared" si="293"/>
        <v>783851.5170180999</v>
      </c>
      <c r="BF254" s="273">
        <f t="shared" si="294"/>
        <v>7806206</v>
      </c>
      <c r="BG254" s="273">
        <f t="shared" si="295"/>
        <v>8198131.5170181002</v>
      </c>
      <c r="BH254" s="13"/>
      <c r="BI254" s="13" t="s">
        <v>215</v>
      </c>
      <c r="BJ254" s="14" t="s">
        <v>215</v>
      </c>
      <c r="BK254" s="15" t="b">
        <f t="shared" si="299"/>
        <v>1</v>
      </c>
      <c r="BL254" s="15" t="str">
        <f t="shared" si="278"/>
        <v>ok</v>
      </c>
      <c r="BM254" s="21"/>
      <c r="BN254" s="13" t="s">
        <v>441</v>
      </c>
      <c r="BO254" s="26" t="s">
        <v>441</v>
      </c>
      <c r="BP254" s="15" t="b">
        <f t="shared" si="279"/>
        <v>1</v>
      </c>
      <c r="BQ254" s="15" t="str">
        <f t="shared" si="280"/>
        <v>ok</v>
      </c>
      <c r="BR254" s="13"/>
      <c r="BS254" s="13" t="s">
        <v>83</v>
      </c>
      <c r="BT254" s="14" t="s">
        <v>83</v>
      </c>
      <c r="BU254" s="15" t="b">
        <f t="shared" si="281"/>
        <v>1</v>
      </c>
      <c r="BV254" s="15" t="str">
        <f t="shared" si="282"/>
        <v>ok</v>
      </c>
      <c r="BW254" s="13"/>
      <c r="BX254" s="13" t="s">
        <v>67</v>
      </c>
      <c r="BY254" s="14" t="s">
        <v>67</v>
      </c>
      <c r="BZ254" s="15" t="b">
        <f t="shared" si="283"/>
        <v>1</v>
      </c>
      <c r="CA254" s="15" t="str">
        <f t="shared" si="296"/>
        <v>ok</v>
      </c>
      <c r="CB254" s="13"/>
      <c r="CC254" s="13" t="s">
        <v>67</v>
      </c>
      <c r="CD254" s="14" t="s">
        <v>67</v>
      </c>
      <c r="CE254" s="15" t="b">
        <f t="shared" si="284"/>
        <v>1</v>
      </c>
      <c r="CF254" s="15" t="str">
        <f t="shared" si="297"/>
        <v>ok</v>
      </c>
      <c r="CG254" s="13"/>
      <c r="CH254" s="13"/>
      <c r="CI254" s="14"/>
      <c r="CJ254" s="18">
        <f t="shared" si="302"/>
        <v>0</v>
      </c>
      <c r="CK254" s="15" t="b">
        <f t="shared" si="285"/>
        <v>1</v>
      </c>
      <c r="CL254" s="15" t="b">
        <f t="shared" si="286"/>
        <v>1</v>
      </c>
      <c r="CM254" s="15" t="str">
        <f t="shared" si="287"/>
        <v>ok</v>
      </c>
      <c r="CN254" s="13"/>
      <c r="CO254" s="13" t="s">
        <v>78</v>
      </c>
      <c r="CP254" s="14" t="s">
        <v>78</v>
      </c>
      <c r="CQ254" s="15" t="b">
        <f t="shared" si="288"/>
        <v>1</v>
      </c>
      <c r="CR254" s="15" t="str">
        <f t="shared" si="289"/>
        <v>ok</v>
      </c>
      <c r="CS254" s="13"/>
      <c r="CT254" s="13" t="b">
        <f t="shared" si="298"/>
        <v>0</v>
      </c>
      <c r="CU254" s="13"/>
      <c r="CV254" s="12" t="b">
        <f t="shared" si="290"/>
        <v>0</v>
      </c>
      <c r="CW254" s="12"/>
      <c r="CX254" s="12"/>
      <c r="CY254" s="24"/>
      <c r="CZ254" s="419">
        <v>0</v>
      </c>
      <c r="DA254" s="24">
        <f t="shared" si="258"/>
        <v>11358.02973</v>
      </c>
    </row>
    <row r="255" spans="1:105" ht="25.5" x14ac:dyDescent="0.25">
      <c r="A255" s="24"/>
      <c r="B255" s="10" t="s">
        <v>2953</v>
      </c>
      <c r="C255" s="10" t="s">
        <v>2954</v>
      </c>
      <c r="D255" s="48" t="s">
        <v>2955</v>
      </c>
      <c r="E255" s="10" t="s">
        <v>2956</v>
      </c>
      <c r="F255" s="46" t="s">
        <v>2957</v>
      </c>
      <c r="G255" s="58" t="s">
        <v>2958</v>
      </c>
      <c r="H255" s="44" t="s">
        <v>2959</v>
      </c>
      <c r="I255" s="630">
        <v>6858</v>
      </c>
      <c r="J255" s="62" t="s">
        <v>2960</v>
      </c>
      <c r="K255" s="62" t="s">
        <v>2961</v>
      </c>
      <c r="L255" s="10"/>
      <c r="M255" s="10" t="s">
        <v>2962</v>
      </c>
      <c r="N255" s="48" t="s">
        <v>2963</v>
      </c>
      <c r="O255" s="13" t="s">
        <v>186</v>
      </c>
      <c r="P255" s="14" t="s">
        <v>186</v>
      </c>
      <c r="Q255" s="15" t="b">
        <f t="shared" si="265"/>
        <v>1</v>
      </c>
      <c r="R255" s="15" t="str">
        <f t="shared" si="266"/>
        <v>ok</v>
      </c>
      <c r="S255" s="13"/>
      <c r="T255" s="13"/>
      <c r="U255" s="17"/>
      <c r="V255" s="18">
        <f t="shared" si="267"/>
        <v>0</v>
      </c>
      <c r="W255" s="19" t="b">
        <f t="shared" si="268"/>
        <v>1</v>
      </c>
      <c r="X255" s="15" t="str">
        <f t="shared" si="269"/>
        <v>ok</v>
      </c>
      <c r="Y255" s="69"/>
      <c r="Z255" s="13"/>
      <c r="AA255" s="17"/>
      <c r="AB255" s="18">
        <f t="shared" si="270"/>
        <v>0</v>
      </c>
      <c r="AC255" s="19" t="b">
        <f t="shared" si="271"/>
        <v>1</v>
      </c>
      <c r="AD255" s="19" t="str">
        <f t="shared" si="272"/>
        <v>ok</v>
      </c>
      <c r="AE255" s="13"/>
      <c r="AF255" s="13">
        <v>2100000</v>
      </c>
      <c r="AG255" s="17">
        <v>938549.43</v>
      </c>
      <c r="AH255" s="18">
        <f t="shared" si="273"/>
        <v>1.2374953655877239</v>
      </c>
      <c r="AI255" s="15" t="b">
        <f t="shared" si="274"/>
        <v>0</v>
      </c>
      <c r="AJ255" s="15" t="str">
        <f t="shared" si="300"/>
        <v/>
      </c>
      <c r="AK255" s="13"/>
      <c r="AL255" s="13">
        <v>2569756</v>
      </c>
      <c r="AM255" s="17">
        <v>2019812.4</v>
      </c>
      <c r="AN255" s="18">
        <f t="shared" si="275"/>
        <v>0.27227459342263671</v>
      </c>
      <c r="AO255" s="15" t="b">
        <f t="shared" si="276"/>
        <v>0</v>
      </c>
      <c r="AP255" s="15" t="b">
        <f t="shared" si="277"/>
        <v>1</v>
      </c>
      <c r="AQ255" s="15" t="str">
        <f t="shared" si="301"/>
        <v/>
      </c>
      <c r="AR255" s="13"/>
      <c r="AS255" s="20">
        <v>5436516</v>
      </c>
      <c r="AT255" s="20">
        <v>630527</v>
      </c>
      <c r="AU255" s="20" t="s">
        <v>3892</v>
      </c>
      <c r="AV255" s="241">
        <v>8.7441899999999997</v>
      </c>
      <c r="AW255" s="20">
        <v>890296</v>
      </c>
      <c r="AX255" s="20">
        <v>247494</v>
      </c>
      <c r="AY255" s="243">
        <v>462449</v>
      </c>
      <c r="AZ255" s="243">
        <v>563534</v>
      </c>
      <c r="BA255" s="18">
        <v>854376</v>
      </c>
      <c r="BB255" s="18">
        <v>447118</v>
      </c>
      <c r="BC255" s="273">
        <v>241</v>
      </c>
      <c r="BD255" s="273">
        <v>115921.7032209866</v>
      </c>
      <c r="BE255" s="273">
        <f t="shared" si="293"/>
        <v>231843.4064419732</v>
      </c>
      <c r="BF255" s="273">
        <f t="shared" si="294"/>
        <v>1006218</v>
      </c>
      <c r="BG255" s="273">
        <f t="shared" si="295"/>
        <v>1122139.4064419733</v>
      </c>
      <c r="BH255" s="13"/>
      <c r="BI255" s="13" t="s">
        <v>215</v>
      </c>
      <c r="BJ255" s="14" t="s">
        <v>215</v>
      </c>
      <c r="BK255" s="15" t="b">
        <f t="shared" si="299"/>
        <v>1</v>
      </c>
      <c r="BL255" s="15" t="str">
        <f t="shared" si="278"/>
        <v>ok</v>
      </c>
      <c r="BM255" s="27"/>
      <c r="BN255" s="13" t="s">
        <v>442</v>
      </c>
      <c r="BO255" s="26" t="s">
        <v>442</v>
      </c>
      <c r="BP255" s="15" t="b">
        <f t="shared" si="279"/>
        <v>1</v>
      </c>
      <c r="BQ255" s="15" t="str">
        <f t="shared" si="280"/>
        <v>ok</v>
      </c>
      <c r="BR255" s="13"/>
      <c r="BS255" s="13" t="s">
        <v>83</v>
      </c>
      <c r="BT255" s="14" t="s">
        <v>83</v>
      </c>
      <c r="BU255" s="15" t="b">
        <f t="shared" si="281"/>
        <v>1</v>
      </c>
      <c r="BV255" s="15" t="str">
        <f t="shared" si="282"/>
        <v>ok</v>
      </c>
      <c r="BW255" s="13"/>
      <c r="BX255" s="13" t="s">
        <v>67</v>
      </c>
      <c r="BY255" s="14" t="s">
        <v>67</v>
      </c>
      <c r="BZ255" s="15" t="b">
        <f t="shared" si="283"/>
        <v>1</v>
      </c>
      <c r="CA255" s="15" t="str">
        <f t="shared" si="296"/>
        <v>ok</v>
      </c>
      <c r="CB255" s="13"/>
      <c r="CC255" s="13" t="s">
        <v>67</v>
      </c>
      <c r="CD255" s="14" t="s">
        <v>67</v>
      </c>
      <c r="CE255" s="15" t="b">
        <f t="shared" si="284"/>
        <v>1</v>
      </c>
      <c r="CF255" s="15" t="str">
        <f t="shared" si="297"/>
        <v>ok</v>
      </c>
      <c r="CG255" s="13"/>
      <c r="CH255" s="13"/>
      <c r="CI255" s="14"/>
      <c r="CJ255" s="18">
        <f t="shared" si="302"/>
        <v>0</v>
      </c>
      <c r="CK255" s="15" t="b">
        <f t="shared" si="285"/>
        <v>1</v>
      </c>
      <c r="CL255" s="15" t="b">
        <f t="shared" si="286"/>
        <v>1</v>
      </c>
      <c r="CM255" s="15" t="str">
        <f t="shared" si="287"/>
        <v>ok</v>
      </c>
      <c r="CN255" s="13"/>
      <c r="CO255" s="13" t="s">
        <v>78</v>
      </c>
      <c r="CP255" s="14" t="s">
        <v>78</v>
      </c>
      <c r="CQ255" s="15" t="b">
        <f t="shared" si="288"/>
        <v>1</v>
      </c>
      <c r="CR255" s="15" t="str">
        <f t="shared" si="289"/>
        <v>ok</v>
      </c>
      <c r="CS255" s="13"/>
      <c r="CT255" s="13" t="b">
        <f t="shared" si="298"/>
        <v>0</v>
      </c>
      <c r="CU255" s="13"/>
      <c r="CV255" s="12" t="b">
        <f t="shared" si="290"/>
        <v>0</v>
      </c>
      <c r="CW255" s="12"/>
      <c r="CX255" s="12"/>
      <c r="CY255" s="24"/>
      <c r="CZ255" s="419">
        <v>0</v>
      </c>
      <c r="DA255" s="24">
        <f t="shared" si="258"/>
        <v>1464.0471900000002</v>
      </c>
    </row>
    <row r="256" spans="1:105" ht="15" x14ac:dyDescent="0.25">
      <c r="A256" s="24"/>
      <c r="B256" s="10" t="s">
        <v>2964</v>
      </c>
      <c r="C256" s="10" t="s">
        <v>2965</v>
      </c>
      <c r="D256" s="48" t="s">
        <v>2966</v>
      </c>
      <c r="E256" s="11" t="s">
        <v>2967</v>
      </c>
      <c r="F256" s="11" t="s">
        <v>2968</v>
      </c>
      <c r="G256" s="10" t="s">
        <v>2969</v>
      </c>
      <c r="H256" s="10" t="s">
        <v>2970</v>
      </c>
      <c r="I256" s="28">
        <v>55891</v>
      </c>
      <c r="J256" s="10" t="s">
        <v>2971</v>
      </c>
      <c r="K256" s="10" t="s">
        <v>2972</v>
      </c>
      <c r="L256" s="10" t="s">
        <v>2973</v>
      </c>
      <c r="M256" s="10" t="s">
        <v>2974</v>
      </c>
      <c r="N256" s="48" t="s">
        <v>2975</v>
      </c>
      <c r="O256" s="13" t="s">
        <v>105</v>
      </c>
      <c r="P256" s="14" t="s">
        <v>105</v>
      </c>
      <c r="Q256" s="15" t="b">
        <f t="shared" ref="Q256:Q287" si="303">O256=P256</f>
        <v>1</v>
      </c>
      <c r="R256" s="15" t="str">
        <f t="shared" ref="R256:R287" si="304">IF(Q256,"ok","")</f>
        <v>ok</v>
      </c>
      <c r="S256" s="13"/>
      <c r="T256" s="13"/>
      <c r="U256" s="17">
        <v>0</v>
      </c>
      <c r="V256" s="18">
        <f t="shared" ref="V256:V287" si="305">IF(U256=0,IF(T256=0,0,1),(T256-U256)/U256)</f>
        <v>0</v>
      </c>
      <c r="W256" s="19" t="b">
        <f t="shared" ref="W256:W287" si="306">IFERROR(IF(AND(V256&gt;-0.15,V256&lt;0.15),TRUE,FALSE),FALSE)</f>
        <v>1</v>
      </c>
      <c r="X256" s="15" t="str">
        <f t="shared" ref="X256:X287" si="307">IF(W256,"ok","")</f>
        <v>ok</v>
      </c>
      <c r="Y256" s="13"/>
      <c r="Z256" s="13">
        <v>50000</v>
      </c>
      <c r="AA256" s="17">
        <v>50000</v>
      </c>
      <c r="AB256" s="18">
        <f t="shared" ref="AB256:AB287" si="308">IF(AA256=0,IF(Z256=0,0,1),(Z256-AA256)/AA256)</f>
        <v>0</v>
      </c>
      <c r="AC256" s="19" t="b">
        <f t="shared" ref="AC256:AC287" si="309">IFERROR(IF(AND(AB256&gt;-0.1,AB256&lt;0.1),TRUE,FALSE),FALSE)</f>
        <v>1</v>
      </c>
      <c r="AD256" s="19" t="str">
        <f t="shared" ref="AD256:AD287" si="310">IF(AC256,"ok","")</f>
        <v>ok</v>
      </c>
      <c r="AE256" s="13"/>
      <c r="AF256" s="13"/>
      <c r="AG256" s="17">
        <v>0</v>
      </c>
      <c r="AH256" s="18">
        <f t="shared" ref="AH256:AH287" si="311">IF(AG256=0,IF(AF256=0,0,1),(AF256-AG256)/AG256)</f>
        <v>0</v>
      </c>
      <c r="AI256" s="15" t="b">
        <f t="shared" ref="AI256:AI287" si="312">IFERROR(IF(AND(AH256&gt;-0.1,AH256&lt;0.1),TRUE,FALSE),FALSE)</f>
        <v>1</v>
      </c>
      <c r="AJ256" s="15" t="str">
        <f t="shared" si="300"/>
        <v>ok</v>
      </c>
      <c r="AK256" s="13"/>
      <c r="AL256" s="13"/>
      <c r="AM256" s="17">
        <v>0</v>
      </c>
      <c r="AN256" s="18">
        <f t="shared" ref="AN256:AN287" si="313">IF(AM256=0,IF(AL256=0,0,1),(AL256-AM256)/AM256)</f>
        <v>0</v>
      </c>
      <c r="AO256" s="15" t="b">
        <f t="shared" ref="AO256:AO287" si="314">IFERROR(IF(AND(AN256&gt;-0.1,AN256&lt;0.1),TRUE,FALSE),FALSE)</f>
        <v>1</v>
      </c>
      <c r="AP256" s="15" t="b">
        <f t="shared" ref="AP256:AP287" si="315">IFERROR(IF(AF256=0,AL256=0,AL256&gt;AF256),FALSE)</f>
        <v>1</v>
      </c>
      <c r="AQ256" s="15" t="str">
        <f t="shared" si="301"/>
        <v>ok</v>
      </c>
      <c r="AR256" s="13"/>
      <c r="AS256" s="20">
        <v>76973</v>
      </c>
      <c r="AT256" s="20">
        <v>86054</v>
      </c>
      <c r="AU256" s="20" t="s">
        <v>3893</v>
      </c>
      <c r="AV256" s="241">
        <v>7.8518999999999997</v>
      </c>
      <c r="AW256" s="20">
        <v>89146</v>
      </c>
      <c r="AX256" s="20">
        <v>25511</v>
      </c>
      <c r="AY256" s="243">
        <v>66426</v>
      </c>
      <c r="AZ256" s="243">
        <v>947003</v>
      </c>
      <c r="BA256" s="18">
        <v>682180</v>
      </c>
      <c r="BB256" s="18">
        <v>550922</v>
      </c>
      <c r="BC256" s="273">
        <v>492</v>
      </c>
      <c r="BD256" s="273">
        <v>54297.052349055302</v>
      </c>
      <c r="BE256" s="273">
        <f t="shared" si="293"/>
        <v>108594.1046981106</v>
      </c>
      <c r="BF256" s="278">
        <f t="shared" si="294"/>
        <v>143443</v>
      </c>
      <c r="BG256" s="278">
        <f t="shared" si="295"/>
        <v>197740.1046981106</v>
      </c>
      <c r="BH256" s="13"/>
      <c r="BI256" s="13"/>
      <c r="BJ256" s="14" t="s">
        <v>71</v>
      </c>
      <c r="BK256" s="15" t="b">
        <f t="shared" si="299"/>
        <v>0</v>
      </c>
      <c r="BL256" s="15" t="str">
        <f t="shared" ref="BL256:BL287" si="316">IF(BK256,"ok","")</f>
        <v/>
      </c>
      <c r="BM256" s="27"/>
      <c r="BN256" s="13"/>
      <c r="BO256" s="14"/>
      <c r="BP256" s="15" t="b">
        <f t="shared" ref="BP256:BP287" si="317">IF(BI256="Third-Party storage / Stockage chez un tiers",AND(BN256&lt;&gt;"",BN256=BO256),BN256="")</f>
        <v>1</v>
      </c>
      <c r="BQ256" s="15" t="str">
        <f t="shared" ref="BQ256:BQ287" si="318">IF(BP256,"ok","")</f>
        <v>ok</v>
      </c>
      <c r="BR256" s="20"/>
      <c r="BS256" s="13"/>
      <c r="BT256" s="14" t="s">
        <v>128</v>
      </c>
      <c r="BU256" s="15" t="b">
        <f t="shared" ref="BU256:BU287" si="319">BS256=BT256</f>
        <v>0</v>
      </c>
      <c r="BV256" s="15" t="str">
        <f t="shared" ref="BV256:BV287" si="320">IF(BU256,"ok","")</f>
        <v/>
      </c>
      <c r="BW256" s="13"/>
      <c r="BX256" s="13"/>
      <c r="BY256" s="14" t="s">
        <v>67</v>
      </c>
      <c r="BZ256" s="15" t="b">
        <f t="shared" ref="BZ256:BZ287" si="321">BX256=BY256</f>
        <v>0</v>
      </c>
      <c r="CA256" s="15"/>
      <c r="CB256" s="13"/>
      <c r="CC256" s="13"/>
      <c r="CD256" s="14" t="s">
        <v>67</v>
      </c>
      <c r="CE256" s="15" t="b">
        <f t="shared" ref="CE256:CE287" si="322">CC256=CD256</f>
        <v>0</v>
      </c>
      <c r="CF256" s="15"/>
      <c r="CG256" s="13"/>
      <c r="CH256" s="13"/>
      <c r="CI256" s="14"/>
      <c r="CJ256" s="18">
        <f t="shared" si="302"/>
        <v>0</v>
      </c>
      <c r="CK256" s="15" t="b">
        <f t="shared" ref="CK256:CK287" si="323">IFERROR(IF(CJ256=0,TRUE,FALSE),FALSE)</f>
        <v>1</v>
      </c>
      <c r="CL256" s="15" t="b">
        <f t="shared" ref="CL256:CL287" si="324">IFERROR(IF(OR(CC256="No",CC256=0),CH256=0,CH256&gt;0),FALSE)</f>
        <v>1</v>
      </c>
      <c r="CM256" s="15" t="str">
        <f t="shared" ref="CM256:CM287" si="325">IF(AND(CK256,CL256),"ok","")</f>
        <v>ok</v>
      </c>
      <c r="CN256" s="13"/>
      <c r="CO256" s="13"/>
      <c r="CP256" s="14" t="s">
        <v>78</v>
      </c>
      <c r="CQ256" s="15" t="b">
        <f t="shared" ref="CQ256:CQ287" si="326">CO256=CP256</f>
        <v>0</v>
      </c>
      <c r="CR256" s="15" t="str">
        <f t="shared" ref="CR256:CR287" si="327">IF(CQ256,"ok","")</f>
        <v/>
      </c>
      <c r="CS256" s="13"/>
      <c r="CT256" s="13" t="b">
        <f t="shared" si="298"/>
        <v>0</v>
      </c>
      <c r="CU256" s="13"/>
      <c r="CV256" s="12" t="b">
        <f t="shared" ref="CV256:CV287" si="328">AND(BL256="ok",BQ256="ok",BV256="ok",R256="ok",X256="ok",CA256="ok",CF256="ok",CM256="ok",CR256="ok",AD256="ok",AJ256="ok",AQ256="ok")</f>
        <v>0</v>
      </c>
      <c r="CW256" s="12"/>
      <c r="CX256" s="12"/>
      <c r="CY256" s="24"/>
      <c r="CZ256" s="419">
        <v>0</v>
      </c>
      <c r="DA256" s="24">
        <f t="shared" si="258"/>
        <v>208.709565</v>
      </c>
    </row>
    <row r="257" spans="1:105" ht="25.5" x14ac:dyDescent="0.25">
      <c r="A257" s="24"/>
      <c r="B257" s="38" t="s">
        <v>2976</v>
      </c>
      <c r="C257" s="10" t="s">
        <v>2977</v>
      </c>
      <c r="D257" s="48" t="s">
        <v>2978</v>
      </c>
      <c r="E257" s="10" t="s">
        <v>2979</v>
      </c>
      <c r="F257" s="10" t="s">
        <v>2980</v>
      </c>
      <c r="G257" s="10" t="s">
        <v>2981</v>
      </c>
      <c r="H257" s="10" t="s">
        <v>2982</v>
      </c>
      <c r="I257" s="37">
        <v>41550</v>
      </c>
      <c r="J257" s="38" t="s">
        <v>2983</v>
      </c>
      <c r="K257" s="38" t="s">
        <v>2984</v>
      </c>
      <c r="L257" s="12">
        <v>317</v>
      </c>
      <c r="M257" s="10" t="s">
        <v>2985</v>
      </c>
      <c r="N257" s="48" t="s">
        <v>2986</v>
      </c>
      <c r="O257" s="13" t="s">
        <v>105</v>
      </c>
      <c r="P257" s="14" t="s">
        <v>105</v>
      </c>
      <c r="Q257" s="15" t="b">
        <f t="shared" si="303"/>
        <v>1</v>
      </c>
      <c r="R257" s="15" t="str">
        <f t="shared" si="304"/>
        <v>ok</v>
      </c>
      <c r="S257" s="13"/>
      <c r="T257" s="13">
        <v>0</v>
      </c>
      <c r="U257" s="17"/>
      <c r="V257" s="18">
        <f t="shared" si="305"/>
        <v>0</v>
      </c>
      <c r="W257" s="19" t="b">
        <f t="shared" si="306"/>
        <v>1</v>
      </c>
      <c r="X257" s="15" t="str">
        <f t="shared" si="307"/>
        <v>ok</v>
      </c>
      <c r="Y257" s="13"/>
      <c r="Z257" s="13">
        <v>0</v>
      </c>
      <c r="AA257" s="17"/>
      <c r="AB257" s="18">
        <f t="shared" si="308"/>
        <v>0</v>
      </c>
      <c r="AC257" s="19" t="b">
        <f t="shared" si="309"/>
        <v>1</v>
      </c>
      <c r="AD257" s="19" t="str">
        <f t="shared" si="310"/>
        <v>ok</v>
      </c>
      <c r="AE257" s="13"/>
      <c r="AF257" s="13">
        <v>450000</v>
      </c>
      <c r="AG257" s="17">
        <v>450000</v>
      </c>
      <c r="AH257" s="18">
        <f t="shared" si="311"/>
        <v>0</v>
      </c>
      <c r="AI257" s="15" t="b">
        <f t="shared" si="312"/>
        <v>1</v>
      </c>
      <c r="AJ257" s="15" t="str">
        <f t="shared" si="300"/>
        <v>ok</v>
      </c>
      <c r="AK257" s="13"/>
      <c r="AL257" s="13">
        <v>900000</v>
      </c>
      <c r="AM257" s="17">
        <v>900000</v>
      </c>
      <c r="AN257" s="18">
        <f t="shared" si="313"/>
        <v>0</v>
      </c>
      <c r="AO257" s="15" t="b">
        <f t="shared" si="314"/>
        <v>1</v>
      </c>
      <c r="AP257" s="15" t="b">
        <f t="shared" si="315"/>
        <v>1</v>
      </c>
      <c r="AQ257" s="15" t="str">
        <f t="shared" si="301"/>
        <v>ok</v>
      </c>
      <c r="AR257" s="13"/>
      <c r="AS257" s="20">
        <v>483506</v>
      </c>
      <c r="AT257" s="20">
        <v>107801</v>
      </c>
      <c r="AU257" s="20" t="s">
        <v>3894</v>
      </c>
      <c r="AV257" s="241">
        <v>0.72789999999999999</v>
      </c>
      <c r="AW257" s="20">
        <v>968662</v>
      </c>
      <c r="AX257" s="20">
        <v>496963</v>
      </c>
      <c r="AY257" s="243">
        <v>796069</v>
      </c>
      <c r="AZ257" s="243">
        <v>777227</v>
      </c>
      <c r="BA257" s="18">
        <v>879398</v>
      </c>
      <c r="BB257" s="18">
        <v>3585101</v>
      </c>
      <c r="BC257" s="273">
        <v>7613</v>
      </c>
      <c r="BD257" s="273">
        <v>488673.47114149772</v>
      </c>
      <c r="BE257" s="273">
        <f t="shared" ref="BE257:BE288" si="329">IF(N257="JACQUET BROSSARD",BD257*(18/12),BD257*2)</f>
        <v>977346.94228299544</v>
      </c>
      <c r="BF257" s="278">
        <f t="shared" si="294"/>
        <v>1457335</v>
      </c>
      <c r="BG257" s="278">
        <f t="shared" si="295"/>
        <v>1946008.9422829954</v>
      </c>
      <c r="BH257" s="13"/>
      <c r="BI257" s="13"/>
      <c r="BJ257" s="14" t="s">
        <v>215</v>
      </c>
      <c r="BK257" s="15" t="b">
        <f t="shared" si="299"/>
        <v>0</v>
      </c>
      <c r="BL257" s="15" t="str">
        <f t="shared" si="316"/>
        <v/>
      </c>
      <c r="BM257" s="27"/>
      <c r="BN257" s="13"/>
      <c r="BO257" s="26" t="s">
        <v>269</v>
      </c>
      <c r="BP257" s="15" t="b">
        <f t="shared" si="317"/>
        <v>1</v>
      </c>
      <c r="BQ257" s="15" t="str">
        <f t="shared" si="318"/>
        <v>ok</v>
      </c>
      <c r="BR257" s="20"/>
      <c r="BS257" s="13"/>
      <c r="BT257" s="14" t="s">
        <v>83</v>
      </c>
      <c r="BU257" s="15" t="b">
        <f t="shared" si="319"/>
        <v>0</v>
      </c>
      <c r="BV257" s="15" t="str">
        <f t="shared" si="320"/>
        <v/>
      </c>
      <c r="BW257" s="13"/>
      <c r="BX257" s="13"/>
      <c r="BY257" s="14"/>
      <c r="BZ257" s="15" t="b">
        <f t="shared" si="321"/>
        <v>1</v>
      </c>
      <c r="CA257" s="15"/>
      <c r="CB257" s="13"/>
      <c r="CC257" s="13"/>
      <c r="CD257" s="14" t="s">
        <v>67</v>
      </c>
      <c r="CE257" s="15" t="b">
        <f t="shared" si="322"/>
        <v>0</v>
      </c>
      <c r="CF257" s="15"/>
      <c r="CG257" s="40"/>
      <c r="CH257" s="13"/>
      <c r="CI257" s="14"/>
      <c r="CJ257" s="18">
        <f t="shared" si="302"/>
        <v>0</v>
      </c>
      <c r="CK257" s="15" t="b">
        <f t="shared" si="323"/>
        <v>1</v>
      </c>
      <c r="CL257" s="15" t="b">
        <f t="shared" si="324"/>
        <v>1</v>
      </c>
      <c r="CM257" s="15" t="str">
        <f t="shared" si="325"/>
        <v>ok</v>
      </c>
      <c r="CN257" s="13"/>
      <c r="CO257" s="13"/>
      <c r="CP257" s="14" t="s">
        <v>78</v>
      </c>
      <c r="CQ257" s="15" t="b">
        <f t="shared" si="326"/>
        <v>0</v>
      </c>
      <c r="CR257" s="15" t="str">
        <f t="shared" si="327"/>
        <v/>
      </c>
      <c r="CS257" s="13"/>
      <c r="CT257" s="13" t="b">
        <f t="shared" si="298"/>
        <v>0</v>
      </c>
      <c r="CU257" s="13"/>
      <c r="CV257" s="12" t="b">
        <f t="shared" si="328"/>
        <v>0</v>
      </c>
      <c r="CW257" s="12"/>
      <c r="CX257" s="12"/>
      <c r="CY257" s="24"/>
      <c r="CZ257" s="419">
        <v>0</v>
      </c>
      <c r="DA257" s="24">
        <f t="shared" si="258"/>
        <v>2120.4224250000002</v>
      </c>
    </row>
    <row r="258" spans="1:105" ht="15" x14ac:dyDescent="0.25">
      <c r="A258" s="24"/>
      <c r="B258" s="10" t="s">
        <v>2987</v>
      </c>
      <c r="C258" s="10" t="s">
        <v>2988</v>
      </c>
      <c r="D258" s="48" t="s">
        <v>2989</v>
      </c>
      <c r="E258" s="11" t="s">
        <v>2990</v>
      </c>
      <c r="F258" s="46" t="s">
        <v>2991</v>
      </c>
      <c r="G258" s="58" t="s">
        <v>2992</v>
      </c>
      <c r="H258" s="44" t="s">
        <v>2993</v>
      </c>
      <c r="I258" s="628">
        <v>7954</v>
      </c>
      <c r="J258" s="30" t="s">
        <v>2994</v>
      </c>
      <c r="K258" s="30" t="s">
        <v>2995</v>
      </c>
      <c r="L258" s="10" t="s">
        <v>2996</v>
      </c>
      <c r="M258" s="10" t="s">
        <v>2997</v>
      </c>
      <c r="N258" s="48" t="s">
        <v>2998</v>
      </c>
      <c r="O258" s="13" t="s">
        <v>105</v>
      </c>
      <c r="P258" s="14" t="s">
        <v>105</v>
      </c>
      <c r="Q258" s="15" t="b">
        <f t="shared" si="303"/>
        <v>1</v>
      </c>
      <c r="R258" s="15" t="str">
        <f t="shared" si="304"/>
        <v>ok</v>
      </c>
      <c r="S258" s="13"/>
      <c r="T258" s="13"/>
      <c r="U258" s="17">
        <v>0</v>
      </c>
      <c r="V258" s="18">
        <f t="shared" si="305"/>
        <v>0</v>
      </c>
      <c r="W258" s="19" t="b">
        <f t="shared" si="306"/>
        <v>1</v>
      </c>
      <c r="X258" s="15" t="str">
        <f t="shared" si="307"/>
        <v>ok</v>
      </c>
      <c r="Y258" s="13"/>
      <c r="Z258" s="13">
        <v>8000</v>
      </c>
      <c r="AA258" s="17">
        <v>8000</v>
      </c>
      <c r="AB258" s="18">
        <f t="shared" si="308"/>
        <v>0</v>
      </c>
      <c r="AC258" s="19" t="b">
        <f t="shared" si="309"/>
        <v>1</v>
      </c>
      <c r="AD258" s="19" t="str">
        <f t="shared" si="310"/>
        <v>ok</v>
      </c>
      <c r="AE258" s="13"/>
      <c r="AF258" s="13">
        <v>350000</v>
      </c>
      <c r="AG258" s="17">
        <v>500000</v>
      </c>
      <c r="AH258" s="18">
        <f t="shared" si="311"/>
        <v>-0.3</v>
      </c>
      <c r="AI258" s="15" t="b">
        <f t="shared" si="312"/>
        <v>0</v>
      </c>
      <c r="AJ258" s="15" t="str">
        <f t="shared" si="300"/>
        <v/>
      </c>
      <c r="AK258" s="13"/>
      <c r="AL258" s="13">
        <v>850000</v>
      </c>
      <c r="AM258" s="17">
        <v>1050000</v>
      </c>
      <c r="AN258" s="18">
        <f t="shared" si="313"/>
        <v>-0.19047619047619047</v>
      </c>
      <c r="AO258" s="15" t="b">
        <f t="shared" si="314"/>
        <v>0</v>
      </c>
      <c r="AP258" s="15" t="b">
        <f t="shared" si="315"/>
        <v>1</v>
      </c>
      <c r="AQ258" s="15" t="str">
        <f t="shared" si="301"/>
        <v/>
      </c>
      <c r="AR258" s="13"/>
      <c r="AS258" s="20">
        <v>624766</v>
      </c>
      <c r="AT258" s="20">
        <v>972673</v>
      </c>
      <c r="AU258" s="20" t="s">
        <v>3895</v>
      </c>
      <c r="AV258" s="241">
        <v>9.2532700000000006</v>
      </c>
      <c r="AW258" s="20">
        <v>802889</v>
      </c>
      <c r="AX258" s="20">
        <v>873176</v>
      </c>
      <c r="AY258" s="243">
        <v>1086953</v>
      </c>
      <c r="AZ258" s="243">
        <v>9261037</v>
      </c>
      <c r="BA258" s="18">
        <v>6457762</v>
      </c>
      <c r="BB258" s="18">
        <v>5460797</v>
      </c>
      <c r="BC258" s="273">
        <v>9389</v>
      </c>
      <c r="BD258" s="273">
        <v>1722437.0233983288</v>
      </c>
      <c r="BE258" s="273">
        <f t="shared" si="329"/>
        <v>3444874.0467966576</v>
      </c>
      <c r="BF258" s="278">
        <f t="shared" si="294"/>
        <v>2525326</v>
      </c>
      <c r="BG258" s="278">
        <f t="shared" si="295"/>
        <v>4247763.0467966571</v>
      </c>
      <c r="BH258" s="13"/>
      <c r="BI258" s="13" t="s">
        <v>215</v>
      </c>
      <c r="BJ258" s="14" t="s">
        <v>215</v>
      </c>
      <c r="BK258" s="15" t="b">
        <f t="shared" si="299"/>
        <v>1</v>
      </c>
      <c r="BL258" s="15" t="str">
        <f t="shared" si="316"/>
        <v>ok</v>
      </c>
      <c r="BM258" s="27"/>
      <c r="BN258" s="13" t="s">
        <v>255</v>
      </c>
      <c r="BO258" s="14" t="s">
        <v>256</v>
      </c>
      <c r="BP258" s="15" t="b">
        <f t="shared" si="317"/>
        <v>0</v>
      </c>
      <c r="BQ258" s="15" t="str">
        <f t="shared" si="318"/>
        <v/>
      </c>
      <c r="BR258" s="13"/>
      <c r="BS258" s="13"/>
      <c r="BT258" s="14" t="s">
        <v>83</v>
      </c>
      <c r="BU258" s="15" t="b">
        <f t="shared" si="319"/>
        <v>0</v>
      </c>
      <c r="BV258" s="15" t="str">
        <f t="shared" si="320"/>
        <v/>
      </c>
      <c r="BW258" s="13"/>
      <c r="BX258" s="13"/>
      <c r="BY258" s="14" t="s">
        <v>67</v>
      </c>
      <c r="BZ258" s="15" t="b">
        <f t="shared" si="321"/>
        <v>0</v>
      </c>
      <c r="CA258" s="15" t="str">
        <f t="shared" ref="CA258:CA281" si="330">IF(BZ258,"ok","")</f>
        <v/>
      </c>
      <c r="CB258" s="13"/>
      <c r="CC258" s="13"/>
      <c r="CD258" s="14" t="s">
        <v>67</v>
      </c>
      <c r="CE258" s="15" t="b">
        <f t="shared" si="322"/>
        <v>0</v>
      </c>
      <c r="CF258" s="15" t="str">
        <f t="shared" ref="CF258:CF281" si="331">IF(CE258,"ok","")</f>
        <v/>
      </c>
      <c r="CG258" s="34"/>
      <c r="CH258" s="43"/>
      <c r="CI258" s="14"/>
      <c r="CJ258" s="18">
        <f t="shared" si="302"/>
        <v>0</v>
      </c>
      <c r="CK258" s="15" t="b">
        <f t="shared" si="323"/>
        <v>1</v>
      </c>
      <c r="CL258" s="15" t="b">
        <f t="shared" si="324"/>
        <v>1</v>
      </c>
      <c r="CM258" s="15" t="str">
        <f t="shared" si="325"/>
        <v>ok</v>
      </c>
      <c r="CN258" s="13"/>
      <c r="CO258" s="13"/>
      <c r="CP258" s="14" t="s">
        <v>78</v>
      </c>
      <c r="CQ258" s="15" t="b">
        <f t="shared" si="326"/>
        <v>0</v>
      </c>
      <c r="CR258" s="15" t="str">
        <f t="shared" si="327"/>
        <v/>
      </c>
      <c r="CS258" s="13"/>
      <c r="CT258" s="13" t="b">
        <f t="shared" si="298"/>
        <v>0</v>
      </c>
      <c r="CU258" s="13"/>
      <c r="CV258" s="12" t="b">
        <f t="shared" si="328"/>
        <v>0</v>
      </c>
      <c r="CW258" s="12"/>
      <c r="CX258" s="12"/>
      <c r="CY258" s="24"/>
      <c r="CZ258" s="419">
        <v>0</v>
      </c>
      <c r="DA258" s="24">
        <f t="shared" si="258"/>
        <v>3674.34933</v>
      </c>
    </row>
    <row r="259" spans="1:105" ht="15" x14ac:dyDescent="0.25">
      <c r="A259" s="24"/>
      <c r="B259" s="10" t="s">
        <v>2999</v>
      </c>
      <c r="C259" s="10" t="s">
        <v>3000</v>
      </c>
      <c r="D259" s="48" t="s">
        <v>3001</v>
      </c>
      <c r="E259" s="11" t="s">
        <v>3002</v>
      </c>
      <c r="F259" s="11" t="s">
        <v>3003</v>
      </c>
      <c r="G259" s="58" t="s">
        <v>3004</v>
      </c>
      <c r="H259" s="10" t="s">
        <v>3005</v>
      </c>
      <c r="I259" s="10">
        <v>66581</v>
      </c>
      <c r="J259" s="10" t="s">
        <v>3006</v>
      </c>
      <c r="K259" s="10" t="s">
        <v>3007</v>
      </c>
      <c r="L259" s="10">
        <v>464</v>
      </c>
      <c r="M259" s="10" t="s">
        <v>3008</v>
      </c>
      <c r="N259" s="48" t="s">
        <v>3009</v>
      </c>
      <c r="O259" s="13" t="s">
        <v>105</v>
      </c>
      <c r="P259" s="14" t="s">
        <v>105</v>
      </c>
      <c r="Q259" s="15" t="b">
        <f t="shared" si="303"/>
        <v>1</v>
      </c>
      <c r="R259" s="15" t="str">
        <f t="shared" si="304"/>
        <v>ok</v>
      </c>
      <c r="S259" s="13"/>
      <c r="T259" s="13"/>
      <c r="U259" s="17"/>
      <c r="V259" s="18">
        <f t="shared" si="305"/>
        <v>0</v>
      </c>
      <c r="W259" s="19" t="b">
        <f t="shared" si="306"/>
        <v>1</v>
      </c>
      <c r="X259" s="15" t="str">
        <f t="shared" si="307"/>
        <v>ok</v>
      </c>
      <c r="Y259" s="13"/>
      <c r="Z259" s="13">
        <v>1000</v>
      </c>
      <c r="AA259" s="17">
        <v>1000</v>
      </c>
      <c r="AB259" s="18">
        <f t="shared" si="308"/>
        <v>0</v>
      </c>
      <c r="AC259" s="19" t="b">
        <f t="shared" si="309"/>
        <v>1</v>
      </c>
      <c r="AD259" s="19" t="str">
        <f t="shared" si="310"/>
        <v>ok</v>
      </c>
      <c r="AE259" s="265"/>
      <c r="AF259" s="13"/>
      <c r="AG259" s="17">
        <v>0</v>
      </c>
      <c r="AH259" s="18">
        <f t="shared" si="311"/>
        <v>0</v>
      </c>
      <c r="AI259" s="15" t="b">
        <f t="shared" si="312"/>
        <v>1</v>
      </c>
      <c r="AJ259" s="15" t="str">
        <f t="shared" si="300"/>
        <v>ok</v>
      </c>
      <c r="AK259" s="13"/>
      <c r="AL259" s="13"/>
      <c r="AM259" s="17">
        <v>0</v>
      </c>
      <c r="AN259" s="18">
        <f t="shared" si="313"/>
        <v>0</v>
      </c>
      <c r="AO259" s="15" t="b">
        <f t="shared" si="314"/>
        <v>1</v>
      </c>
      <c r="AP259" s="15" t="b">
        <f t="shared" si="315"/>
        <v>1</v>
      </c>
      <c r="AQ259" s="15" t="str">
        <f t="shared" si="301"/>
        <v>ok</v>
      </c>
      <c r="AR259" s="13"/>
      <c r="AS259" s="20">
        <v>9237</v>
      </c>
      <c r="AT259" s="20">
        <v>4262</v>
      </c>
      <c r="AU259" s="20" t="s">
        <v>3896</v>
      </c>
      <c r="AV259" s="241">
        <v>2.6338900000000001</v>
      </c>
      <c r="AW259" s="20">
        <v>240</v>
      </c>
      <c r="AX259" s="20">
        <v>4989</v>
      </c>
      <c r="AY259" s="243">
        <v>5241</v>
      </c>
      <c r="AZ259" s="243">
        <v>6542</v>
      </c>
      <c r="BA259" s="18">
        <v>3218</v>
      </c>
      <c r="BB259" s="18">
        <v>39100</v>
      </c>
      <c r="BC259" s="273">
        <v>9</v>
      </c>
      <c r="BD259" s="273">
        <v>4811.2766016713094</v>
      </c>
      <c r="BE259" s="273">
        <f t="shared" si="329"/>
        <v>9622.5532033426189</v>
      </c>
      <c r="BF259" s="278">
        <f t="shared" si="294"/>
        <v>5051</v>
      </c>
      <c r="BG259" s="278">
        <f t="shared" si="295"/>
        <v>9862.5532033426189</v>
      </c>
      <c r="BH259" s="13"/>
      <c r="BI259" s="13" t="s">
        <v>71</v>
      </c>
      <c r="BJ259" s="14" t="s">
        <v>71</v>
      </c>
      <c r="BK259" s="15" t="b">
        <f t="shared" si="299"/>
        <v>1</v>
      </c>
      <c r="BL259" s="15" t="str">
        <f t="shared" si="316"/>
        <v>ok</v>
      </c>
      <c r="BM259" s="21"/>
      <c r="BN259" s="13" t="s">
        <v>263</v>
      </c>
      <c r="BO259" s="63" t="s">
        <v>264</v>
      </c>
      <c r="BP259" s="15" t="b">
        <f t="shared" si="317"/>
        <v>0</v>
      </c>
      <c r="BQ259" s="15" t="str">
        <f t="shared" si="318"/>
        <v/>
      </c>
      <c r="BR259" s="13"/>
      <c r="BS259" s="13"/>
      <c r="BT259" s="14" t="s">
        <v>128</v>
      </c>
      <c r="BU259" s="15" t="b">
        <f t="shared" si="319"/>
        <v>0</v>
      </c>
      <c r="BV259" s="15" t="str">
        <f t="shared" si="320"/>
        <v/>
      </c>
      <c r="BW259" s="13"/>
      <c r="BX259" s="13"/>
      <c r="BY259" s="14" t="s">
        <v>67</v>
      </c>
      <c r="BZ259" s="15" t="b">
        <f t="shared" si="321"/>
        <v>0</v>
      </c>
      <c r="CA259" s="15" t="str">
        <f t="shared" si="330"/>
        <v/>
      </c>
      <c r="CB259" s="13"/>
      <c r="CC259" s="13"/>
      <c r="CD259" s="14" t="s">
        <v>67</v>
      </c>
      <c r="CE259" s="15" t="b">
        <f t="shared" si="322"/>
        <v>0</v>
      </c>
      <c r="CF259" s="15" t="str">
        <f t="shared" si="331"/>
        <v/>
      </c>
      <c r="CG259" s="34"/>
      <c r="CH259" s="43"/>
      <c r="CI259" s="14"/>
      <c r="CJ259" s="18">
        <f t="shared" si="302"/>
        <v>0</v>
      </c>
      <c r="CK259" s="15" t="b">
        <f t="shared" si="323"/>
        <v>1</v>
      </c>
      <c r="CL259" s="15" t="b">
        <f t="shared" si="324"/>
        <v>1</v>
      </c>
      <c r="CM259" s="15" t="str">
        <f t="shared" si="325"/>
        <v>ok</v>
      </c>
      <c r="CN259" s="13"/>
      <c r="CO259" s="13"/>
      <c r="CP259" s="14" t="s">
        <v>78</v>
      </c>
      <c r="CQ259" s="15" t="b">
        <f t="shared" si="326"/>
        <v>0</v>
      </c>
      <c r="CR259" s="15" t="str">
        <f t="shared" si="327"/>
        <v/>
      </c>
      <c r="CS259" s="13"/>
      <c r="CT259" s="13" t="b">
        <f t="shared" si="298"/>
        <v>0</v>
      </c>
      <c r="CU259" s="13"/>
      <c r="CV259" s="12" t="b">
        <f t="shared" si="328"/>
        <v>0</v>
      </c>
      <c r="CW259" s="12"/>
      <c r="CX259" s="12"/>
      <c r="CY259" s="24"/>
      <c r="CZ259" s="419">
        <v>0</v>
      </c>
      <c r="DA259" s="24">
        <f t="shared" si="258"/>
        <v>7.3492049999999995</v>
      </c>
    </row>
    <row r="260" spans="1:105" ht="15" x14ac:dyDescent="0.25">
      <c r="A260" s="24"/>
      <c r="B260" s="10" t="s">
        <v>3010</v>
      </c>
      <c r="C260" s="10" t="s">
        <v>3011</v>
      </c>
      <c r="D260" s="48" t="s">
        <v>3012</v>
      </c>
      <c r="E260" s="10" t="s">
        <v>3013</v>
      </c>
      <c r="F260" s="11" t="s">
        <v>3014</v>
      </c>
      <c r="G260" s="31"/>
      <c r="H260" s="10"/>
      <c r="I260" s="10"/>
      <c r="J260" s="10"/>
      <c r="K260" s="10"/>
      <c r="L260" s="10"/>
      <c r="M260" s="10"/>
      <c r="N260" s="48"/>
      <c r="O260" s="13" t="s">
        <v>105</v>
      </c>
      <c r="P260" s="14" t="s">
        <v>105</v>
      </c>
      <c r="Q260" s="15" t="b">
        <f t="shared" si="303"/>
        <v>1</v>
      </c>
      <c r="R260" s="15" t="str">
        <f t="shared" si="304"/>
        <v>ok</v>
      </c>
      <c r="S260" s="13"/>
      <c r="T260" s="13">
        <v>9539942.5999999996</v>
      </c>
      <c r="U260" s="17">
        <v>8118557</v>
      </c>
      <c r="V260" s="18">
        <f t="shared" si="305"/>
        <v>0.17507860079075624</v>
      </c>
      <c r="W260" s="19" t="b">
        <f t="shared" si="306"/>
        <v>0</v>
      </c>
      <c r="X260" s="15" t="str">
        <f t="shared" si="307"/>
        <v/>
      </c>
      <c r="Y260" s="13"/>
      <c r="Z260" s="13">
        <v>12101010.16</v>
      </c>
      <c r="AA260" s="17">
        <v>14016984</v>
      </c>
      <c r="AB260" s="18">
        <f t="shared" si="308"/>
        <v>-0.13668945045524772</v>
      </c>
      <c r="AC260" s="19" t="b">
        <f t="shared" si="309"/>
        <v>0</v>
      </c>
      <c r="AD260" s="19" t="str">
        <f t="shared" si="310"/>
        <v/>
      </c>
      <c r="AE260" s="20"/>
      <c r="AF260" s="13">
        <v>8744049</v>
      </c>
      <c r="AG260" s="17">
        <v>7323013</v>
      </c>
      <c r="AH260" s="18">
        <f t="shared" si="311"/>
        <v>0.19405072748061489</v>
      </c>
      <c r="AI260" s="15" t="b">
        <f t="shared" si="312"/>
        <v>0</v>
      </c>
      <c r="AJ260" s="15" t="str">
        <f t="shared" si="300"/>
        <v/>
      </c>
      <c r="AK260" s="20"/>
      <c r="AL260" s="13">
        <v>11129954</v>
      </c>
      <c r="AM260" s="17">
        <v>11717369</v>
      </c>
      <c r="AN260" s="18">
        <f t="shared" si="313"/>
        <v>-5.0131987820815405E-2</v>
      </c>
      <c r="AO260" s="15" t="b">
        <f t="shared" si="314"/>
        <v>1</v>
      </c>
      <c r="AP260" s="15" t="b">
        <f t="shared" si="315"/>
        <v>1</v>
      </c>
      <c r="AQ260" s="15" t="str">
        <f t="shared" si="301"/>
        <v>ok</v>
      </c>
      <c r="AR260" s="13"/>
      <c r="AS260" s="20">
        <v>94981689</v>
      </c>
      <c r="AT260" s="20">
        <v>68909773</v>
      </c>
      <c r="AU260" s="20" t="s">
        <v>3897</v>
      </c>
      <c r="AV260" s="241">
        <v>9.6473399999999998</v>
      </c>
      <c r="AW260" s="20">
        <v>4793495</v>
      </c>
      <c r="AX260" s="20">
        <v>27506080</v>
      </c>
      <c r="AY260" s="243">
        <v>3885982</v>
      </c>
      <c r="AZ260" s="243">
        <v>3453909</v>
      </c>
      <c r="BA260" s="18">
        <v>82073477</v>
      </c>
      <c r="BB260" s="18">
        <v>32818065</v>
      </c>
      <c r="BC260" s="273">
        <v>72901</v>
      </c>
      <c r="BD260" s="273">
        <v>4233266.3371856781</v>
      </c>
      <c r="BE260" s="273">
        <f t="shared" si="329"/>
        <v>8466532.6743713561</v>
      </c>
      <c r="BF260" s="273">
        <f t="shared" si="294"/>
        <v>9026761</v>
      </c>
      <c r="BG260" s="273">
        <f t="shared" si="295"/>
        <v>13260027.674371356</v>
      </c>
      <c r="BH260" s="13"/>
      <c r="BI260" s="13" t="s">
        <v>65</v>
      </c>
      <c r="BJ260" s="14" t="s">
        <v>65</v>
      </c>
      <c r="BK260" s="15" t="b">
        <f t="shared" si="299"/>
        <v>1</v>
      </c>
      <c r="BL260" s="15" t="str">
        <f t="shared" si="316"/>
        <v>ok</v>
      </c>
      <c r="BM260" s="21"/>
      <c r="BN260" s="13"/>
      <c r="BO260" s="14"/>
      <c r="BP260" s="15" t="b">
        <f t="shared" si="317"/>
        <v>1</v>
      </c>
      <c r="BQ260" s="15" t="str">
        <f t="shared" si="318"/>
        <v>ok</v>
      </c>
      <c r="BR260" s="13"/>
      <c r="BS260" s="13" t="s">
        <v>146</v>
      </c>
      <c r="BT260" s="14" t="s">
        <v>146</v>
      </c>
      <c r="BU260" s="15" t="b">
        <f t="shared" si="319"/>
        <v>1</v>
      </c>
      <c r="BV260" s="15" t="str">
        <f t="shared" si="320"/>
        <v>ok</v>
      </c>
      <c r="BW260" s="13"/>
      <c r="BX260" s="13" t="s">
        <v>68</v>
      </c>
      <c r="BY260" s="14" t="s">
        <v>68</v>
      </c>
      <c r="BZ260" s="15" t="b">
        <f t="shared" si="321"/>
        <v>1</v>
      </c>
      <c r="CA260" s="15" t="str">
        <f t="shared" si="330"/>
        <v>ok</v>
      </c>
      <c r="CB260" s="13"/>
      <c r="CC260" s="13"/>
      <c r="CD260" s="14" t="s">
        <v>67</v>
      </c>
      <c r="CE260" s="15" t="b">
        <f t="shared" si="322"/>
        <v>0</v>
      </c>
      <c r="CF260" s="15" t="str">
        <f t="shared" si="331"/>
        <v/>
      </c>
      <c r="CG260" s="34"/>
      <c r="CH260" s="43"/>
      <c r="CI260" s="14"/>
      <c r="CJ260" s="18">
        <f t="shared" si="302"/>
        <v>0</v>
      </c>
      <c r="CK260" s="15" t="b">
        <f t="shared" si="323"/>
        <v>1</v>
      </c>
      <c r="CL260" s="15" t="b">
        <f t="shared" si="324"/>
        <v>1</v>
      </c>
      <c r="CM260" s="15" t="str">
        <f t="shared" si="325"/>
        <v>ok</v>
      </c>
      <c r="CN260" s="13"/>
      <c r="CO260" s="13"/>
      <c r="CP260" s="14" t="s">
        <v>78</v>
      </c>
      <c r="CQ260" s="15" t="b">
        <f t="shared" si="326"/>
        <v>0</v>
      </c>
      <c r="CR260" s="15" t="str">
        <f t="shared" si="327"/>
        <v/>
      </c>
      <c r="CS260" s="13"/>
      <c r="CT260" s="13" t="b">
        <f t="shared" si="298"/>
        <v>0</v>
      </c>
      <c r="CU260" s="13"/>
      <c r="CV260" s="12" t="b">
        <f t="shared" si="328"/>
        <v>0</v>
      </c>
      <c r="CW260" s="12"/>
      <c r="CX260" s="12"/>
      <c r="CY260" s="24"/>
      <c r="CZ260" s="419">
        <v>0</v>
      </c>
      <c r="DA260" s="24">
        <f t="shared" si="258"/>
        <v>13133.937255000001</v>
      </c>
    </row>
    <row r="261" spans="1:105" ht="25.5" x14ac:dyDescent="0.25">
      <c r="A261" s="54"/>
      <c r="B261" s="10" t="s">
        <v>3015</v>
      </c>
      <c r="C261" s="10" t="s">
        <v>3016</v>
      </c>
      <c r="D261" s="48" t="s">
        <v>3017</v>
      </c>
      <c r="E261" s="10">
        <v>41419</v>
      </c>
      <c r="F261" s="11" t="s">
        <v>3018</v>
      </c>
      <c r="G261" s="31" t="s">
        <v>3019</v>
      </c>
      <c r="H261" s="10">
        <v>861</v>
      </c>
      <c r="I261" s="10" t="s">
        <v>3020</v>
      </c>
      <c r="J261" s="10" t="s">
        <v>3021</v>
      </c>
      <c r="K261" s="10"/>
      <c r="L261" s="10"/>
      <c r="M261" s="10"/>
      <c r="N261" s="48"/>
      <c r="O261" s="13" t="s">
        <v>105</v>
      </c>
      <c r="P261" s="14" t="s">
        <v>105</v>
      </c>
      <c r="Q261" s="15" t="b">
        <f t="shared" si="303"/>
        <v>1</v>
      </c>
      <c r="R261" s="15" t="str">
        <f t="shared" si="304"/>
        <v>ok</v>
      </c>
      <c r="S261" s="13"/>
      <c r="T261" s="13">
        <v>11118960</v>
      </c>
      <c r="U261" s="17">
        <v>11121034</v>
      </c>
      <c r="V261" s="18">
        <f t="shared" si="305"/>
        <v>-1.8649345015940065E-4</v>
      </c>
      <c r="W261" s="19" t="b">
        <f t="shared" si="306"/>
        <v>1</v>
      </c>
      <c r="X261" s="15" t="str">
        <f t="shared" si="307"/>
        <v>ok</v>
      </c>
      <c r="Y261" s="13"/>
      <c r="Z261" s="13">
        <v>8858852</v>
      </c>
      <c r="AA261" s="17">
        <v>10813281</v>
      </c>
      <c r="AB261" s="18">
        <f t="shared" si="308"/>
        <v>-0.18074338399233314</v>
      </c>
      <c r="AC261" s="19" t="b">
        <f t="shared" si="309"/>
        <v>0</v>
      </c>
      <c r="AD261" s="19" t="str">
        <f t="shared" si="310"/>
        <v/>
      </c>
      <c r="AE261" s="20"/>
      <c r="AF261" s="13">
        <v>9913649</v>
      </c>
      <c r="AG261" s="17">
        <v>6434600</v>
      </c>
      <c r="AH261" s="18">
        <f t="shared" si="311"/>
        <v>0.54067836384546053</v>
      </c>
      <c r="AI261" s="15" t="b">
        <f t="shared" si="312"/>
        <v>0</v>
      </c>
      <c r="AJ261" s="15" t="str">
        <f t="shared" si="300"/>
        <v/>
      </c>
      <c r="AK261" s="20"/>
      <c r="AL261" s="13">
        <v>14069043</v>
      </c>
      <c r="AM261" s="17">
        <v>12532252</v>
      </c>
      <c r="AN261" s="18">
        <f t="shared" si="313"/>
        <v>0.12262688302150324</v>
      </c>
      <c r="AO261" s="15" t="b">
        <f t="shared" si="314"/>
        <v>0</v>
      </c>
      <c r="AP261" s="15" t="b">
        <f t="shared" si="315"/>
        <v>1</v>
      </c>
      <c r="AQ261" s="15" t="str">
        <f t="shared" si="301"/>
        <v/>
      </c>
      <c r="AR261" s="20"/>
      <c r="AS261" s="20" t="s">
        <v>3898</v>
      </c>
      <c r="AT261" s="20">
        <v>41468207</v>
      </c>
      <c r="AU261" s="20" t="s">
        <v>3899</v>
      </c>
      <c r="AV261" s="241">
        <v>4.9572200000000004</v>
      </c>
      <c r="AW261" s="20">
        <v>33360899</v>
      </c>
      <c r="AX261" s="20">
        <v>2556297</v>
      </c>
      <c r="AY261" s="243">
        <v>3018061</v>
      </c>
      <c r="AZ261" s="243" t="s">
        <v>3900</v>
      </c>
      <c r="BA261" s="18">
        <v>75301981</v>
      </c>
      <c r="BB261" s="18">
        <v>7437607</v>
      </c>
      <c r="BC261" s="273">
        <v>46523</v>
      </c>
      <c r="BD261" s="273">
        <v>4164505.785455599</v>
      </c>
      <c r="BE261" s="273">
        <f t="shared" si="329"/>
        <v>8329011.5709111979</v>
      </c>
      <c r="BF261" s="273">
        <f t="shared" ref="BF261:BF292" si="332">ROUND((AW261+BD261),0)</f>
        <v>37525405</v>
      </c>
      <c r="BG261" s="273">
        <f t="shared" ref="BG261:BG292" si="333">AW261+BE261</f>
        <v>41689910.570911199</v>
      </c>
      <c r="BH261" s="13"/>
      <c r="BI261" s="13" t="s">
        <v>71</v>
      </c>
      <c r="BJ261" s="14" t="s">
        <v>71</v>
      </c>
      <c r="BK261" s="15" t="b">
        <f t="shared" si="299"/>
        <v>1</v>
      </c>
      <c r="BL261" s="15" t="str">
        <f t="shared" si="316"/>
        <v>ok</v>
      </c>
      <c r="BM261" s="21"/>
      <c r="BN261" s="13"/>
      <c r="BO261" s="14"/>
      <c r="BP261" s="15" t="b">
        <f t="shared" si="317"/>
        <v>1</v>
      </c>
      <c r="BQ261" s="15" t="str">
        <f t="shared" si="318"/>
        <v>ok</v>
      </c>
      <c r="BR261" s="13"/>
      <c r="BS261" s="13" t="s">
        <v>146</v>
      </c>
      <c r="BT261" s="14" t="s">
        <v>146</v>
      </c>
      <c r="BU261" s="15" t="b">
        <f t="shared" si="319"/>
        <v>1</v>
      </c>
      <c r="BV261" s="15" t="str">
        <f t="shared" si="320"/>
        <v>ok</v>
      </c>
      <c r="BW261" s="13"/>
      <c r="BX261" s="13" t="s">
        <v>68</v>
      </c>
      <c r="BY261" s="14" t="s">
        <v>68</v>
      </c>
      <c r="BZ261" s="15" t="b">
        <f t="shared" si="321"/>
        <v>1</v>
      </c>
      <c r="CA261" s="15" t="str">
        <f t="shared" si="330"/>
        <v>ok</v>
      </c>
      <c r="CB261" s="13"/>
      <c r="CC261" s="13"/>
      <c r="CD261" s="14" t="s">
        <v>67</v>
      </c>
      <c r="CE261" s="15" t="b">
        <f t="shared" si="322"/>
        <v>0</v>
      </c>
      <c r="CF261" s="15" t="str">
        <f t="shared" si="331"/>
        <v/>
      </c>
      <c r="CG261" s="34"/>
      <c r="CH261" s="43"/>
      <c r="CI261" s="14"/>
      <c r="CJ261" s="18">
        <f t="shared" si="302"/>
        <v>0</v>
      </c>
      <c r="CK261" s="15" t="b">
        <f t="shared" si="323"/>
        <v>1</v>
      </c>
      <c r="CL261" s="15" t="b">
        <f t="shared" si="324"/>
        <v>1</v>
      </c>
      <c r="CM261" s="15" t="str">
        <f t="shared" si="325"/>
        <v>ok</v>
      </c>
      <c r="CN261" s="13"/>
      <c r="CO261" s="13"/>
      <c r="CP261" s="14" t="s">
        <v>78</v>
      </c>
      <c r="CQ261" s="15" t="b">
        <f t="shared" si="326"/>
        <v>0</v>
      </c>
      <c r="CR261" s="15" t="str">
        <f t="shared" si="327"/>
        <v/>
      </c>
      <c r="CS261" s="13"/>
      <c r="CT261" s="13" t="b">
        <f t="shared" si="298"/>
        <v>0</v>
      </c>
      <c r="CU261" s="13"/>
      <c r="CV261" s="12" t="b">
        <f t="shared" si="328"/>
        <v>0</v>
      </c>
      <c r="CW261" s="12"/>
      <c r="CX261" s="12"/>
      <c r="CY261" s="24"/>
      <c r="CZ261" s="419">
        <v>0</v>
      </c>
      <c r="DA261" s="24">
        <f t="shared" si="258"/>
        <v>54599.464275000006</v>
      </c>
    </row>
    <row r="262" spans="1:105" ht="15" x14ac:dyDescent="0.25">
      <c r="A262" s="29"/>
      <c r="B262" s="48" t="s">
        <v>3022</v>
      </c>
      <c r="C262" s="48" t="s">
        <v>3023</v>
      </c>
      <c r="D262" s="48" t="s">
        <v>3024</v>
      </c>
      <c r="E262" s="48" t="s">
        <v>3025</v>
      </c>
      <c r="F262" s="75" t="s">
        <v>3026</v>
      </c>
      <c r="G262" s="110" t="s">
        <v>3027</v>
      </c>
      <c r="H262" s="48" t="s">
        <v>3028</v>
      </c>
      <c r="I262" s="48">
        <v>99180</v>
      </c>
      <c r="J262" s="48" t="s">
        <v>3029</v>
      </c>
      <c r="K262" s="48" t="s">
        <v>3030</v>
      </c>
      <c r="L262" s="48" t="s">
        <v>3031</v>
      </c>
      <c r="M262" s="48" t="s">
        <v>3032</v>
      </c>
      <c r="N262" s="48" t="s">
        <v>3033</v>
      </c>
      <c r="O262" s="76" t="s">
        <v>105</v>
      </c>
      <c r="P262" s="77" t="s">
        <v>105</v>
      </c>
      <c r="Q262" s="16" t="b">
        <f t="shared" si="303"/>
        <v>1</v>
      </c>
      <c r="R262" s="16" t="str">
        <f t="shared" si="304"/>
        <v>ok</v>
      </c>
      <c r="S262" s="78"/>
      <c r="T262" s="13">
        <f>(2185000+470000)*1.11</f>
        <v>2947050.0000000005</v>
      </c>
      <c r="U262" s="80">
        <v>2628450</v>
      </c>
      <c r="V262" s="18">
        <f t="shared" si="305"/>
        <v>0.1212121212121214</v>
      </c>
      <c r="W262" s="18" t="b">
        <f t="shared" si="306"/>
        <v>1</v>
      </c>
      <c r="X262" s="16" t="str">
        <f t="shared" si="307"/>
        <v>ok</v>
      </c>
      <c r="Y262" s="81"/>
      <c r="Z262" s="88">
        <f>4025000*1.11+169974.68+180529.26+167476.21*1.01</f>
        <v>4987404.9120999994</v>
      </c>
      <c r="AA262" s="80">
        <v>3902033</v>
      </c>
      <c r="AB262" s="18">
        <f t="shared" si="308"/>
        <v>0.27815549281618052</v>
      </c>
      <c r="AC262" s="18" t="b">
        <f t="shared" si="309"/>
        <v>0</v>
      </c>
      <c r="AD262" s="18" t="str">
        <f t="shared" si="310"/>
        <v/>
      </c>
      <c r="AE262" s="42"/>
      <c r="AF262" s="88">
        <v>0</v>
      </c>
      <c r="AG262" s="80"/>
      <c r="AH262" s="18">
        <f t="shared" si="311"/>
        <v>0</v>
      </c>
      <c r="AI262" s="16" t="b">
        <f t="shared" si="312"/>
        <v>1</v>
      </c>
      <c r="AJ262" s="16" t="str">
        <f t="shared" si="300"/>
        <v>ok</v>
      </c>
      <c r="AK262" s="78"/>
      <c r="AL262" s="88">
        <v>0</v>
      </c>
      <c r="AM262" s="80"/>
      <c r="AN262" s="18">
        <f t="shared" si="313"/>
        <v>0</v>
      </c>
      <c r="AO262" s="16" t="b">
        <f t="shared" si="314"/>
        <v>1</v>
      </c>
      <c r="AP262" s="16" t="b">
        <f t="shared" si="315"/>
        <v>1</v>
      </c>
      <c r="AQ262" s="16" t="str">
        <f t="shared" si="301"/>
        <v>ok</v>
      </c>
      <c r="AR262" s="78"/>
      <c r="AS262" s="20">
        <v>2561027</v>
      </c>
      <c r="AT262" s="20">
        <v>4993241</v>
      </c>
      <c r="AU262" s="20" t="s">
        <v>3901</v>
      </c>
      <c r="AV262" s="241">
        <v>2.4698500000000001</v>
      </c>
      <c r="AW262" s="20">
        <v>5109412</v>
      </c>
      <c r="AX262" s="20">
        <v>6513324</v>
      </c>
      <c r="AY262" s="243" t="s">
        <v>3902</v>
      </c>
      <c r="AZ262" s="243">
        <v>1730345</v>
      </c>
      <c r="BA262" s="18">
        <v>16726328</v>
      </c>
      <c r="BB262" s="18">
        <v>52802213</v>
      </c>
      <c r="BC262" s="273">
        <v>1834</v>
      </c>
      <c r="BD262" s="273">
        <v>2695853.2095150715</v>
      </c>
      <c r="BE262" s="273">
        <f t="shared" si="329"/>
        <v>5391706.4190301429</v>
      </c>
      <c r="BF262" s="273">
        <f t="shared" si="332"/>
        <v>7805265</v>
      </c>
      <c r="BG262" s="273">
        <f t="shared" si="333"/>
        <v>10501118.419030143</v>
      </c>
      <c r="BH262" s="78"/>
      <c r="BI262" s="78" t="s">
        <v>65</v>
      </c>
      <c r="BJ262" s="77" t="s">
        <v>65</v>
      </c>
      <c r="BK262" s="16" t="b">
        <f t="shared" si="299"/>
        <v>1</v>
      </c>
      <c r="BL262" s="16" t="str">
        <f t="shared" si="316"/>
        <v>ok</v>
      </c>
      <c r="BM262" s="82"/>
      <c r="BN262" s="78"/>
      <c r="BO262" s="77"/>
      <c r="BP262" s="16" t="b">
        <f t="shared" si="317"/>
        <v>1</v>
      </c>
      <c r="BQ262" s="16" t="str">
        <f t="shared" si="318"/>
        <v>ok</v>
      </c>
      <c r="BR262" s="78"/>
      <c r="BS262" s="78" t="s">
        <v>79</v>
      </c>
      <c r="BT262" s="77" t="s">
        <v>79</v>
      </c>
      <c r="BU262" s="16" t="b">
        <f t="shared" si="319"/>
        <v>1</v>
      </c>
      <c r="BV262" s="16" t="str">
        <f t="shared" si="320"/>
        <v>ok</v>
      </c>
      <c r="BW262" s="78"/>
      <c r="BX262" s="78" t="s">
        <v>67</v>
      </c>
      <c r="BY262" s="77" t="s">
        <v>67</v>
      </c>
      <c r="BZ262" s="16" t="b">
        <f t="shared" si="321"/>
        <v>1</v>
      </c>
      <c r="CA262" s="16" t="str">
        <f t="shared" si="330"/>
        <v>ok</v>
      </c>
      <c r="CB262" s="78"/>
      <c r="CC262" s="78" t="s">
        <v>68</v>
      </c>
      <c r="CD262" s="77" t="s">
        <v>68</v>
      </c>
      <c r="CE262" s="16" t="b">
        <f t="shared" si="322"/>
        <v>1</v>
      </c>
      <c r="CF262" s="16" t="str">
        <f t="shared" si="331"/>
        <v>ok</v>
      </c>
      <c r="CG262" s="78"/>
      <c r="CH262" s="78">
        <v>55102</v>
      </c>
      <c r="CI262" s="77">
        <v>55102</v>
      </c>
      <c r="CJ262" s="18">
        <f t="shared" si="302"/>
        <v>0</v>
      </c>
      <c r="CK262" s="16" t="b">
        <f t="shared" si="323"/>
        <v>1</v>
      </c>
      <c r="CL262" s="16" t="b">
        <f t="shared" si="324"/>
        <v>1</v>
      </c>
      <c r="CM262" s="16" t="str">
        <f t="shared" si="325"/>
        <v>ok</v>
      </c>
      <c r="CN262" s="78"/>
      <c r="CO262" s="81" t="s">
        <v>84</v>
      </c>
      <c r="CP262" s="77" t="s">
        <v>84</v>
      </c>
      <c r="CQ262" s="16" t="b">
        <f t="shared" si="326"/>
        <v>1</v>
      </c>
      <c r="CR262" s="16" t="str">
        <f t="shared" si="327"/>
        <v>ok</v>
      </c>
      <c r="CS262" s="78"/>
      <c r="CT262" s="78" t="b">
        <f t="shared" si="298"/>
        <v>0</v>
      </c>
      <c r="CU262" s="78"/>
      <c r="CV262" s="38" t="b">
        <f t="shared" si="328"/>
        <v>0</v>
      </c>
      <c r="CW262" s="38"/>
      <c r="CX262" s="38"/>
      <c r="CY262" s="29"/>
      <c r="CZ262" s="419">
        <f>COUNTIF(CU:CU,"X")/(COUNTA(E:E)-1)</f>
        <v>5.6105610561056105E-2</v>
      </c>
      <c r="DA262" s="24">
        <f t="shared" ref="DA262:DA315" si="334">BF262*1.455/1000</f>
        <v>11356.660575000002</v>
      </c>
    </row>
    <row r="263" spans="1:105" x14ac:dyDescent="0.25">
      <c r="A263" s="29"/>
      <c r="B263" s="48" t="s">
        <v>3034</v>
      </c>
      <c r="C263" s="48" t="s">
        <v>3035</v>
      </c>
      <c r="D263" s="48" t="s">
        <v>3036</v>
      </c>
      <c r="E263" s="48" t="s">
        <v>3037</v>
      </c>
      <c r="F263" s="75" t="s">
        <v>3038</v>
      </c>
      <c r="G263" s="48"/>
      <c r="H263" s="48"/>
      <c r="I263" s="48"/>
      <c r="J263" s="48"/>
      <c r="K263" s="48"/>
      <c r="L263" s="48"/>
      <c r="M263" s="48"/>
      <c r="N263" s="48"/>
      <c r="O263" s="78" t="s">
        <v>105</v>
      </c>
      <c r="P263" s="77" t="s">
        <v>105</v>
      </c>
      <c r="Q263" s="16" t="b">
        <f t="shared" si="303"/>
        <v>1</v>
      </c>
      <c r="R263" s="16" t="str">
        <f t="shared" si="304"/>
        <v>ok</v>
      </c>
      <c r="S263" s="78"/>
      <c r="T263" s="13">
        <v>3402861.1</v>
      </c>
      <c r="U263" s="80">
        <v>3402861.1</v>
      </c>
      <c r="V263" s="18">
        <f t="shared" si="305"/>
        <v>0</v>
      </c>
      <c r="W263" s="18" t="b">
        <f t="shared" si="306"/>
        <v>1</v>
      </c>
      <c r="X263" s="16" t="str">
        <f t="shared" si="307"/>
        <v>ok</v>
      </c>
      <c r="Y263" s="78"/>
      <c r="Z263" s="88">
        <v>3332100.53</v>
      </c>
      <c r="AA263" s="80">
        <v>3303600.53</v>
      </c>
      <c r="AB263" s="18">
        <f t="shared" si="308"/>
        <v>8.6269510315159087E-3</v>
      </c>
      <c r="AC263" s="18" t="b">
        <f t="shared" si="309"/>
        <v>1</v>
      </c>
      <c r="AD263" s="18" t="str">
        <f t="shared" si="310"/>
        <v>ok</v>
      </c>
      <c r="AE263" s="78"/>
      <c r="AF263" s="88"/>
      <c r="AG263" s="80"/>
      <c r="AH263" s="18">
        <f t="shared" si="311"/>
        <v>0</v>
      </c>
      <c r="AI263" s="16" t="b">
        <f t="shared" si="312"/>
        <v>1</v>
      </c>
      <c r="AJ263" s="16" t="s">
        <v>3</v>
      </c>
      <c r="AK263" s="78"/>
      <c r="AL263" s="108"/>
      <c r="AM263" s="119"/>
      <c r="AN263" s="18">
        <f t="shared" si="313"/>
        <v>0</v>
      </c>
      <c r="AO263" s="16" t="b">
        <f t="shared" si="314"/>
        <v>1</v>
      </c>
      <c r="AP263" s="16" t="b">
        <f t="shared" si="315"/>
        <v>1</v>
      </c>
      <c r="AQ263" s="16" t="s">
        <v>3</v>
      </c>
      <c r="AR263" s="29"/>
      <c r="AS263" s="20">
        <v>8392849</v>
      </c>
      <c r="AT263" s="20">
        <v>4531245</v>
      </c>
      <c r="AU263" s="20" t="s">
        <v>3903</v>
      </c>
      <c r="AV263" s="241">
        <v>3.1331199999999999</v>
      </c>
      <c r="AW263" s="20">
        <v>8534560</v>
      </c>
      <c r="AX263" s="20">
        <v>7027027</v>
      </c>
      <c r="AY263" s="243">
        <v>2917505</v>
      </c>
      <c r="AZ263" s="243">
        <v>7622627</v>
      </c>
      <c r="BA263" s="18">
        <v>4336418</v>
      </c>
      <c r="BB263" s="18">
        <v>55839351</v>
      </c>
      <c r="BC263" s="273">
        <v>21051</v>
      </c>
      <c r="BD263" s="273">
        <v>2148850.0994748236</v>
      </c>
      <c r="BE263" s="273">
        <f t="shared" si="329"/>
        <v>4297700.1989496471</v>
      </c>
      <c r="BF263" s="273">
        <f t="shared" si="332"/>
        <v>10683410</v>
      </c>
      <c r="BG263" s="273">
        <f t="shared" si="333"/>
        <v>12832260.198949646</v>
      </c>
      <c r="BH263" s="78"/>
      <c r="BI263" s="78" t="s">
        <v>65</v>
      </c>
      <c r="BJ263" s="77" t="s">
        <v>65</v>
      </c>
      <c r="BK263" s="16" t="b">
        <f t="shared" si="299"/>
        <v>1</v>
      </c>
      <c r="BL263" s="16" t="str">
        <f t="shared" si="316"/>
        <v>ok</v>
      </c>
      <c r="BM263" s="82"/>
      <c r="BN263" s="78"/>
      <c r="BO263" s="77"/>
      <c r="BP263" s="16" t="b">
        <f t="shared" si="317"/>
        <v>1</v>
      </c>
      <c r="BQ263" s="16" t="str">
        <f t="shared" si="318"/>
        <v>ok</v>
      </c>
      <c r="BR263" s="78"/>
      <c r="BS263" s="78" t="s">
        <v>79</v>
      </c>
      <c r="BT263" s="77" t="s">
        <v>79</v>
      </c>
      <c r="BU263" s="16" t="b">
        <f t="shared" si="319"/>
        <v>1</v>
      </c>
      <c r="BV263" s="16" t="str">
        <f t="shared" si="320"/>
        <v>ok</v>
      </c>
      <c r="BW263" s="78"/>
      <c r="BX263" s="78" t="s">
        <v>67</v>
      </c>
      <c r="BY263" s="77" t="s">
        <v>67</v>
      </c>
      <c r="BZ263" s="16" t="b">
        <f t="shared" si="321"/>
        <v>1</v>
      </c>
      <c r="CA263" s="16" t="str">
        <f t="shared" si="330"/>
        <v>ok</v>
      </c>
      <c r="CB263" s="78"/>
      <c r="CC263" s="78" t="s">
        <v>68</v>
      </c>
      <c r="CD263" s="77" t="s">
        <v>68</v>
      </c>
      <c r="CE263" s="16" t="b">
        <f t="shared" si="322"/>
        <v>1</v>
      </c>
      <c r="CF263" s="16" t="str">
        <f t="shared" si="331"/>
        <v>ok</v>
      </c>
      <c r="CG263" s="78"/>
      <c r="CH263" s="78">
        <v>13770</v>
      </c>
      <c r="CI263" s="77">
        <v>5200</v>
      </c>
      <c r="CJ263" s="18">
        <f t="shared" si="302"/>
        <v>1.648076923076923</v>
      </c>
      <c r="CK263" s="16" t="b">
        <f t="shared" si="323"/>
        <v>0</v>
      </c>
      <c r="CL263" s="16" t="b">
        <f t="shared" si="324"/>
        <v>1</v>
      </c>
      <c r="CM263" s="16" t="str">
        <f t="shared" si="325"/>
        <v/>
      </c>
      <c r="CN263" s="78" t="s">
        <v>190</v>
      </c>
      <c r="CO263" s="81" t="s">
        <v>69</v>
      </c>
      <c r="CP263" s="83" t="s">
        <v>119</v>
      </c>
      <c r="CQ263" s="16" t="b">
        <f t="shared" si="326"/>
        <v>0</v>
      </c>
      <c r="CR263" s="16" t="str">
        <f t="shared" si="327"/>
        <v/>
      </c>
      <c r="CS263" s="81" t="s">
        <v>191</v>
      </c>
      <c r="CT263" s="78" t="b">
        <f t="shared" si="298"/>
        <v>1</v>
      </c>
      <c r="CU263" s="78"/>
      <c r="CV263" s="38" t="b">
        <f t="shared" si="328"/>
        <v>0</v>
      </c>
      <c r="CW263" s="38"/>
      <c r="CX263" s="38"/>
      <c r="CY263" s="29"/>
      <c r="CZ263" s="420"/>
      <c r="DA263" s="24">
        <f t="shared" si="334"/>
        <v>15544.361550000001</v>
      </c>
    </row>
    <row r="264" spans="1:105" ht="25.5" x14ac:dyDescent="0.25">
      <c r="A264" s="29"/>
      <c r="B264" s="48" t="s">
        <v>3039</v>
      </c>
      <c r="C264" s="48" t="s">
        <v>3040</v>
      </c>
      <c r="D264" s="48" t="s">
        <v>3041</v>
      </c>
      <c r="E264" s="48" t="s">
        <v>3042</v>
      </c>
      <c r="F264" s="75" t="s">
        <v>3043</v>
      </c>
      <c r="G264" s="110" t="s">
        <v>3044</v>
      </c>
      <c r="H264" s="48" t="s">
        <v>3045</v>
      </c>
      <c r="I264" s="48" t="s">
        <v>3046</v>
      </c>
      <c r="J264" s="48" t="s">
        <v>3047</v>
      </c>
      <c r="K264" s="48"/>
      <c r="L264" s="48"/>
      <c r="M264" s="48"/>
      <c r="N264" s="48"/>
      <c r="O264" s="76" t="s">
        <v>105</v>
      </c>
      <c r="P264" s="77" t="s">
        <v>105</v>
      </c>
      <c r="Q264" s="16" t="b">
        <f t="shared" si="303"/>
        <v>1</v>
      </c>
      <c r="R264" s="16" t="str">
        <f t="shared" si="304"/>
        <v>ok</v>
      </c>
      <c r="S264" s="78"/>
      <c r="T264" s="13">
        <f>1175000*1.11</f>
        <v>1304250</v>
      </c>
      <c r="U264" s="80">
        <v>1163250</v>
      </c>
      <c r="V264" s="18">
        <f t="shared" si="305"/>
        <v>0.12121212121212122</v>
      </c>
      <c r="W264" s="18" t="b">
        <f t="shared" si="306"/>
        <v>1</v>
      </c>
      <c r="X264" s="16" t="str">
        <f t="shared" si="307"/>
        <v>ok</v>
      </c>
      <c r="Y264" s="81"/>
      <c r="Z264" s="88">
        <f>2775000*1.11</f>
        <v>3080250.0000000005</v>
      </c>
      <c r="AA264" s="80">
        <v>2705932</v>
      </c>
      <c r="AB264" s="18">
        <f t="shared" si="308"/>
        <v>0.13833237494512074</v>
      </c>
      <c r="AC264" s="18" t="b">
        <f t="shared" si="309"/>
        <v>0</v>
      </c>
      <c r="AD264" s="18" t="str">
        <f t="shared" si="310"/>
        <v/>
      </c>
      <c r="AE264" s="42"/>
      <c r="AF264" s="88">
        <v>824394.67</v>
      </c>
      <c r="AG264" s="80">
        <v>695486.8</v>
      </c>
      <c r="AH264" s="18">
        <f t="shared" si="311"/>
        <v>0.18534912524579905</v>
      </c>
      <c r="AI264" s="16" t="b">
        <f t="shared" si="312"/>
        <v>0</v>
      </c>
      <c r="AJ264" s="16" t="str">
        <f>IF(AI264,"ok","")</f>
        <v/>
      </c>
      <c r="AK264" s="81"/>
      <c r="AL264" s="88">
        <v>2044134.45</v>
      </c>
      <c r="AM264" s="80">
        <v>2010746.11</v>
      </c>
      <c r="AN264" s="18">
        <f t="shared" si="313"/>
        <v>1.6604950686688061E-2</v>
      </c>
      <c r="AO264" s="16" t="b">
        <f t="shared" si="314"/>
        <v>1</v>
      </c>
      <c r="AP264" s="16" t="b">
        <f t="shared" si="315"/>
        <v>1</v>
      </c>
      <c r="AQ264" s="16" t="str">
        <f>IF(AND(AO264,AP264),"ok","")</f>
        <v>ok</v>
      </c>
      <c r="AR264" s="78"/>
      <c r="AS264" s="20">
        <v>9678729</v>
      </c>
      <c r="AT264" s="20">
        <v>2330929</v>
      </c>
      <c r="AU264" s="20" t="s">
        <v>3904</v>
      </c>
      <c r="AV264" s="241">
        <v>2.8667400000000001</v>
      </c>
      <c r="AW264" s="20">
        <v>6962830</v>
      </c>
      <c r="AX264" s="20">
        <v>1021799</v>
      </c>
      <c r="AY264" s="243">
        <v>9431155</v>
      </c>
      <c r="AZ264" s="243">
        <v>1737043</v>
      </c>
      <c r="BA264" s="18">
        <v>4757224</v>
      </c>
      <c r="BB264" s="18">
        <v>8705792</v>
      </c>
      <c r="BC264" s="273">
        <v>19867</v>
      </c>
      <c r="BD264" s="273">
        <v>1769802.1565074173</v>
      </c>
      <c r="BE264" s="273">
        <f t="shared" si="329"/>
        <v>3539604.3130148347</v>
      </c>
      <c r="BF264" s="273">
        <f t="shared" si="332"/>
        <v>8732632</v>
      </c>
      <c r="BG264" s="273">
        <f t="shared" si="333"/>
        <v>10502434.313014835</v>
      </c>
      <c r="BH264" s="78"/>
      <c r="BI264" s="78" t="s">
        <v>65</v>
      </c>
      <c r="BJ264" s="77" t="s">
        <v>65</v>
      </c>
      <c r="BK264" s="16" t="b">
        <f t="shared" si="299"/>
        <v>1</v>
      </c>
      <c r="BL264" s="16" t="str">
        <f t="shared" si="316"/>
        <v>ok</v>
      </c>
      <c r="BM264" s="82"/>
      <c r="BN264" s="78"/>
      <c r="BO264" s="77"/>
      <c r="BP264" s="16" t="b">
        <f t="shared" si="317"/>
        <v>1</v>
      </c>
      <c r="BQ264" s="16" t="str">
        <f t="shared" si="318"/>
        <v>ok</v>
      </c>
      <c r="BR264" s="78"/>
      <c r="BS264" s="81" t="s">
        <v>77</v>
      </c>
      <c r="BT264" s="77" t="s">
        <v>77</v>
      </c>
      <c r="BU264" s="16" t="b">
        <f t="shared" si="319"/>
        <v>1</v>
      </c>
      <c r="BV264" s="16" t="str">
        <f t="shared" si="320"/>
        <v>ok</v>
      </c>
      <c r="BW264" s="78"/>
      <c r="BX264" s="78" t="s">
        <v>68</v>
      </c>
      <c r="BY264" s="77" t="s">
        <v>68</v>
      </c>
      <c r="BZ264" s="16" t="b">
        <f t="shared" si="321"/>
        <v>1</v>
      </c>
      <c r="CA264" s="16" t="str">
        <f t="shared" si="330"/>
        <v>ok</v>
      </c>
      <c r="CB264" s="78"/>
      <c r="CC264" s="78" t="s">
        <v>68</v>
      </c>
      <c r="CD264" s="77" t="s">
        <v>68</v>
      </c>
      <c r="CE264" s="16" t="b">
        <f t="shared" si="322"/>
        <v>1</v>
      </c>
      <c r="CF264" s="16" t="str">
        <f t="shared" si="331"/>
        <v>ok</v>
      </c>
      <c r="CG264" s="78"/>
      <c r="CH264" s="78">
        <v>24155</v>
      </c>
      <c r="CI264" s="77">
        <v>24155</v>
      </c>
      <c r="CJ264" s="18">
        <f t="shared" si="302"/>
        <v>0</v>
      </c>
      <c r="CK264" s="16" t="b">
        <f t="shared" si="323"/>
        <v>1</v>
      </c>
      <c r="CL264" s="16" t="b">
        <f t="shared" si="324"/>
        <v>1</v>
      </c>
      <c r="CM264" s="16" t="str">
        <f t="shared" si="325"/>
        <v>ok</v>
      </c>
      <c r="CN264" s="78"/>
      <c r="CO264" s="81" t="s">
        <v>84</v>
      </c>
      <c r="CP264" s="77" t="s">
        <v>84</v>
      </c>
      <c r="CQ264" s="16" t="b">
        <f t="shared" si="326"/>
        <v>1</v>
      </c>
      <c r="CR264" s="16" t="str">
        <f t="shared" si="327"/>
        <v>ok</v>
      </c>
      <c r="CS264" s="78"/>
      <c r="CT264" s="78" t="b">
        <f t="shared" si="298"/>
        <v>0</v>
      </c>
      <c r="CU264" s="78"/>
      <c r="CV264" s="38" t="b">
        <f t="shared" si="328"/>
        <v>0</v>
      </c>
      <c r="CW264" s="38"/>
      <c r="CX264" s="38"/>
      <c r="CY264" s="29"/>
      <c r="CZ264" s="419">
        <f>COUNTIF(CU:CU,"X")/(COUNTA(E:E)-1)</f>
        <v>5.6105610561056105E-2</v>
      </c>
      <c r="DA264" s="24">
        <f t="shared" si="334"/>
        <v>12705.97956</v>
      </c>
    </row>
    <row r="265" spans="1:105" ht="15" x14ac:dyDescent="0.25">
      <c r="A265" s="57"/>
      <c r="B265" s="10" t="s">
        <v>3048</v>
      </c>
      <c r="C265" s="202" t="s">
        <v>3049</v>
      </c>
      <c r="D265" s="48" t="s">
        <v>3050</v>
      </c>
      <c r="E265" s="10" t="s">
        <v>3051</v>
      </c>
      <c r="F265" s="230" t="s">
        <v>3052</v>
      </c>
      <c r="G265" s="231"/>
      <c r="H265" s="202"/>
      <c r="I265" s="202"/>
      <c r="J265" s="202"/>
      <c r="K265" s="202"/>
      <c r="L265" s="202"/>
      <c r="M265" s="202"/>
      <c r="N265" s="48"/>
      <c r="O265" s="40" t="s">
        <v>105</v>
      </c>
      <c r="P265" s="212" t="s">
        <v>105</v>
      </c>
      <c r="Q265" s="213" t="b">
        <f t="shared" si="303"/>
        <v>1</v>
      </c>
      <c r="R265" s="213" t="str">
        <f t="shared" si="304"/>
        <v>ok</v>
      </c>
      <c r="S265" s="40"/>
      <c r="T265" s="40">
        <v>0</v>
      </c>
      <c r="U265" s="217">
        <v>0</v>
      </c>
      <c r="V265" s="84">
        <f t="shared" si="305"/>
        <v>0</v>
      </c>
      <c r="W265" s="218" t="b">
        <f t="shared" si="306"/>
        <v>1</v>
      </c>
      <c r="X265" s="213" t="str">
        <f t="shared" si="307"/>
        <v>ok</v>
      </c>
      <c r="Y265" s="40"/>
      <c r="Z265" s="40">
        <v>1469095</v>
      </c>
      <c r="AA265" s="217">
        <v>1684977</v>
      </c>
      <c r="AB265" s="84">
        <f t="shared" si="308"/>
        <v>-0.12812163014688036</v>
      </c>
      <c r="AC265" s="218" t="b">
        <f t="shared" si="309"/>
        <v>0</v>
      </c>
      <c r="AD265" s="218" t="str">
        <f t="shared" si="310"/>
        <v/>
      </c>
      <c r="AE265" s="40"/>
      <c r="AF265" s="40"/>
      <c r="AG265" s="217"/>
      <c r="AH265" s="84">
        <f t="shared" si="311"/>
        <v>0</v>
      </c>
      <c r="AI265" s="213" t="b">
        <f t="shared" si="312"/>
        <v>1</v>
      </c>
      <c r="AJ265" s="213" t="str">
        <f>IF(AI265,"ok","")</f>
        <v>ok</v>
      </c>
      <c r="AK265" s="40"/>
      <c r="AL265" s="40"/>
      <c r="AM265" s="217"/>
      <c r="AN265" s="84">
        <f t="shared" si="313"/>
        <v>0</v>
      </c>
      <c r="AO265" s="15" t="b">
        <f t="shared" si="314"/>
        <v>1</v>
      </c>
      <c r="AP265" s="15" t="b">
        <f t="shared" si="315"/>
        <v>1</v>
      </c>
      <c r="AQ265" s="15" t="str">
        <f>IF(AND(AO265,AP265),"ok","")</f>
        <v>ok</v>
      </c>
      <c r="AR265" s="40"/>
      <c r="AS265" s="20">
        <v>5721982</v>
      </c>
      <c r="AT265" s="20">
        <v>6008358</v>
      </c>
      <c r="AU265" s="20" t="s">
        <v>3905</v>
      </c>
      <c r="AV265" s="241">
        <v>4.4512700000000001</v>
      </c>
      <c r="AW265" s="20">
        <v>1004369</v>
      </c>
      <c r="AX265" s="20">
        <v>7686998</v>
      </c>
      <c r="AY265" s="243">
        <v>129056</v>
      </c>
      <c r="AZ265" s="243">
        <v>130831</v>
      </c>
      <c r="BA265" s="84">
        <v>3877650</v>
      </c>
      <c r="BB265" s="84">
        <v>3467993</v>
      </c>
      <c r="BC265" s="273">
        <v>4060</v>
      </c>
      <c r="BD265" s="273">
        <v>204675.66395914517</v>
      </c>
      <c r="BE265" s="273">
        <f t="shared" si="329"/>
        <v>409351.32791829034</v>
      </c>
      <c r="BF265" s="273">
        <f t="shared" si="332"/>
        <v>1209045</v>
      </c>
      <c r="BG265" s="273">
        <f t="shared" si="333"/>
        <v>1413720.3279182904</v>
      </c>
      <c r="BH265" s="40"/>
      <c r="BI265" s="40" t="s">
        <v>71</v>
      </c>
      <c r="BJ265" s="212" t="s">
        <v>71</v>
      </c>
      <c r="BK265" s="15" t="b">
        <f t="shared" si="299"/>
        <v>1</v>
      </c>
      <c r="BL265" s="15" t="str">
        <f t="shared" si="316"/>
        <v>ok</v>
      </c>
      <c r="BM265" s="228"/>
      <c r="BN265" s="40"/>
      <c r="BO265" s="212"/>
      <c r="BP265" s="15" t="b">
        <f t="shared" si="317"/>
        <v>1</v>
      </c>
      <c r="BQ265" s="15" t="str">
        <f t="shared" si="318"/>
        <v>ok</v>
      </c>
      <c r="BR265" s="40"/>
      <c r="BS265" s="40" t="s">
        <v>79</v>
      </c>
      <c r="BT265" s="212" t="s">
        <v>79</v>
      </c>
      <c r="BU265" s="15" t="b">
        <f t="shared" si="319"/>
        <v>1</v>
      </c>
      <c r="BV265" s="15" t="str">
        <f t="shared" si="320"/>
        <v>ok</v>
      </c>
      <c r="BW265" s="40"/>
      <c r="BX265" s="40" t="s">
        <v>67</v>
      </c>
      <c r="BY265" s="212" t="s">
        <v>67</v>
      </c>
      <c r="BZ265" s="15" t="b">
        <f t="shared" si="321"/>
        <v>1</v>
      </c>
      <c r="CA265" s="15" t="str">
        <f t="shared" si="330"/>
        <v>ok</v>
      </c>
      <c r="CB265" s="40"/>
      <c r="CC265" s="40"/>
      <c r="CD265" s="212" t="s">
        <v>67</v>
      </c>
      <c r="CE265" s="15" t="b">
        <f t="shared" si="322"/>
        <v>0</v>
      </c>
      <c r="CF265" s="15" t="str">
        <f t="shared" si="331"/>
        <v/>
      </c>
      <c r="CG265" s="40"/>
      <c r="CH265" s="40"/>
      <c r="CI265" s="212"/>
      <c r="CJ265" s="18">
        <f t="shared" si="302"/>
        <v>0</v>
      </c>
      <c r="CK265" s="15" t="b">
        <f t="shared" si="323"/>
        <v>1</v>
      </c>
      <c r="CL265" s="15" t="b">
        <f t="shared" si="324"/>
        <v>1</v>
      </c>
      <c r="CM265" s="15" t="str">
        <f t="shared" si="325"/>
        <v>ok</v>
      </c>
      <c r="CN265" s="40"/>
      <c r="CO265" s="40"/>
      <c r="CP265" s="212" t="s">
        <v>78</v>
      </c>
      <c r="CQ265" s="15" t="b">
        <f t="shared" si="326"/>
        <v>0</v>
      </c>
      <c r="CR265" s="15" t="str">
        <f t="shared" si="327"/>
        <v/>
      </c>
      <c r="CS265" s="40"/>
      <c r="CT265" s="13" t="b">
        <f t="shared" si="298"/>
        <v>0</v>
      </c>
      <c r="CU265" s="40"/>
      <c r="CV265" s="12" t="b">
        <f t="shared" si="328"/>
        <v>0</v>
      </c>
      <c r="CW265" s="211"/>
      <c r="CX265" s="211"/>
      <c r="CY265" s="57"/>
      <c r="CZ265" s="419">
        <v>0</v>
      </c>
      <c r="DA265" s="24">
        <f t="shared" si="334"/>
        <v>1759.1604750000001</v>
      </c>
    </row>
    <row r="266" spans="1:105" ht="15" x14ac:dyDescent="0.25">
      <c r="A266" s="29"/>
      <c r="B266" s="48" t="s">
        <v>3053</v>
      </c>
      <c r="C266" s="366" t="s">
        <v>3054</v>
      </c>
      <c r="D266" s="48" t="s">
        <v>3055</v>
      </c>
      <c r="E266" s="48" t="s">
        <v>3056</v>
      </c>
      <c r="F266" s="261" t="s">
        <v>3057</v>
      </c>
      <c r="G266" s="370" t="s">
        <v>3058</v>
      </c>
      <c r="H266" s="115" t="s">
        <v>3059</v>
      </c>
      <c r="I266" s="115" t="s">
        <v>3060</v>
      </c>
      <c r="J266" s="115" t="s">
        <v>3061</v>
      </c>
      <c r="K266" s="115"/>
      <c r="L266" s="115"/>
      <c r="M266" s="366"/>
      <c r="N266" s="48"/>
      <c r="O266" s="387" t="s">
        <v>105</v>
      </c>
      <c r="P266" s="389" t="s">
        <v>105</v>
      </c>
      <c r="Q266" s="390" t="b">
        <f t="shared" si="303"/>
        <v>1</v>
      </c>
      <c r="R266" s="390" t="str">
        <f t="shared" si="304"/>
        <v>ok</v>
      </c>
      <c r="S266" s="91"/>
      <c r="T266" s="34">
        <v>2066000</v>
      </c>
      <c r="U266" s="393">
        <v>1636250</v>
      </c>
      <c r="V266" s="84">
        <f t="shared" si="305"/>
        <v>0.26264323911382736</v>
      </c>
      <c r="W266" s="84" t="b">
        <f t="shared" si="306"/>
        <v>0</v>
      </c>
      <c r="X266" s="390" t="str">
        <f t="shared" si="307"/>
        <v/>
      </c>
      <c r="Y266" s="116"/>
      <c r="Z266" s="394">
        <v>1206000</v>
      </c>
      <c r="AA266" s="393">
        <v>1038048</v>
      </c>
      <c r="AB266" s="84">
        <f t="shared" si="308"/>
        <v>0.16179598631277167</v>
      </c>
      <c r="AC266" s="84" t="b">
        <f t="shared" si="309"/>
        <v>0</v>
      </c>
      <c r="AD266" s="84" t="str">
        <f t="shared" si="310"/>
        <v/>
      </c>
      <c r="AE266" s="113"/>
      <c r="AF266" s="394">
        <v>0</v>
      </c>
      <c r="AG266" s="393"/>
      <c r="AH266" s="84">
        <f t="shared" si="311"/>
        <v>0</v>
      </c>
      <c r="AI266" s="390" t="b">
        <f t="shared" si="312"/>
        <v>1</v>
      </c>
      <c r="AJ266" s="390" t="str">
        <f>IF(AI266,"ok","")</f>
        <v>ok</v>
      </c>
      <c r="AK266" s="91"/>
      <c r="AL266" s="394">
        <v>0</v>
      </c>
      <c r="AM266" s="393"/>
      <c r="AN266" s="84">
        <f t="shared" si="313"/>
        <v>0</v>
      </c>
      <c r="AO266" s="16" t="b">
        <f t="shared" si="314"/>
        <v>1</v>
      </c>
      <c r="AP266" s="16" t="b">
        <f t="shared" si="315"/>
        <v>1</v>
      </c>
      <c r="AQ266" s="16" t="str">
        <f>IF(AND(AO266,AP266),"ok","")</f>
        <v>ok</v>
      </c>
      <c r="AR266" s="91"/>
      <c r="AS266" s="20">
        <v>1555063</v>
      </c>
      <c r="AT266" s="20">
        <v>9409014</v>
      </c>
      <c r="AU266" s="20" t="s">
        <v>3906</v>
      </c>
      <c r="AV266" s="241">
        <v>1.50332</v>
      </c>
      <c r="AW266" s="20">
        <v>4945010</v>
      </c>
      <c r="AX266" s="20">
        <v>2472441</v>
      </c>
      <c r="AY266" s="243">
        <v>5067633</v>
      </c>
      <c r="AZ266" s="243">
        <v>3421458</v>
      </c>
      <c r="BA266" s="84">
        <v>9699911</v>
      </c>
      <c r="BB266" s="84">
        <v>9356148</v>
      </c>
      <c r="BC266" s="273">
        <v>5768</v>
      </c>
      <c r="BD266" s="273">
        <v>1111712.3733454701</v>
      </c>
      <c r="BE266" s="273">
        <f t="shared" si="329"/>
        <v>2223424.7466909401</v>
      </c>
      <c r="BF266" s="273">
        <f t="shared" si="332"/>
        <v>6056722</v>
      </c>
      <c r="BG266" s="273">
        <f t="shared" si="333"/>
        <v>7168434.7466909401</v>
      </c>
      <c r="BH266" s="91"/>
      <c r="BI266" s="91" t="s">
        <v>71</v>
      </c>
      <c r="BJ266" s="389" t="s">
        <v>71</v>
      </c>
      <c r="BK266" s="16" t="b">
        <f t="shared" si="299"/>
        <v>1</v>
      </c>
      <c r="BL266" s="16" t="str">
        <f t="shared" si="316"/>
        <v>ok</v>
      </c>
      <c r="BM266" s="227"/>
      <c r="BN266" s="91"/>
      <c r="BO266" s="389"/>
      <c r="BP266" s="16" t="b">
        <f t="shared" si="317"/>
        <v>1</v>
      </c>
      <c r="BQ266" s="16" t="str">
        <f t="shared" si="318"/>
        <v>ok</v>
      </c>
      <c r="BR266" s="91"/>
      <c r="BS266" s="91" t="s">
        <v>79</v>
      </c>
      <c r="BT266" s="389" t="s">
        <v>79</v>
      </c>
      <c r="BU266" s="16" t="b">
        <f t="shared" si="319"/>
        <v>1</v>
      </c>
      <c r="BV266" s="16" t="str">
        <f t="shared" si="320"/>
        <v>ok</v>
      </c>
      <c r="BW266" s="91"/>
      <c r="BX266" s="91" t="s">
        <v>68</v>
      </c>
      <c r="BY266" s="389" t="s">
        <v>68</v>
      </c>
      <c r="BZ266" s="16" t="b">
        <f t="shared" si="321"/>
        <v>1</v>
      </c>
      <c r="CA266" s="16" t="str">
        <f t="shared" si="330"/>
        <v>ok</v>
      </c>
      <c r="CB266" s="91"/>
      <c r="CC266" s="91" t="s">
        <v>68</v>
      </c>
      <c r="CD266" s="389" t="s">
        <v>68</v>
      </c>
      <c r="CE266" s="16" t="b">
        <f t="shared" si="322"/>
        <v>1</v>
      </c>
      <c r="CF266" s="16" t="str">
        <f t="shared" si="331"/>
        <v>ok</v>
      </c>
      <c r="CG266" s="91"/>
      <c r="CH266" s="91">
        <v>12170</v>
      </c>
      <c r="CI266" s="389">
        <v>12170</v>
      </c>
      <c r="CJ266" s="18">
        <f t="shared" si="302"/>
        <v>0</v>
      </c>
      <c r="CK266" s="16" t="b">
        <f t="shared" si="323"/>
        <v>1</v>
      </c>
      <c r="CL266" s="16" t="b">
        <f t="shared" si="324"/>
        <v>1</v>
      </c>
      <c r="CM266" s="16" t="str">
        <f t="shared" si="325"/>
        <v>ok</v>
      </c>
      <c r="CN266" s="91"/>
      <c r="CO266" s="116" t="s">
        <v>84</v>
      </c>
      <c r="CP266" s="389" t="s">
        <v>84</v>
      </c>
      <c r="CQ266" s="16" t="b">
        <f t="shared" si="326"/>
        <v>1</v>
      </c>
      <c r="CR266" s="16" t="str">
        <f t="shared" si="327"/>
        <v>ok</v>
      </c>
      <c r="CS266" s="91"/>
      <c r="CT266" s="78" t="b">
        <f t="shared" ref="CT266:CT281" si="335">AND(OR($BK266=TRUE,$BM266&lt;&gt;""),OR($BP266=TRUE,$BR266&lt;&gt;""),OR($BU266=TRUE,$BW266&lt;&gt;""),OR($Q266=TRUE,$S266&lt;&gt;""),OR($W266=TRUE,$Y266&lt;&gt;""),OR($BZ266=TRUE,$CB266&lt;&gt;""),OR($CE266=TRUE,$CG266&lt;&gt;""),OR($CK266=TRUE,$CN266&lt;&gt;""),$CL266=TRUE,OR($CQ266=TRUE,CS266&lt;&gt;""),OR(AC266=TRUE,AE266&lt;&gt;""),OR(AI266=TRUE,AK266&lt;&gt;""),OR(AO266=TRUE,AR266&lt;&gt;""),AP266=TRUE)</f>
        <v>0</v>
      </c>
      <c r="CU266" s="91"/>
      <c r="CV266" s="38" t="b">
        <f t="shared" si="328"/>
        <v>0</v>
      </c>
      <c r="CW266" s="35"/>
      <c r="CX266" s="35"/>
      <c r="CY266" s="64"/>
      <c r="CZ266" s="419">
        <f>COUNTIF(CU:CU,"X")/(COUNTA(E:E)-1)</f>
        <v>5.6105610561056105E-2</v>
      </c>
      <c r="DA266" s="24">
        <f t="shared" si="334"/>
        <v>8812.5305100000005</v>
      </c>
    </row>
    <row r="267" spans="1:105" ht="15" x14ac:dyDescent="0.25">
      <c r="A267" s="29"/>
      <c r="B267" s="48" t="s">
        <v>3062</v>
      </c>
      <c r="C267" s="48" t="s">
        <v>3063</v>
      </c>
      <c r="D267" s="48" t="s">
        <v>3064</v>
      </c>
      <c r="E267" s="48" t="s">
        <v>3065</v>
      </c>
      <c r="F267" s="75" t="s">
        <v>3066</v>
      </c>
      <c r="G267" s="110" t="s">
        <v>3067</v>
      </c>
      <c r="H267" s="48" t="s">
        <v>3068</v>
      </c>
      <c r="I267" s="48" t="s">
        <v>3069</v>
      </c>
      <c r="J267" s="48" t="s">
        <v>3070</v>
      </c>
      <c r="K267" s="48" t="s">
        <v>3071</v>
      </c>
      <c r="L267" s="48" t="s">
        <v>3072</v>
      </c>
      <c r="M267" s="48" t="s">
        <v>3073</v>
      </c>
      <c r="N267" s="48" t="s">
        <v>3074</v>
      </c>
      <c r="O267" s="76" t="s">
        <v>105</v>
      </c>
      <c r="P267" s="77" t="s">
        <v>105</v>
      </c>
      <c r="Q267" s="16" t="b">
        <f t="shared" si="303"/>
        <v>1</v>
      </c>
      <c r="R267" s="16" t="str">
        <f t="shared" si="304"/>
        <v>ok</v>
      </c>
      <c r="S267" s="78"/>
      <c r="T267" s="13">
        <f>282000*1.11</f>
        <v>313020</v>
      </c>
      <c r="U267" s="80">
        <v>279180</v>
      </c>
      <c r="V267" s="18">
        <f t="shared" si="305"/>
        <v>0.12121212121212122</v>
      </c>
      <c r="W267" s="18" t="b">
        <f t="shared" si="306"/>
        <v>1</v>
      </c>
      <c r="X267" s="16" t="str">
        <f t="shared" si="307"/>
        <v>ok</v>
      </c>
      <c r="Y267" s="78"/>
      <c r="Z267" s="88">
        <f>240000*1.11+27806.91+28075.95+7812.91</f>
        <v>330095.76999999996</v>
      </c>
      <c r="AA267" s="80">
        <v>270190</v>
      </c>
      <c r="AB267" s="18">
        <f t="shared" si="308"/>
        <v>0.22171719900810527</v>
      </c>
      <c r="AC267" s="18" t="b">
        <f t="shared" si="309"/>
        <v>0</v>
      </c>
      <c r="AD267" s="18" t="str">
        <f t="shared" si="310"/>
        <v/>
      </c>
      <c r="AE267" s="42"/>
      <c r="AF267" s="88">
        <v>0</v>
      </c>
      <c r="AG267" s="80"/>
      <c r="AH267" s="18">
        <f t="shared" si="311"/>
        <v>0</v>
      </c>
      <c r="AI267" s="16" t="b">
        <f t="shared" si="312"/>
        <v>1</v>
      </c>
      <c r="AJ267" s="16" t="str">
        <f>IF(AI267,"ok","")</f>
        <v>ok</v>
      </c>
      <c r="AK267" s="78"/>
      <c r="AL267" s="88">
        <v>0</v>
      </c>
      <c r="AM267" s="80"/>
      <c r="AN267" s="18">
        <f t="shared" si="313"/>
        <v>0</v>
      </c>
      <c r="AO267" s="16" t="b">
        <f t="shared" si="314"/>
        <v>1</v>
      </c>
      <c r="AP267" s="16" t="b">
        <f t="shared" si="315"/>
        <v>1</v>
      </c>
      <c r="AQ267" s="16" t="str">
        <f>IF(AND(AO267,AP267),"ok","")</f>
        <v>ok</v>
      </c>
      <c r="AR267" s="78"/>
      <c r="AS267" s="20">
        <v>257211</v>
      </c>
      <c r="AT267" s="20">
        <v>477746</v>
      </c>
      <c r="AU267" s="20" t="s">
        <v>3907</v>
      </c>
      <c r="AV267" s="241">
        <v>1.6988099999999999</v>
      </c>
      <c r="AW267" s="20">
        <v>512270</v>
      </c>
      <c r="AX267" s="20">
        <v>577671</v>
      </c>
      <c r="AY267" s="243">
        <v>305477</v>
      </c>
      <c r="AZ267" s="243">
        <v>589959</v>
      </c>
      <c r="BA267" s="18">
        <v>398626</v>
      </c>
      <c r="BB267" s="18">
        <v>9938170</v>
      </c>
      <c r="BC267" s="273">
        <v>7852</v>
      </c>
      <c r="BD267" s="273">
        <v>218508.48380275047</v>
      </c>
      <c r="BE267" s="273">
        <f t="shared" si="329"/>
        <v>437016.96760550095</v>
      </c>
      <c r="BF267" s="273">
        <f t="shared" si="332"/>
        <v>730778</v>
      </c>
      <c r="BG267" s="273">
        <f t="shared" si="333"/>
        <v>949286.96760550095</v>
      </c>
      <c r="BH267" s="78"/>
      <c r="BI267" s="78" t="s">
        <v>71</v>
      </c>
      <c r="BJ267" s="77" t="s">
        <v>71</v>
      </c>
      <c r="BK267" s="16" t="b">
        <f t="shared" si="299"/>
        <v>1</v>
      </c>
      <c r="BL267" s="16" t="str">
        <f t="shared" si="316"/>
        <v>ok</v>
      </c>
      <c r="BM267" s="82"/>
      <c r="BN267" s="78"/>
      <c r="BO267" s="77"/>
      <c r="BP267" s="16" t="b">
        <f t="shared" si="317"/>
        <v>1</v>
      </c>
      <c r="BQ267" s="16" t="str">
        <f t="shared" si="318"/>
        <v>ok</v>
      </c>
      <c r="BR267" s="78"/>
      <c r="BS267" s="78" t="s">
        <v>79</v>
      </c>
      <c r="BT267" s="77" t="s">
        <v>79</v>
      </c>
      <c r="BU267" s="16" t="b">
        <f t="shared" si="319"/>
        <v>1</v>
      </c>
      <c r="BV267" s="16" t="str">
        <f t="shared" si="320"/>
        <v>ok</v>
      </c>
      <c r="BW267" s="78"/>
      <c r="BX267" s="78" t="s">
        <v>67</v>
      </c>
      <c r="BY267" s="77" t="s">
        <v>67</v>
      </c>
      <c r="BZ267" s="16" t="b">
        <f t="shared" si="321"/>
        <v>1</v>
      </c>
      <c r="CA267" s="16" t="str">
        <f t="shared" si="330"/>
        <v>ok</v>
      </c>
      <c r="CB267" s="78"/>
      <c r="CC267" s="78" t="s">
        <v>67</v>
      </c>
      <c r="CD267" s="77" t="s">
        <v>67</v>
      </c>
      <c r="CE267" s="16" t="b">
        <f t="shared" si="322"/>
        <v>1</v>
      </c>
      <c r="CF267" s="16" t="str">
        <f t="shared" si="331"/>
        <v>ok</v>
      </c>
      <c r="CG267" s="78"/>
      <c r="CH267" s="78"/>
      <c r="CI267" s="77"/>
      <c r="CJ267" s="18">
        <f t="shared" si="302"/>
        <v>0</v>
      </c>
      <c r="CK267" s="16" t="b">
        <f t="shared" si="323"/>
        <v>1</v>
      </c>
      <c r="CL267" s="16" t="b">
        <f t="shared" si="324"/>
        <v>1</v>
      </c>
      <c r="CM267" s="16" t="str">
        <f t="shared" si="325"/>
        <v>ok</v>
      </c>
      <c r="CN267" s="78"/>
      <c r="CO267" s="78" t="s">
        <v>78</v>
      </c>
      <c r="CP267" s="77" t="s">
        <v>78</v>
      </c>
      <c r="CQ267" s="16" t="b">
        <f t="shared" si="326"/>
        <v>1</v>
      </c>
      <c r="CR267" s="16" t="str">
        <f t="shared" si="327"/>
        <v>ok</v>
      </c>
      <c r="CS267" s="78"/>
      <c r="CT267" s="78" t="b">
        <f t="shared" si="335"/>
        <v>0</v>
      </c>
      <c r="CU267" s="78"/>
      <c r="CV267" s="38" t="b">
        <f t="shared" si="328"/>
        <v>0</v>
      </c>
      <c r="CW267" s="38"/>
      <c r="CX267" s="38"/>
      <c r="CY267" s="29"/>
      <c r="CZ267" s="419">
        <f>COUNTIF(CU:CU,"X")/(COUNTA(E:E)-1)</f>
        <v>5.6105610561056105E-2</v>
      </c>
      <c r="DA267" s="24">
        <f t="shared" si="334"/>
        <v>1063.28199</v>
      </c>
    </row>
    <row r="268" spans="1:105" ht="25.5" x14ac:dyDescent="0.25">
      <c r="A268" s="29"/>
      <c r="B268" s="48" t="s">
        <v>3075</v>
      </c>
      <c r="C268" s="48" t="s">
        <v>3076</v>
      </c>
      <c r="D268" s="48" t="s">
        <v>3077</v>
      </c>
      <c r="E268" s="48" t="s">
        <v>3078</v>
      </c>
      <c r="F268" s="75" t="s">
        <v>3079</v>
      </c>
      <c r="G268" s="48" t="s">
        <v>3080</v>
      </c>
      <c r="H268" s="48" t="s">
        <v>3081</v>
      </c>
      <c r="I268" s="48" t="s">
        <v>3082</v>
      </c>
      <c r="J268" s="48" t="s">
        <v>3083</v>
      </c>
      <c r="K268" s="48" t="s">
        <v>3084</v>
      </c>
      <c r="L268" s="48"/>
      <c r="M268" s="48" t="s">
        <v>3085</v>
      </c>
      <c r="N268" s="48" t="s">
        <v>3086</v>
      </c>
      <c r="O268" s="78" t="s">
        <v>105</v>
      </c>
      <c r="P268" s="77" t="s">
        <v>105</v>
      </c>
      <c r="Q268" s="16" t="b">
        <f t="shared" si="303"/>
        <v>1</v>
      </c>
      <c r="R268" s="16" t="str">
        <f t="shared" si="304"/>
        <v>ok</v>
      </c>
      <c r="S268" s="81"/>
      <c r="T268" s="13"/>
      <c r="U268" s="80"/>
      <c r="V268" s="18">
        <f t="shared" si="305"/>
        <v>0</v>
      </c>
      <c r="W268" s="18" t="b">
        <f t="shared" si="306"/>
        <v>1</v>
      </c>
      <c r="X268" s="16" t="str">
        <f t="shared" si="307"/>
        <v>ok</v>
      </c>
      <c r="Y268" s="78"/>
      <c r="Z268" s="88">
        <v>168747.23</v>
      </c>
      <c r="AA268" s="80">
        <v>168747.23</v>
      </c>
      <c r="AB268" s="18">
        <f t="shared" si="308"/>
        <v>0</v>
      </c>
      <c r="AC268" s="18" t="b">
        <f t="shared" si="309"/>
        <v>1</v>
      </c>
      <c r="AD268" s="18" t="str">
        <f t="shared" si="310"/>
        <v>ok</v>
      </c>
      <c r="AE268" s="78"/>
      <c r="AF268" s="88">
        <v>2820131</v>
      </c>
      <c r="AG268" s="80">
        <v>2826324</v>
      </c>
      <c r="AH268" s="18">
        <f t="shared" si="311"/>
        <v>-2.1911854408765592E-3</v>
      </c>
      <c r="AI268" s="16" t="b">
        <f t="shared" si="312"/>
        <v>1</v>
      </c>
      <c r="AJ268" s="16" t="s">
        <v>3</v>
      </c>
      <c r="AK268" s="29"/>
      <c r="AL268" s="108">
        <v>4137762</v>
      </c>
      <c r="AM268" s="119">
        <v>4137932</v>
      </c>
      <c r="AN268" s="18">
        <f t="shared" si="313"/>
        <v>-4.1083323747224456E-5</v>
      </c>
      <c r="AO268" s="16" t="b">
        <f t="shared" si="314"/>
        <v>1</v>
      </c>
      <c r="AP268" s="16" t="b">
        <f t="shared" si="315"/>
        <v>1</v>
      </c>
      <c r="AQ268" s="16" t="s">
        <v>3</v>
      </c>
      <c r="AR268" s="29"/>
      <c r="AS268" s="20" t="s">
        <v>3908</v>
      </c>
      <c r="AT268" s="20">
        <v>8896389</v>
      </c>
      <c r="AU268" s="20" t="s">
        <v>3909</v>
      </c>
      <c r="AV268" s="241">
        <v>3.5924200000000002</v>
      </c>
      <c r="AW268" s="20">
        <v>685256</v>
      </c>
      <c r="AX268" s="20" t="s">
        <v>3910</v>
      </c>
      <c r="AY268" s="243">
        <v>783346</v>
      </c>
      <c r="AZ268" s="243">
        <v>9513514</v>
      </c>
      <c r="BA268" s="18" t="s">
        <v>3911</v>
      </c>
      <c r="BB268" s="18">
        <v>6952231</v>
      </c>
      <c r="BC268" s="273">
        <v>7940</v>
      </c>
      <c r="BD268" s="273">
        <v>953628.48887583567</v>
      </c>
      <c r="BE268" s="273">
        <f t="shared" si="329"/>
        <v>1907256.9777516713</v>
      </c>
      <c r="BF268" s="273">
        <f t="shared" si="332"/>
        <v>1638884</v>
      </c>
      <c r="BG268" s="273">
        <f t="shared" si="333"/>
        <v>2592512.9777516713</v>
      </c>
      <c r="BH268" s="81"/>
      <c r="BI268" s="78" t="s">
        <v>71</v>
      </c>
      <c r="BJ268" s="77" t="s">
        <v>71</v>
      </c>
      <c r="BK268" s="16" t="b">
        <f t="shared" si="299"/>
        <v>1</v>
      </c>
      <c r="BL268" s="16" t="str">
        <f t="shared" si="316"/>
        <v>ok</v>
      </c>
      <c r="BM268" s="82"/>
      <c r="BN268" s="78"/>
      <c r="BO268" s="77"/>
      <c r="BP268" s="16" t="b">
        <f t="shared" si="317"/>
        <v>1</v>
      </c>
      <c r="BQ268" s="16" t="str">
        <f t="shared" si="318"/>
        <v>ok</v>
      </c>
      <c r="BR268" s="78"/>
      <c r="BS268" s="81" t="s">
        <v>83</v>
      </c>
      <c r="BT268" s="83" t="s">
        <v>83</v>
      </c>
      <c r="BU268" s="16" t="b">
        <f t="shared" si="319"/>
        <v>1</v>
      </c>
      <c r="BV268" s="16" t="str">
        <f t="shared" si="320"/>
        <v>ok</v>
      </c>
      <c r="BW268" s="78"/>
      <c r="BX268" s="78" t="s">
        <v>67</v>
      </c>
      <c r="BY268" s="77" t="s">
        <v>67</v>
      </c>
      <c r="BZ268" s="16" t="b">
        <f t="shared" si="321"/>
        <v>1</v>
      </c>
      <c r="CA268" s="16" t="str">
        <f t="shared" si="330"/>
        <v>ok</v>
      </c>
      <c r="CB268" s="78"/>
      <c r="CC268" s="78" t="s">
        <v>67</v>
      </c>
      <c r="CD268" s="77" t="s">
        <v>67</v>
      </c>
      <c r="CE268" s="16" t="b">
        <f t="shared" si="322"/>
        <v>1</v>
      </c>
      <c r="CF268" s="16" t="str">
        <f t="shared" si="331"/>
        <v>ok</v>
      </c>
      <c r="CG268" s="78"/>
      <c r="CH268" s="78"/>
      <c r="CI268" s="77"/>
      <c r="CJ268" s="18">
        <f t="shared" si="302"/>
        <v>0</v>
      </c>
      <c r="CK268" s="16" t="b">
        <f t="shared" si="323"/>
        <v>1</v>
      </c>
      <c r="CL268" s="16" t="b">
        <f t="shared" si="324"/>
        <v>1</v>
      </c>
      <c r="CM268" s="16" t="str">
        <f t="shared" si="325"/>
        <v>ok</v>
      </c>
      <c r="CN268" s="78"/>
      <c r="CO268" s="78" t="s">
        <v>78</v>
      </c>
      <c r="CP268" s="83" t="s">
        <v>78</v>
      </c>
      <c r="CQ268" s="16" t="b">
        <f t="shared" si="326"/>
        <v>1</v>
      </c>
      <c r="CR268" s="16" t="str">
        <f t="shared" si="327"/>
        <v>ok</v>
      </c>
      <c r="CS268" s="78"/>
      <c r="CT268" s="78" t="b">
        <f t="shared" si="335"/>
        <v>1</v>
      </c>
      <c r="CU268" s="78"/>
      <c r="CV268" s="38" t="b">
        <f t="shared" si="328"/>
        <v>1</v>
      </c>
      <c r="CW268" s="38"/>
      <c r="CX268" s="38"/>
      <c r="CY268" s="29"/>
      <c r="CZ268" s="420"/>
      <c r="DA268" s="24">
        <f t="shared" si="334"/>
        <v>2384.5762200000004</v>
      </c>
    </row>
    <row r="269" spans="1:105" ht="25.5" x14ac:dyDescent="0.25">
      <c r="A269" s="29"/>
      <c r="B269" s="48" t="s">
        <v>3087</v>
      </c>
      <c r="C269" s="48" t="s">
        <v>3088</v>
      </c>
      <c r="D269" s="48" t="s">
        <v>3089</v>
      </c>
      <c r="E269" s="48" t="s">
        <v>3090</v>
      </c>
      <c r="F269" s="75" t="s">
        <v>3091</v>
      </c>
      <c r="G269" s="110" t="s">
        <v>3092</v>
      </c>
      <c r="H269" s="48"/>
      <c r="I269" s="48" t="s">
        <v>3093</v>
      </c>
      <c r="J269" s="48"/>
      <c r="K269" s="48"/>
      <c r="L269" s="48"/>
      <c r="M269" s="48" t="s">
        <v>3094</v>
      </c>
      <c r="N269" s="48" t="s">
        <v>3095</v>
      </c>
      <c r="O269" s="76" t="s">
        <v>105</v>
      </c>
      <c r="P269" s="77" t="s">
        <v>105</v>
      </c>
      <c r="Q269" s="16" t="b">
        <f t="shared" si="303"/>
        <v>1</v>
      </c>
      <c r="R269" s="16" t="str">
        <f t="shared" si="304"/>
        <v>ok</v>
      </c>
      <c r="S269" s="78"/>
      <c r="T269" s="13">
        <f>159000*1.11</f>
        <v>176490.00000000003</v>
      </c>
      <c r="U269" s="80">
        <v>157410</v>
      </c>
      <c r="V269" s="18">
        <f t="shared" si="305"/>
        <v>0.1212121212121214</v>
      </c>
      <c r="W269" s="18" t="b">
        <f t="shared" si="306"/>
        <v>1</v>
      </c>
      <c r="X269" s="16" t="str">
        <f t="shared" si="307"/>
        <v>ok</v>
      </c>
      <c r="Y269" s="81"/>
      <c r="Z269" s="88">
        <f>104000*1.11</f>
        <v>115440.00000000001</v>
      </c>
      <c r="AA269" s="80">
        <v>94640</v>
      </c>
      <c r="AB269" s="18">
        <f t="shared" si="308"/>
        <v>0.21978021978021994</v>
      </c>
      <c r="AC269" s="18" t="b">
        <f t="shared" si="309"/>
        <v>0</v>
      </c>
      <c r="AD269" s="18" t="str">
        <f t="shared" si="310"/>
        <v/>
      </c>
      <c r="AE269" s="42"/>
      <c r="AF269" s="88">
        <v>6093607.9800000004</v>
      </c>
      <c r="AG269" s="80">
        <v>6042442.7000000002</v>
      </c>
      <c r="AH269" s="18">
        <f t="shared" si="311"/>
        <v>8.4676483568475146E-3</v>
      </c>
      <c r="AI269" s="16" t="b">
        <f t="shared" si="312"/>
        <v>1</v>
      </c>
      <c r="AJ269" s="16" t="str">
        <f>IF(AI269,"ok","")</f>
        <v>ok</v>
      </c>
      <c r="AK269" s="78"/>
      <c r="AL269" s="88">
        <f>7299963.9</f>
        <v>7299963.9000000004</v>
      </c>
      <c r="AM269" s="80">
        <v>6619435.0800000001</v>
      </c>
      <c r="AN269" s="18">
        <f t="shared" si="313"/>
        <v>0.10280768853767508</v>
      </c>
      <c r="AO269" s="16" t="b">
        <f t="shared" si="314"/>
        <v>0</v>
      </c>
      <c r="AP269" s="16" t="b">
        <f t="shared" si="315"/>
        <v>1</v>
      </c>
      <c r="AQ269" s="16" t="str">
        <f>IF(AND(AO269,AP269),"ok","")</f>
        <v/>
      </c>
      <c r="AR269" s="81"/>
      <c r="AS269" s="20">
        <v>6662491</v>
      </c>
      <c r="AT269" s="20">
        <v>7690367</v>
      </c>
      <c r="AU269" s="20" t="s">
        <v>3912</v>
      </c>
      <c r="AV269" s="241">
        <v>7.8379899999999996</v>
      </c>
      <c r="AW269" s="20">
        <v>6139982</v>
      </c>
      <c r="AX269" s="20">
        <v>9475562</v>
      </c>
      <c r="AY269" s="243">
        <v>8908764</v>
      </c>
      <c r="AZ269" s="243">
        <v>3781126</v>
      </c>
      <c r="BA269" s="18">
        <v>4960821</v>
      </c>
      <c r="BB269" s="18">
        <v>61103310</v>
      </c>
      <c r="BC269" s="273">
        <v>79916</v>
      </c>
      <c r="BD269" s="273">
        <v>2169584.8358292906</v>
      </c>
      <c r="BE269" s="273">
        <f t="shared" si="329"/>
        <v>4339169.6716585811</v>
      </c>
      <c r="BF269" s="273">
        <f t="shared" si="332"/>
        <v>8309567</v>
      </c>
      <c r="BG269" s="273">
        <f t="shared" si="333"/>
        <v>10479151.671658581</v>
      </c>
      <c r="BH269" s="78"/>
      <c r="BI269" s="78" t="s">
        <v>71</v>
      </c>
      <c r="BJ269" s="77" t="s">
        <v>71</v>
      </c>
      <c r="BK269" s="16" t="b">
        <f t="shared" si="299"/>
        <v>1</v>
      </c>
      <c r="BL269" s="16" t="str">
        <f t="shared" si="316"/>
        <v>ok</v>
      </c>
      <c r="BM269" s="82"/>
      <c r="BN269" s="78"/>
      <c r="BO269" s="77"/>
      <c r="BP269" s="16" t="b">
        <f t="shared" si="317"/>
        <v>1</v>
      </c>
      <c r="BQ269" s="16" t="str">
        <f t="shared" si="318"/>
        <v>ok</v>
      </c>
      <c r="BR269" s="78"/>
      <c r="BS269" s="81" t="s">
        <v>83</v>
      </c>
      <c r="BT269" s="77" t="s">
        <v>83</v>
      </c>
      <c r="BU269" s="16" t="b">
        <f t="shared" si="319"/>
        <v>1</v>
      </c>
      <c r="BV269" s="16" t="str">
        <f t="shared" si="320"/>
        <v>ok</v>
      </c>
      <c r="BW269" s="78"/>
      <c r="BX269" s="78" t="s">
        <v>68</v>
      </c>
      <c r="BY269" s="77" t="s">
        <v>68</v>
      </c>
      <c r="BZ269" s="16" t="b">
        <f t="shared" si="321"/>
        <v>1</v>
      </c>
      <c r="CA269" s="16" t="str">
        <f t="shared" si="330"/>
        <v>ok</v>
      </c>
      <c r="CB269" s="78"/>
      <c r="CC269" s="78" t="s">
        <v>67</v>
      </c>
      <c r="CD269" s="77" t="s">
        <v>67</v>
      </c>
      <c r="CE269" s="16" t="b">
        <f t="shared" si="322"/>
        <v>1</v>
      </c>
      <c r="CF269" s="16" t="str">
        <f t="shared" si="331"/>
        <v>ok</v>
      </c>
      <c r="CG269" s="78"/>
      <c r="CH269" s="78"/>
      <c r="CI269" s="77"/>
      <c r="CJ269" s="18">
        <f t="shared" si="302"/>
        <v>0</v>
      </c>
      <c r="CK269" s="16" t="b">
        <f t="shared" si="323"/>
        <v>1</v>
      </c>
      <c r="CL269" s="16" t="b">
        <f t="shared" si="324"/>
        <v>1</v>
      </c>
      <c r="CM269" s="16" t="str">
        <f t="shared" si="325"/>
        <v>ok</v>
      </c>
      <c r="CN269" s="78"/>
      <c r="CO269" s="78" t="s">
        <v>78</v>
      </c>
      <c r="CP269" s="77" t="s">
        <v>78</v>
      </c>
      <c r="CQ269" s="16" t="b">
        <f t="shared" si="326"/>
        <v>1</v>
      </c>
      <c r="CR269" s="16" t="str">
        <f t="shared" si="327"/>
        <v>ok</v>
      </c>
      <c r="CS269" s="78"/>
      <c r="CT269" s="78" t="b">
        <f t="shared" si="335"/>
        <v>0</v>
      </c>
      <c r="CU269" s="78"/>
      <c r="CV269" s="38" t="b">
        <f t="shared" si="328"/>
        <v>0</v>
      </c>
      <c r="CW269" s="38"/>
      <c r="CX269" s="38"/>
      <c r="CY269" s="29"/>
      <c r="CZ269" s="419">
        <f>COUNTIF(CU:CU,"X")/(COUNTA(E:E)-1)</f>
        <v>5.6105610561056105E-2</v>
      </c>
      <c r="DA269" s="24">
        <f t="shared" si="334"/>
        <v>12090.419985</v>
      </c>
    </row>
    <row r="270" spans="1:105" ht="25.5" x14ac:dyDescent="0.25">
      <c r="A270" s="29"/>
      <c r="B270" s="48" t="s">
        <v>3096</v>
      </c>
      <c r="C270" s="48" t="s">
        <v>3097</v>
      </c>
      <c r="D270" s="48" t="s">
        <v>3098</v>
      </c>
      <c r="E270" s="48" t="s">
        <v>3099</v>
      </c>
      <c r="F270" s="75" t="s">
        <v>3100</v>
      </c>
      <c r="G270" s="48" t="s">
        <v>3101</v>
      </c>
      <c r="H270" s="48" t="s">
        <v>3102</v>
      </c>
      <c r="I270" s="48" t="s">
        <v>3103</v>
      </c>
      <c r="J270" s="48" t="s">
        <v>3104</v>
      </c>
      <c r="K270" s="48" t="s">
        <v>3105</v>
      </c>
      <c r="L270" s="48"/>
      <c r="M270" s="48" t="s">
        <v>3106</v>
      </c>
      <c r="N270" s="48" t="s">
        <v>3107</v>
      </c>
      <c r="O270" s="78" t="s">
        <v>105</v>
      </c>
      <c r="P270" s="77" t="s">
        <v>105</v>
      </c>
      <c r="Q270" s="16" t="b">
        <f t="shared" si="303"/>
        <v>1</v>
      </c>
      <c r="R270" s="16" t="str">
        <f t="shared" si="304"/>
        <v>ok</v>
      </c>
      <c r="S270" s="78"/>
      <c r="T270" s="13"/>
      <c r="U270" s="80"/>
      <c r="V270" s="18">
        <f t="shared" si="305"/>
        <v>0</v>
      </c>
      <c r="W270" s="18" t="b">
        <f t="shared" si="306"/>
        <v>1</v>
      </c>
      <c r="X270" s="16" t="str">
        <f t="shared" si="307"/>
        <v>ok</v>
      </c>
      <c r="Y270" s="78"/>
      <c r="Z270" s="88">
        <v>82165.64</v>
      </c>
      <c r="AA270" s="80">
        <v>82185.64</v>
      </c>
      <c r="AB270" s="18">
        <f t="shared" si="308"/>
        <v>-2.4335151493618594E-4</v>
      </c>
      <c r="AC270" s="18" t="b">
        <f t="shared" si="309"/>
        <v>1</v>
      </c>
      <c r="AD270" s="18" t="str">
        <f t="shared" si="310"/>
        <v>ok</v>
      </c>
      <c r="AE270" s="78"/>
      <c r="AF270" s="88"/>
      <c r="AG270" s="80">
        <v>0</v>
      </c>
      <c r="AH270" s="18">
        <f t="shared" si="311"/>
        <v>0</v>
      </c>
      <c r="AI270" s="16" t="b">
        <f t="shared" si="312"/>
        <v>1</v>
      </c>
      <c r="AJ270" s="16" t="s">
        <v>3</v>
      </c>
      <c r="AK270" s="78"/>
      <c r="AL270" s="108"/>
      <c r="AM270" s="119">
        <v>0</v>
      </c>
      <c r="AN270" s="18">
        <f t="shared" si="313"/>
        <v>0</v>
      </c>
      <c r="AO270" s="16" t="b">
        <f t="shared" si="314"/>
        <v>1</v>
      </c>
      <c r="AP270" s="16" t="b">
        <f t="shared" si="315"/>
        <v>1</v>
      </c>
      <c r="AQ270" s="16" t="s">
        <v>3</v>
      </c>
      <c r="AR270" s="29"/>
      <c r="AS270" s="20">
        <v>75415</v>
      </c>
      <c r="AT270" s="20">
        <v>35095</v>
      </c>
      <c r="AU270" s="20" t="s">
        <v>3913</v>
      </c>
      <c r="AV270" s="241">
        <v>8.0278899999999993</v>
      </c>
      <c r="AW270" s="20">
        <v>31306</v>
      </c>
      <c r="AX270" s="20">
        <v>22439</v>
      </c>
      <c r="AY270" s="243">
        <v>6347</v>
      </c>
      <c r="AZ270" s="243">
        <v>44417</v>
      </c>
      <c r="BA270" s="18">
        <v>386918</v>
      </c>
      <c r="BB270" s="18">
        <v>303306</v>
      </c>
      <c r="BC270" s="273">
        <v>312</v>
      </c>
      <c r="BD270" s="273">
        <v>26215.686649340652</v>
      </c>
      <c r="BE270" s="273">
        <f t="shared" si="329"/>
        <v>52431.373298681305</v>
      </c>
      <c r="BF270" s="273">
        <f t="shared" si="332"/>
        <v>57522</v>
      </c>
      <c r="BG270" s="273">
        <f t="shared" si="333"/>
        <v>83737.373298681312</v>
      </c>
      <c r="BH270" s="78"/>
      <c r="BI270" s="78" t="s">
        <v>71</v>
      </c>
      <c r="BJ270" s="77" t="s">
        <v>71</v>
      </c>
      <c r="BK270" s="16" t="b">
        <f t="shared" si="299"/>
        <v>1</v>
      </c>
      <c r="BL270" s="16" t="str">
        <f t="shared" si="316"/>
        <v>ok</v>
      </c>
      <c r="BM270" s="82"/>
      <c r="BN270" s="78"/>
      <c r="BO270" s="77"/>
      <c r="BP270" s="16" t="b">
        <f t="shared" si="317"/>
        <v>1</v>
      </c>
      <c r="BQ270" s="16" t="str">
        <f t="shared" si="318"/>
        <v>ok</v>
      </c>
      <c r="BR270" s="78"/>
      <c r="BS270" s="81" t="s">
        <v>83</v>
      </c>
      <c r="BT270" s="77" t="s">
        <v>83</v>
      </c>
      <c r="BU270" s="16" t="b">
        <f t="shared" si="319"/>
        <v>1</v>
      </c>
      <c r="BV270" s="16" t="str">
        <f t="shared" si="320"/>
        <v>ok</v>
      </c>
      <c r="BW270" s="78"/>
      <c r="BX270" s="78" t="s">
        <v>67</v>
      </c>
      <c r="BY270" s="77" t="s">
        <v>67</v>
      </c>
      <c r="BZ270" s="16" t="b">
        <f t="shared" si="321"/>
        <v>1</v>
      </c>
      <c r="CA270" s="16" t="str">
        <f t="shared" si="330"/>
        <v>ok</v>
      </c>
      <c r="CB270" s="78"/>
      <c r="CC270" s="78" t="s">
        <v>67</v>
      </c>
      <c r="CD270" s="77" t="s">
        <v>67</v>
      </c>
      <c r="CE270" s="16" t="b">
        <f t="shared" si="322"/>
        <v>1</v>
      </c>
      <c r="CF270" s="16" t="str">
        <f t="shared" si="331"/>
        <v>ok</v>
      </c>
      <c r="CG270" s="78"/>
      <c r="CH270" s="78"/>
      <c r="CI270" s="77"/>
      <c r="CJ270" s="18">
        <f t="shared" si="302"/>
        <v>0</v>
      </c>
      <c r="CK270" s="16" t="b">
        <f t="shared" si="323"/>
        <v>1</v>
      </c>
      <c r="CL270" s="16" t="b">
        <f t="shared" si="324"/>
        <v>1</v>
      </c>
      <c r="CM270" s="16" t="str">
        <f t="shared" si="325"/>
        <v>ok</v>
      </c>
      <c r="CN270" s="78"/>
      <c r="CO270" s="78" t="s">
        <v>78</v>
      </c>
      <c r="CP270" s="83" t="s">
        <v>78</v>
      </c>
      <c r="CQ270" s="16" t="b">
        <f t="shared" si="326"/>
        <v>1</v>
      </c>
      <c r="CR270" s="16" t="str">
        <f t="shared" si="327"/>
        <v>ok</v>
      </c>
      <c r="CS270" s="78"/>
      <c r="CT270" s="78" t="b">
        <f t="shared" si="335"/>
        <v>1</v>
      </c>
      <c r="CU270" s="78"/>
      <c r="CV270" s="38" t="b">
        <f t="shared" si="328"/>
        <v>1</v>
      </c>
      <c r="CW270" s="38"/>
      <c r="CX270" s="38"/>
      <c r="CY270" s="29"/>
      <c r="CZ270" s="420"/>
      <c r="DA270" s="24">
        <f t="shared" si="334"/>
        <v>83.694510000000008</v>
      </c>
    </row>
    <row r="271" spans="1:105" ht="38.25" x14ac:dyDescent="0.25">
      <c r="A271" s="86" t="s">
        <v>1</v>
      </c>
      <c r="B271" s="48" t="s">
        <v>3108</v>
      </c>
      <c r="C271" s="48" t="s">
        <v>3109</v>
      </c>
      <c r="D271" s="48" t="s">
        <v>3110</v>
      </c>
      <c r="E271" s="48" t="s">
        <v>3111</v>
      </c>
      <c r="F271" s="75" t="s">
        <v>3112</v>
      </c>
      <c r="G271" s="48" t="s">
        <v>3113</v>
      </c>
      <c r="H271" s="48" t="s">
        <v>3114</v>
      </c>
      <c r="I271" s="48">
        <v>11937</v>
      </c>
      <c r="J271" s="48" t="s">
        <v>3115</v>
      </c>
      <c r="K271" s="48" t="s">
        <v>3116</v>
      </c>
      <c r="L271" s="48" t="s">
        <v>3117</v>
      </c>
      <c r="M271" s="48" t="s">
        <v>3118</v>
      </c>
      <c r="N271" s="48" t="s">
        <v>3119</v>
      </c>
      <c r="O271" s="78" t="s">
        <v>105</v>
      </c>
      <c r="P271" s="77"/>
      <c r="Q271" s="16" t="b">
        <f t="shared" si="303"/>
        <v>0</v>
      </c>
      <c r="R271" s="16" t="str">
        <f t="shared" si="304"/>
        <v/>
      </c>
      <c r="S271" s="87"/>
      <c r="T271" s="13">
        <v>87000</v>
      </c>
      <c r="U271" s="80"/>
      <c r="V271" s="18">
        <f t="shared" si="305"/>
        <v>1</v>
      </c>
      <c r="W271" s="18" t="b">
        <f t="shared" si="306"/>
        <v>0</v>
      </c>
      <c r="X271" s="16" t="str">
        <f t="shared" si="307"/>
        <v/>
      </c>
      <c r="Y271" s="264"/>
      <c r="Z271" s="97"/>
      <c r="AA271" s="80"/>
      <c r="AB271" s="18">
        <f t="shared" si="308"/>
        <v>0</v>
      </c>
      <c r="AC271" s="18" t="b">
        <f t="shared" si="309"/>
        <v>1</v>
      </c>
      <c r="AD271" s="18" t="str">
        <f t="shared" si="310"/>
        <v>ok</v>
      </c>
      <c r="AE271" s="78"/>
      <c r="AF271" s="78"/>
      <c r="AG271" s="80"/>
      <c r="AH271" s="18">
        <f t="shared" si="311"/>
        <v>0</v>
      </c>
      <c r="AI271" s="16" t="b">
        <f t="shared" si="312"/>
        <v>1</v>
      </c>
      <c r="AJ271" s="16" t="s">
        <v>3</v>
      </c>
      <c r="AK271" s="78"/>
      <c r="AL271" s="78"/>
      <c r="AM271" s="119"/>
      <c r="AN271" s="18">
        <f t="shared" si="313"/>
        <v>0</v>
      </c>
      <c r="AO271" s="16" t="b">
        <f t="shared" si="314"/>
        <v>1</v>
      </c>
      <c r="AP271" s="16" t="b">
        <f t="shared" si="315"/>
        <v>1</v>
      </c>
      <c r="AQ271" s="16" t="s">
        <v>3</v>
      </c>
      <c r="AR271" s="78"/>
      <c r="AS271" s="20">
        <v>27055</v>
      </c>
      <c r="AT271" s="20" t="s">
        <v>3565</v>
      </c>
      <c r="AU271" s="20" t="s">
        <v>3914</v>
      </c>
      <c r="AV271" s="241">
        <v>3.3391799999999998</v>
      </c>
      <c r="AW271" s="20">
        <v>46973</v>
      </c>
      <c r="AX271" s="20" t="s">
        <v>3565</v>
      </c>
      <c r="AZ271" s="243" t="s">
        <v>3565</v>
      </c>
      <c r="BA271" s="18">
        <v>93799</v>
      </c>
      <c r="BB271" s="18">
        <v>1246</v>
      </c>
      <c r="BC271" s="273">
        <v>885</v>
      </c>
      <c r="BD271" s="273"/>
      <c r="BE271" s="273">
        <f t="shared" si="329"/>
        <v>0</v>
      </c>
      <c r="BF271" s="278">
        <f t="shared" si="332"/>
        <v>46973</v>
      </c>
      <c r="BG271" s="278">
        <f t="shared" si="333"/>
        <v>46973</v>
      </c>
      <c r="BH271" s="78"/>
      <c r="BI271" s="78" t="s">
        <v>65</v>
      </c>
      <c r="BJ271" s="77"/>
      <c r="BK271" s="16" t="b">
        <f t="shared" si="299"/>
        <v>0</v>
      </c>
      <c r="BL271" s="16" t="str">
        <f t="shared" si="316"/>
        <v/>
      </c>
      <c r="BM271" s="121" t="s">
        <v>1</v>
      </c>
      <c r="BN271" s="78"/>
      <c r="BO271" s="77"/>
      <c r="BP271" s="16" t="b">
        <f t="shared" si="317"/>
        <v>1</v>
      </c>
      <c r="BQ271" s="16" t="str">
        <f t="shared" si="318"/>
        <v>ok</v>
      </c>
      <c r="BR271" s="78"/>
      <c r="BS271" s="78" t="s">
        <v>79</v>
      </c>
      <c r="BT271" s="77"/>
      <c r="BU271" s="16" t="b">
        <f t="shared" si="319"/>
        <v>0</v>
      </c>
      <c r="BV271" s="16" t="str">
        <f t="shared" si="320"/>
        <v/>
      </c>
      <c r="BW271" s="78" t="s">
        <v>1</v>
      </c>
      <c r="BX271" s="78" t="s">
        <v>67</v>
      </c>
      <c r="BY271" s="77"/>
      <c r="BZ271" s="16" t="b">
        <f t="shared" si="321"/>
        <v>0</v>
      </c>
      <c r="CA271" s="16" t="str">
        <f t="shared" si="330"/>
        <v/>
      </c>
      <c r="CB271" s="78"/>
      <c r="CC271" s="78" t="s">
        <v>68</v>
      </c>
      <c r="CD271" s="77"/>
      <c r="CE271" s="16" t="b">
        <f t="shared" si="322"/>
        <v>0</v>
      </c>
      <c r="CF271" s="16" t="str">
        <f t="shared" si="331"/>
        <v/>
      </c>
      <c r="CG271" s="81" t="s">
        <v>274</v>
      </c>
      <c r="CH271" s="78">
        <v>26120</v>
      </c>
      <c r="CI271" s="77"/>
      <c r="CJ271" s="18">
        <f t="shared" si="302"/>
        <v>1</v>
      </c>
      <c r="CK271" s="16" t="b">
        <f t="shared" si="323"/>
        <v>0</v>
      </c>
      <c r="CL271" s="16" t="b">
        <f t="shared" si="324"/>
        <v>1</v>
      </c>
      <c r="CM271" s="16" t="str">
        <f t="shared" si="325"/>
        <v/>
      </c>
      <c r="CN271" s="81" t="s">
        <v>275</v>
      </c>
      <c r="CO271" s="81" t="s">
        <v>69</v>
      </c>
      <c r="CP271" s="83"/>
      <c r="CQ271" s="16" t="b">
        <f t="shared" si="326"/>
        <v>0</v>
      </c>
      <c r="CR271" s="16" t="str">
        <f t="shared" si="327"/>
        <v/>
      </c>
      <c r="CS271" s="78" t="s">
        <v>1</v>
      </c>
      <c r="CT271" s="78" t="b">
        <f t="shared" si="335"/>
        <v>0</v>
      </c>
      <c r="CU271" s="78"/>
      <c r="CV271" s="38" t="b">
        <f t="shared" si="328"/>
        <v>0</v>
      </c>
      <c r="CW271" s="38"/>
      <c r="CX271" s="38"/>
      <c r="CY271" s="29"/>
      <c r="CZ271" s="420"/>
      <c r="DA271" s="24">
        <f t="shared" si="334"/>
        <v>68.345714999999998</v>
      </c>
    </row>
    <row r="272" spans="1:105" ht="15" x14ac:dyDescent="0.25">
      <c r="A272" s="29"/>
      <c r="B272" s="10" t="s">
        <v>3120</v>
      </c>
      <c r="C272" s="10" t="s">
        <v>3121</v>
      </c>
      <c r="D272" s="48" t="s">
        <v>3122</v>
      </c>
      <c r="E272" s="10" t="s">
        <v>3123</v>
      </c>
      <c r="F272" s="38" t="s">
        <v>3124</v>
      </c>
      <c r="G272" s="65"/>
      <c r="H272" s="10"/>
      <c r="I272" s="209"/>
      <c r="J272" s="30"/>
      <c r="K272" s="30"/>
      <c r="L272" s="10"/>
      <c r="M272" s="10"/>
      <c r="N272" s="48"/>
      <c r="O272" s="13" t="s">
        <v>105</v>
      </c>
      <c r="P272" s="14" t="s">
        <v>105</v>
      </c>
      <c r="Q272" s="15" t="b">
        <f t="shared" si="303"/>
        <v>1</v>
      </c>
      <c r="R272" s="15" t="str">
        <f t="shared" si="304"/>
        <v>ok</v>
      </c>
      <c r="S272" s="13"/>
      <c r="T272" s="13">
        <v>0</v>
      </c>
      <c r="U272" s="17"/>
      <c r="V272" s="18">
        <f t="shared" si="305"/>
        <v>0</v>
      </c>
      <c r="W272" s="19" t="b">
        <f t="shared" si="306"/>
        <v>1</v>
      </c>
      <c r="X272" s="15" t="str">
        <f t="shared" si="307"/>
        <v>ok</v>
      </c>
      <c r="Y272" s="13"/>
      <c r="Z272" s="13"/>
      <c r="AA272" s="17"/>
      <c r="AB272" s="18">
        <f t="shared" si="308"/>
        <v>0</v>
      </c>
      <c r="AC272" s="19" t="b">
        <f t="shared" si="309"/>
        <v>1</v>
      </c>
      <c r="AD272" s="19" t="str">
        <f t="shared" si="310"/>
        <v>ok</v>
      </c>
      <c r="AE272" s="13"/>
      <c r="AF272" s="13">
        <v>125290</v>
      </c>
      <c r="AG272" s="17">
        <v>58001</v>
      </c>
      <c r="AH272" s="18">
        <f t="shared" si="311"/>
        <v>1.1601351700832745</v>
      </c>
      <c r="AI272" s="15" t="b">
        <f t="shared" si="312"/>
        <v>0</v>
      </c>
      <c r="AJ272" s="15" t="str">
        <f t="shared" ref="AJ272:AJ288" si="336">IF(AI272,"ok","")</f>
        <v/>
      </c>
      <c r="AK272" s="20"/>
      <c r="AL272" s="13">
        <v>269805</v>
      </c>
      <c r="AM272" s="17">
        <v>125352</v>
      </c>
      <c r="AN272" s="18">
        <f t="shared" si="313"/>
        <v>1.1523789010147425</v>
      </c>
      <c r="AO272" s="15" t="b">
        <f t="shared" si="314"/>
        <v>0</v>
      </c>
      <c r="AP272" s="15" t="b">
        <f t="shared" si="315"/>
        <v>1</v>
      </c>
      <c r="AQ272" s="15" t="str">
        <f t="shared" ref="AQ272:AQ288" si="337">IF(AND(AO272,AP272),"ok","")</f>
        <v/>
      </c>
      <c r="AR272" s="20"/>
      <c r="AS272" s="20">
        <v>465193</v>
      </c>
      <c r="AT272" s="20">
        <v>93145</v>
      </c>
      <c r="AU272" s="20" t="s">
        <v>3915</v>
      </c>
      <c r="AV272" s="241">
        <v>2.3688500000000001</v>
      </c>
      <c r="AW272" s="20">
        <v>638252</v>
      </c>
      <c r="AX272" s="20">
        <v>41237</v>
      </c>
      <c r="AY272" s="243">
        <v>96147</v>
      </c>
      <c r="AZ272" s="243">
        <v>71837</v>
      </c>
      <c r="BA272" s="18">
        <v>194336</v>
      </c>
      <c r="BB272" s="18">
        <v>240932</v>
      </c>
      <c r="BC272" s="273">
        <v>235</v>
      </c>
      <c r="BD272" s="273">
        <v>17455.517810244604</v>
      </c>
      <c r="BE272" s="273">
        <f t="shared" si="329"/>
        <v>34911.035620489209</v>
      </c>
      <c r="BF272" s="273">
        <f t="shared" si="332"/>
        <v>655708</v>
      </c>
      <c r="BG272" s="273">
        <f t="shared" si="333"/>
        <v>673163.03562048916</v>
      </c>
      <c r="BH272" s="13"/>
      <c r="BI272" s="13" t="s">
        <v>215</v>
      </c>
      <c r="BJ272" s="14" t="s">
        <v>215</v>
      </c>
      <c r="BK272" s="15" t="b">
        <f t="shared" si="299"/>
        <v>1</v>
      </c>
      <c r="BL272" s="15" t="str">
        <f t="shared" si="316"/>
        <v>ok</v>
      </c>
      <c r="BM272" s="27"/>
      <c r="BN272" s="13"/>
      <c r="BO272" s="14" t="s">
        <v>276</v>
      </c>
      <c r="BP272" s="15" t="b">
        <f t="shared" si="317"/>
        <v>0</v>
      </c>
      <c r="BQ272" s="15" t="str">
        <f t="shared" si="318"/>
        <v/>
      </c>
      <c r="BR272" s="20"/>
      <c r="BS272" s="13"/>
      <c r="BT272" s="14" t="s">
        <v>83</v>
      </c>
      <c r="BU272" s="15" t="b">
        <f t="shared" si="319"/>
        <v>0</v>
      </c>
      <c r="BV272" s="15" t="str">
        <f t="shared" si="320"/>
        <v/>
      </c>
      <c r="BW272" s="13"/>
      <c r="BX272" s="13"/>
      <c r="BY272" s="14" t="s">
        <v>67</v>
      </c>
      <c r="BZ272" s="15" t="b">
        <f t="shared" si="321"/>
        <v>0</v>
      </c>
      <c r="CA272" s="15" t="str">
        <f t="shared" si="330"/>
        <v/>
      </c>
      <c r="CB272" s="13"/>
      <c r="CC272" s="13"/>
      <c r="CD272" s="14" t="s">
        <v>67</v>
      </c>
      <c r="CE272" s="15" t="b">
        <f t="shared" si="322"/>
        <v>0</v>
      </c>
      <c r="CF272" s="15" t="str">
        <f t="shared" si="331"/>
        <v/>
      </c>
      <c r="CG272" s="13"/>
      <c r="CH272" s="13"/>
      <c r="CI272" s="14"/>
      <c r="CJ272" s="18">
        <f t="shared" si="302"/>
        <v>0</v>
      </c>
      <c r="CK272" s="15" t="b">
        <f t="shared" si="323"/>
        <v>1</v>
      </c>
      <c r="CL272" s="15" t="b">
        <f t="shared" si="324"/>
        <v>1</v>
      </c>
      <c r="CM272" s="15" t="str">
        <f t="shared" si="325"/>
        <v>ok</v>
      </c>
      <c r="CN272" s="13"/>
      <c r="CO272" s="13"/>
      <c r="CP272" s="14" t="s">
        <v>133</v>
      </c>
      <c r="CQ272" s="15" t="b">
        <f t="shared" si="326"/>
        <v>0</v>
      </c>
      <c r="CR272" s="15" t="str">
        <f t="shared" si="327"/>
        <v/>
      </c>
      <c r="CS272" s="13"/>
      <c r="CT272" s="13" t="b">
        <f t="shared" si="335"/>
        <v>0</v>
      </c>
      <c r="CU272" s="13"/>
      <c r="CV272" s="12" t="b">
        <f t="shared" si="328"/>
        <v>0</v>
      </c>
      <c r="CW272" s="12"/>
      <c r="CX272" s="12"/>
      <c r="CY272" s="24"/>
      <c r="CZ272" s="419">
        <v>0</v>
      </c>
      <c r="DA272" s="24">
        <f t="shared" si="334"/>
        <v>954.05514000000005</v>
      </c>
    </row>
    <row r="273" spans="1:105" ht="15" x14ac:dyDescent="0.25">
      <c r="A273" s="29"/>
      <c r="B273" s="10" t="s">
        <v>3125</v>
      </c>
      <c r="C273" s="10"/>
      <c r="D273" s="48"/>
      <c r="E273" s="10"/>
      <c r="F273" s="38"/>
      <c r="G273" s="65"/>
      <c r="H273" s="10"/>
      <c r="I273" s="10"/>
      <c r="J273" s="10"/>
      <c r="K273" s="10"/>
      <c r="L273" s="10"/>
      <c r="M273" s="10"/>
      <c r="N273" s="48"/>
      <c r="O273" s="13" t="s">
        <v>105</v>
      </c>
      <c r="P273" s="14" t="s">
        <v>105</v>
      </c>
      <c r="Q273" s="15" t="b">
        <f t="shared" si="303"/>
        <v>1</v>
      </c>
      <c r="R273" s="15" t="str">
        <f t="shared" si="304"/>
        <v>ok</v>
      </c>
      <c r="S273" s="13"/>
      <c r="T273" s="13"/>
      <c r="U273" s="17"/>
      <c r="V273" s="18">
        <f t="shared" si="305"/>
        <v>0</v>
      </c>
      <c r="W273" s="19" t="b">
        <f t="shared" si="306"/>
        <v>1</v>
      </c>
      <c r="X273" s="15" t="str">
        <f t="shared" si="307"/>
        <v>ok</v>
      </c>
      <c r="Y273" s="13"/>
      <c r="Z273" s="13"/>
      <c r="AA273" s="17"/>
      <c r="AB273" s="18">
        <f t="shared" si="308"/>
        <v>0</v>
      </c>
      <c r="AC273" s="19" t="b">
        <f t="shared" si="309"/>
        <v>1</v>
      </c>
      <c r="AD273" s="19" t="str">
        <f t="shared" si="310"/>
        <v>ok</v>
      </c>
      <c r="AE273" s="13"/>
      <c r="AF273" s="13">
        <v>189127</v>
      </c>
      <c r="AG273" s="17">
        <v>64180</v>
      </c>
      <c r="AH273" s="18">
        <f t="shared" si="311"/>
        <v>1.9468214397008414</v>
      </c>
      <c r="AI273" s="15" t="b">
        <f t="shared" si="312"/>
        <v>0</v>
      </c>
      <c r="AJ273" s="15" t="str">
        <f t="shared" si="336"/>
        <v/>
      </c>
      <c r="AK273" s="20"/>
      <c r="AL273" s="13">
        <v>439870</v>
      </c>
      <c r="AM273" s="17">
        <v>279101</v>
      </c>
      <c r="AN273" s="18">
        <f t="shared" si="313"/>
        <v>0.57602444993031199</v>
      </c>
      <c r="AO273" s="15" t="b">
        <f t="shared" si="314"/>
        <v>0</v>
      </c>
      <c r="AP273" s="15" t="b">
        <f t="shared" si="315"/>
        <v>1</v>
      </c>
      <c r="AQ273" s="15" t="str">
        <f t="shared" si="337"/>
        <v/>
      </c>
      <c r="AR273" s="20"/>
      <c r="AS273" s="20">
        <v>287880</v>
      </c>
      <c r="AT273" s="20">
        <v>46148</v>
      </c>
      <c r="AU273" s="20" t="s">
        <v>3916</v>
      </c>
      <c r="AV273" s="241">
        <v>0.38572000000000001</v>
      </c>
      <c r="AW273" s="20">
        <v>657258</v>
      </c>
      <c r="AX273" s="20">
        <v>29509</v>
      </c>
      <c r="AY273" s="243">
        <v>1127</v>
      </c>
      <c r="AZ273" s="243">
        <v>39320</v>
      </c>
      <c r="BA273" s="18">
        <v>771605</v>
      </c>
      <c r="BB273" s="18">
        <v>571060</v>
      </c>
      <c r="BC273" s="273">
        <v>983</v>
      </c>
      <c r="BD273" s="273">
        <v>26349.347249566057</v>
      </c>
      <c r="BE273" s="273">
        <f t="shared" si="329"/>
        <v>52698.694499132114</v>
      </c>
      <c r="BF273" s="273">
        <f t="shared" si="332"/>
        <v>683607</v>
      </c>
      <c r="BG273" s="273">
        <f t="shared" si="333"/>
        <v>709956.69449913211</v>
      </c>
      <c r="BH273" s="13"/>
      <c r="BI273" s="13" t="s">
        <v>215</v>
      </c>
      <c r="BJ273" s="14" t="s">
        <v>215</v>
      </c>
      <c r="BK273" s="15" t="b">
        <f t="shared" si="299"/>
        <v>1</v>
      </c>
      <c r="BL273" s="15" t="str">
        <f t="shared" si="316"/>
        <v>ok</v>
      </c>
      <c r="BM273" s="21"/>
      <c r="BN273" s="13"/>
      <c r="BO273" s="66" t="s">
        <v>450</v>
      </c>
      <c r="BP273" s="15" t="b">
        <f t="shared" si="317"/>
        <v>0</v>
      </c>
      <c r="BQ273" s="15" t="str">
        <f t="shared" si="318"/>
        <v/>
      </c>
      <c r="BR273" s="13"/>
      <c r="BS273" s="13"/>
      <c r="BT273" s="14" t="s">
        <v>83</v>
      </c>
      <c r="BU273" s="15" t="b">
        <f t="shared" si="319"/>
        <v>0</v>
      </c>
      <c r="BV273" s="15" t="str">
        <f t="shared" si="320"/>
        <v/>
      </c>
      <c r="BW273" s="13"/>
      <c r="BX273" s="13"/>
      <c r="BY273" s="14" t="s">
        <v>67</v>
      </c>
      <c r="BZ273" s="15" t="b">
        <f t="shared" si="321"/>
        <v>0</v>
      </c>
      <c r="CA273" s="15" t="str">
        <f t="shared" si="330"/>
        <v/>
      </c>
      <c r="CB273" s="13"/>
      <c r="CC273" s="13"/>
      <c r="CD273" s="14" t="s">
        <v>67</v>
      </c>
      <c r="CE273" s="15" t="b">
        <f t="shared" si="322"/>
        <v>0</v>
      </c>
      <c r="CF273" s="15" t="str">
        <f t="shared" si="331"/>
        <v/>
      </c>
      <c r="CG273" s="13"/>
      <c r="CH273" s="13"/>
      <c r="CI273" s="14"/>
      <c r="CJ273" s="18">
        <f t="shared" si="302"/>
        <v>0</v>
      </c>
      <c r="CK273" s="15" t="b">
        <f t="shared" si="323"/>
        <v>1</v>
      </c>
      <c r="CL273" s="15" t="b">
        <f t="shared" si="324"/>
        <v>1</v>
      </c>
      <c r="CM273" s="15" t="str">
        <f t="shared" si="325"/>
        <v>ok</v>
      </c>
      <c r="CN273" s="13"/>
      <c r="CO273" s="13"/>
      <c r="CP273" s="14" t="s">
        <v>78</v>
      </c>
      <c r="CQ273" s="15" t="b">
        <f t="shared" si="326"/>
        <v>0</v>
      </c>
      <c r="CR273" s="15" t="str">
        <f t="shared" si="327"/>
        <v/>
      </c>
      <c r="CS273" s="13"/>
      <c r="CT273" s="13" t="b">
        <f t="shared" si="335"/>
        <v>0</v>
      </c>
      <c r="CU273" s="13"/>
      <c r="CV273" s="12" t="b">
        <f t="shared" si="328"/>
        <v>0</v>
      </c>
      <c r="CW273" s="12"/>
      <c r="CX273" s="416"/>
      <c r="CY273" s="24"/>
      <c r="CZ273" s="419">
        <v>0</v>
      </c>
      <c r="DA273" s="24">
        <f t="shared" si="334"/>
        <v>994.64818500000001</v>
      </c>
    </row>
    <row r="274" spans="1:105" ht="15" x14ac:dyDescent="0.25">
      <c r="A274" s="29"/>
      <c r="B274" s="10" t="s">
        <v>3126</v>
      </c>
      <c r="C274" s="10" t="s">
        <v>3127</v>
      </c>
      <c r="D274" s="48" t="s">
        <v>3128</v>
      </c>
      <c r="E274" s="10">
        <v>53032</v>
      </c>
      <c r="F274" s="38" t="s">
        <v>3129</v>
      </c>
      <c r="G274" s="65" t="s">
        <v>3130</v>
      </c>
      <c r="H274" s="10" t="s">
        <v>3131</v>
      </c>
      <c r="I274" s="10" t="s">
        <v>3132</v>
      </c>
      <c r="J274" s="10" t="s">
        <v>3133</v>
      </c>
      <c r="K274" s="10"/>
      <c r="L274" s="10"/>
      <c r="M274" s="10"/>
      <c r="N274" s="48"/>
      <c r="O274" s="13" t="s">
        <v>105</v>
      </c>
      <c r="P274" s="14" t="s">
        <v>105</v>
      </c>
      <c r="Q274" s="15" t="b">
        <f t="shared" si="303"/>
        <v>1</v>
      </c>
      <c r="R274" s="15" t="str">
        <f t="shared" si="304"/>
        <v>ok</v>
      </c>
      <c r="S274" s="13"/>
      <c r="T274" s="13"/>
      <c r="U274" s="17"/>
      <c r="V274" s="18">
        <f t="shared" si="305"/>
        <v>0</v>
      </c>
      <c r="W274" s="19" t="b">
        <f t="shared" si="306"/>
        <v>1</v>
      </c>
      <c r="X274" s="15" t="str">
        <f t="shared" si="307"/>
        <v>ok</v>
      </c>
      <c r="Y274" s="13"/>
      <c r="Z274" s="13"/>
      <c r="AA274" s="17"/>
      <c r="AB274" s="18">
        <f t="shared" si="308"/>
        <v>0</v>
      </c>
      <c r="AC274" s="19" t="b">
        <f t="shared" si="309"/>
        <v>1</v>
      </c>
      <c r="AD274" s="19" t="str">
        <f t="shared" si="310"/>
        <v>ok</v>
      </c>
      <c r="AE274" s="13"/>
      <c r="AF274" s="13">
        <v>213753</v>
      </c>
      <c r="AG274" s="17">
        <v>287125</v>
      </c>
      <c r="AH274" s="18">
        <f t="shared" si="311"/>
        <v>-0.2555402699172834</v>
      </c>
      <c r="AI274" s="15" t="b">
        <f t="shared" si="312"/>
        <v>0</v>
      </c>
      <c r="AJ274" s="15" t="str">
        <f t="shared" si="336"/>
        <v/>
      </c>
      <c r="AK274" s="20"/>
      <c r="AL274" s="13">
        <v>760141</v>
      </c>
      <c r="AM274" s="17">
        <v>414695</v>
      </c>
      <c r="AN274" s="18">
        <f t="shared" si="313"/>
        <v>0.83301221379568113</v>
      </c>
      <c r="AO274" s="15" t="b">
        <f t="shared" si="314"/>
        <v>0</v>
      </c>
      <c r="AP274" s="15" t="b">
        <f t="shared" si="315"/>
        <v>1</v>
      </c>
      <c r="AQ274" s="15" t="str">
        <f t="shared" si="337"/>
        <v/>
      </c>
      <c r="AR274" s="20"/>
      <c r="AS274" s="20">
        <v>662788</v>
      </c>
      <c r="AT274" s="20">
        <v>454623</v>
      </c>
      <c r="AU274" s="20" t="s">
        <v>3917</v>
      </c>
      <c r="AV274" s="241">
        <v>4.6269499999999999</v>
      </c>
      <c r="AW274" s="20">
        <v>510450</v>
      </c>
      <c r="AX274" s="20">
        <v>954293</v>
      </c>
      <c r="AY274" s="243">
        <v>15324</v>
      </c>
      <c r="AZ274" s="243">
        <v>46220</v>
      </c>
      <c r="BA274" s="18">
        <v>897559</v>
      </c>
      <c r="BB274" s="18">
        <v>173685</v>
      </c>
      <c r="BC274" s="273">
        <v>322</v>
      </c>
      <c r="BD274" s="273">
        <v>29780.264175059583</v>
      </c>
      <c r="BE274" s="273">
        <f t="shared" si="329"/>
        <v>59560.528350119166</v>
      </c>
      <c r="BF274" s="273">
        <f t="shared" si="332"/>
        <v>540230</v>
      </c>
      <c r="BG274" s="273">
        <f t="shared" si="333"/>
        <v>570010.52835011913</v>
      </c>
      <c r="BH274" s="13"/>
      <c r="BI274" s="13" t="s">
        <v>215</v>
      </c>
      <c r="BJ274" s="14" t="s">
        <v>215</v>
      </c>
      <c r="BK274" s="15" t="b">
        <f t="shared" si="299"/>
        <v>1</v>
      </c>
      <c r="BL274" s="15" t="str">
        <f t="shared" si="316"/>
        <v>ok</v>
      </c>
      <c r="BM274" s="21"/>
      <c r="BN274" s="13"/>
      <c r="BO274" s="66" t="s">
        <v>451</v>
      </c>
      <c r="BP274" s="15" t="b">
        <f t="shared" si="317"/>
        <v>0</v>
      </c>
      <c r="BQ274" s="15" t="str">
        <f t="shared" si="318"/>
        <v/>
      </c>
      <c r="BR274" s="13"/>
      <c r="BS274" s="13"/>
      <c r="BT274" s="14" t="s">
        <v>83</v>
      </c>
      <c r="BU274" s="15" t="b">
        <f t="shared" si="319"/>
        <v>0</v>
      </c>
      <c r="BV274" s="15" t="str">
        <f t="shared" si="320"/>
        <v/>
      </c>
      <c r="BW274" s="13"/>
      <c r="BX274" s="13"/>
      <c r="BY274" s="14" t="s">
        <v>67</v>
      </c>
      <c r="BZ274" s="15" t="b">
        <f t="shared" si="321"/>
        <v>0</v>
      </c>
      <c r="CA274" s="15" t="str">
        <f t="shared" si="330"/>
        <v/>
      </c>
      <c r="CB274" s="13"/>
      <c r="CC274" s="13"/>
      <c r="CD274" s="14" t="s">
        <v>67</v>
      </c>
      <c r="CE274" s="15" t="b">
        <f t="shared" si="322"/>
        <v>0</v>
      </c>
      <c r="CF274" s="15" t="str">
        <f t="shared" si="331"/>
        <v/>
      </c>
      <c r="CG274" s="13"/>
      <c r="CH274" s="13"/>
      <c r="CI274" s="14"/>
      <c r="CJ274" s="18">
        <f t="shared" si="302"/>
        <v>0</v>
      </c>
      <c r="CK274" s="15" t="b">
        <f t="shared" si="323"/>
        <v>1</v>
      </c>
      <c r="CL274" s="15" t="b">
        <f t="shared" si="324"/>
        <v>1</v>
      </c>
      <c r="CM274" s="15" t="str">
        <f t="shared" si="325"/>
        <v>ok</v>
      </c>
      <c r="CN274" s="13"/>
      <c r="CO274" s="13"/>
      <c r="CP274" s="14" t="s">
        <v>78</v>
      </c>
      <c r="CQ274" s="15" t="b">
        <f t="shared" si="326"/>
        <v>0</v>
      </c>
      <c r="CR274" s="15" t="str">
        <f t="shared" si="327"/>
        <v/>
      </c>
      <c r="CS274" s="13"/>
      <c r="CT274" s="13" t="b">
        <f t="shared" si="335"/>
        <v>0</v>
      </c>
      <c r="CU274" s="13"/>
      <c r="CV274" s="12" t="b">
        <f t="shared" si="328"/>
        <v>0</v>
      </c>
      <c r="CW274" s="12"/>
      <c r="CX274" s="12"/>
      <c r="CY274" s="24"/>
      <c r="CZ274" s="419">
        <v>0</v>
      </c>
      <c r="DA274" s="24">
        <f t="shared" si="334"/>
        <v>786.03465000000006</v>
      </c>
    </row>
    <row r="275" spans="1:105" ht="15" x14ac:dyDescent="0.25">
      <c r="A275" s="29"/>
      <c r="B275" s="10" t="s">
        <v>3134</v>
      </c>
      <c r="C275" s="10" t="s">
        <v>3135</v>
      </c>
      <c r="D275" s="48" t="s">
        <v>3136</v>
      </c>
      <c r="E275" s="10" t="s">
        <v>3137</v>
      </c>
      <c r="F275" s="38" t="s">
        <v>3138</v>
      </c>
      <c r="G275" s="65" t="s">
        <v>3139</v>
      </c>
      <c r="H275" s="10"/>
      <c r="I275" s="10" t="s">
        <v>3140</v>
      </c>
      <c r="J275" s="10"/>
      <c r="K275" s="10"/>
      <c r="L275" s="10"/>
      <c r="M275" s="10" t="s">
        <v>3141</v>
      </c>
      <c r="N275" s="48" t="s">
        <v>2741</v>
      </c>
      <c r="O275" s="13" t="s">
        <v>105</v>
      </c>
      <c r="P275" s="14" t="s">
        <v>105</v>
      </c>
      <c r="Q275" s="15" t="b">
        <f t="shared" si="303"/>
        <v>1</v>
      </c>
      <c r="R275" s="15" t="str">
        <f t="shared" si="304"/>
        <v>ok</v>
      </c>
      <c r="S275" s="13"/>
      <c r="T275" s="13"/>
      <c r="U275" s="17"/>
      <c r="V275" s="18">
        <f t="shared" si="305"/>
        <v>0</v>
      </c>
      <c r="W275" s="19" t="b">
        <f t="shared" si="306"/>
        <v>1</v>
      </c>
      <c r="X275" s="15" t="str">
        <f t="shared" si="307"/>
        <v>ok</v>
      </c>
      <c r="Y275" s="13"/>
      <c r="Z275" s="13"/>
      <c r="AA275" s="17"/>
      <c r="AB275" s="18">
        <f t="shared" si="308"/>
        <v>0</v>
      </c>
      <c r="AC275" s="19" t="b">
        <f t="shared" si="309"/>
        <v>1</v>
      </c>
      <c r="AD275" s="19" t="str">
        <f t="shared" si="310"/>
        <v>ok</v>
      </c>
      <c r="AE275" s="13"/>
      <c r="AF275" s="13">
        <v>419631</v>
      </c>
      <c r="AG275" s="17">
        <v>416016</v>
      </c>
      <c r="AH275" s="18">
        <f t="shared" si="311"/>
        <v>8.6895696319372329E-3</v>
      </c>
      <c r="AI275" s="15" t="b">
        <f t="shared" si="312"/>
        <v>1</v>
      </c>
      <c r="AJ275" s="15" t="str">
        <f t="shared" si="336"/>
        <v>ok</v>
      </c>
      <c r="AK275" s="13"/>
      <c r="AL275" s="13">
        <v>476966</v>
      </c>
      <c r="AM275" s="17">
        <v>476218</v>
      </c>
      <c r="AN275" s="18">
        <f t="shared" si="313"/>
        <v>1.5707092130074882E-3</v>
      </c>
      <c r="AO275" s="15" t="b">
        <f t="shared" si="314"/>
        <v>1</v>
      </c>
      <c r="AP275" s="15" t="b">
        <f t="shared" si="315"/>
        <v>1</v>
      </c>
      <c r="AQ275" s="15" t="str">
        <f t="shared" si="337"/>
        <v>ok</v>
      </c>
      <c r="AR275" s="13"/>
      <c r="AS275" s="20">
        <v>334105</v>
      </c>
      <c r="AT275" s="20">
        <v>253372</v>
      </c>
      <c r="AU275" s="20" t="s">
        <v>3918</v>
      </c>
      <c r="AV275" s="241">
        <v>0.39179000000000003</v>
      </c>
      <c r="AW275" s="20">
        <v>889218</v>
      </c>
      <c r="AX275" s="20">
        <v>754601</v>
      </c>
      <c r="AY275" s="243">
        <v>26365</v>
      </c>
      <c r="AZ275" s="243">
        <v>208932</v>
      </c>
      <c r="BA275" s="18">
        <v>598864</v>
      </c>
      <c r="BB275" s="18">
        <v>78517</v>
      </c>
      <c r="BC275" s="273">
        <v>733</v>
      </c>
      <c r="BD275" s="273">
        <v>58463.376121244743</v>
      </c>
      <c r="BE275" s="273">
        <f t="shared" si="329"/>
        <v>116926.75224248949</v>
      </c>
      <c r="BF275" s="273">
        <f t="shared" si="332"/>
        <v>947681</v>
      </c>
      <c r="BG275" s="273">
        <f t="shared" si="333"/>
        <v>1006144.7522424895</v>
      </c>
      <c r="BH275" s="13"/>
      <c r="BI275" s="13" t="s">
        <v>215</v>
      </c>
      <c r="BJ275" s="14" t="s">
        <v>215</v>
      </c>
      <c r="BK275" s="15" t="b">
        <f t="shared" si="299"/>
        <v>1</v>
      </c>
      <c r="BL275" s="15" t="str">
        <f t="shared" si="316"/>
        <v>ok</v>
      </c>
      <c r="BM275" s="21"/>
      <c r="BN275" s="13"/>
      <c r="BO275" s="66" t="s">
        <v>452</v>
      </c>
      <c r="BP275" s="15" t="b">
        <f t="shared" si="317"/>
        <v>0</v>
      </c>
      <c r="BQ275" s="15" t="str">
        <f t="shared" si="318"/>
        <v/>
      </c>
      <c r="BR275" s="13"/>
      <c r="BS275" s="13"/>
      <c r="BT275" s="14" t="s">
        <v>83</v>
      </c>
      <c r="BU275" s="15" t="b">
        <f t="shared" si="319"/>
        <v>0</v>
      </c>
      <c r="BV275" s="15" t="str">
        <f t="shared" si="320"/>
        <v/>
      </c>
      <c r="BW275" s="13"/>
      <c r="BX275" s="13"/>
      <c r="BY275" s="14" t="s">
        <v>67</v>
      </c>
      <c r="BZ275" s="15" t="b">
        <f t="shared" si="321"/>
        <v>0</v>
      </c>
      <c r="CA275" s="15" t="str">
        <f t="shared" si="330"/>
        <v/>
      </c>
      <c r="CB275" s="13"/>
      <c r="CC275" s="13"/>
      <c r="CD275" s="14" t="s">
        <v>67</v>
      </c>
      <c r="CE275" s="15" t="b">
        <f t="shared" si="322"/>
        <v>0</v>
      </c>
      <c r="CF275" s="15" t="str">
        <f t="shared" si="331"/>
        <v/>
      </c>
      <c r="CG275" s="13"/>
      <c r="CH275" s="13"/>
      <c r="CI275" s="14"/>
      <c r="CJ275" s="18">
        <f t="shared" si="302"/>
        <v>0</v>
      </c>
      <c r="CK275" s="15" t="b">
        <f t="shared" si="323"/>
        <v>1</v>
      </c>
      <c r="CL275" s="15" t="b">
        <f t="shared" si="324"/>
        <v>1</v>
      </c>
      <c r="CM275" s="15" t="str">
        <f t="shared" si="325"/>
        <v>ok</v>
      </c>
      <c r="CN275" s="13"/>
      <c r="CO275" s="13"/>
      <c r="CP275" s="14" t="s">
        <v>78</v>
      </c>
      <c r="CQ275" s="15" t="b">
        <f t="shared" si="326"/>
        <v>0</v>
      </c>
      <c r="CR275" s="15" t="str">
        <f t="shared" si="327"/>
        <v/>
      </c>
      <c r="CS275" s="13"/>
      <c r="CT275" s="13" t="b">
        <f t="shared" si="335"/>
        <v>0</v>
      </c>
      <c r="CU275" s="13"/>
      <c r="CV275" s="12" t="b">
        <f t="shared" si="328"/>
        <v>0</v>
      </c>
      <c r="CW275" s="12"/>
      <c r="CX275" s="12"/>
      <c r="CY275" s="24"/>
      <c r="CZ275" s="419">
        <v>0</v>
      </c>
      <c r="DA275" s="24">
        <f t="shared" si="334"/>
        <v>1378.875855</v>
      </c>
    </row>
    <row r="276" spans="1:105" ht="15" x14ac:dyDescent="0.25">
      <c r="A276" s="29"/>
      <c r="B276" s="10" t="s">
        <v>3142</v>
      </c>
      <c r="C276" s="10" t="s">
        <v>3143</v>
      </c>
      <c r="D276" s="48" t="s">
        <v>3144</v>
      </c>
      <c r="E276" s="10" t="s">
        <v>3145</v>
      </c>
      <c r="F276" s="38" t="s">
        <v>3146</v>
      </c>
      <c r="G276" s="65" t="s">
        <v>3147</v>
      </c>
      <c r="H276" s="10" t="s">
        <v>3148</v>
      </c>
      <c r="I276" s="10">
        <v>58217</v>
      </c>
      <c r="J276" s="10" t="s">
        <v>3149</v>
      </c>
      <c r="K276" s="10" t="s">
        <v>3150</v>
      </c>
      <c r="L276" s="10" t="s">
        <v>3151</v>
      </c>
      <c r="M276" s="10" t="s">
        <v>3152</v>
      </c>
      <c r="N276" s="48" t="s">
        <v>3153</v>
      </c>
      <c r="O276" s="13" t="s">
        <v>105</v>
      </c>
      <c r="P276" s="14" t="s">
        <v>105</v>
      </c>
      <c r="Q276" s="15" t="b">
        <f t="shared" si="303"/>
        <v>1</v>
      </c>
      <c r="R276" s="15" t="str">
        <f t="shared" si="304"/>
        <v>ok</v>
      </c>
      <c r="S276" s="13"/>
      <c r="T276" s="13"/>
      <c r="U276" s="17"/>
      <c r="V276" s="18">
        <f t="shared" si="305"/>
        <v>0</v>
      </c>
      <c r="W276" s="19" t="b">
        <f t="shared" si="306"/>
        <v>1</v>
      </c>
      <c r="X276" s="15" t="str">
        <f t="shared" si="307"/>
        <v>ok</v>
      </c>
      <c r="Y276" s="13"/>
      <c r="Z276" s="13"/>
      <c r="AA276" s="17"/>
      <c r="AB276" s="18">
        <f t="shared" si="308"/>
        <v>0</v>
      </c>
      <c r="AC276" s="19" t="b">
        <f t="shared" si="309"/>
        <v>1</v>
      </c>
      <c r="AD276" s="19" t="str">
        <f t="shared" si="310"/>
        <v>ok</v>
      </c>
      <c r="AE276" s="13"/>
      <c r="AF276" s="13">
        <v>86112</v>
      </c>
      <c r="AG276" s="17">
        <v>141176</v>
      </c>
      <c r="AH276" s="18">
        <f t="shared" si="311"/>
        <v>-0.39003796679322267</v>
      </c>
      <c r="AI276" s="15" t="b">
        <f t="shared" si="312"/>
        <v>0</v>
      </c>
      <c r="AJ276" s="15" t="str">
        <f t="shared" si="336"/>
        <v/>
      </c>
      <c r="AK276" s="20"/>
      <c r="AL276" s="13">
        <v>200618</v>
      </c>
      <c r="AM276" s="17">
        <v>505049</v>
      </c>
      <c r="AN276" s="18">
        <f t="shared" si="313"/>
        <v>-0.6027751762700253</v>
      </c>
      <c r="AO276" s="15" t="b">
        <f t="shared" si="314"/>
        <v>0</v>
      </c>
      <c r="AP276" s="15" t="b">
        <f t="shared" si="315"/>
        <v>1</v>
      </c>
      <c r="AQ276" s="15" t="str">
        <f t="shared" si="337"/>
        <v/>
      </c>
      <c r="AR276" s="20"/>
      <c r="AS276" s="20">
        <v>66335</v>
      </c>
      <c r="AT276" s="20">
        <v>451922</v>
      </c>
      <c r="AU276" s="20" t="s">
        <v>3919</v>
      </c>
      <c r="AV276" s="241">
        <v>4.1084199999999997</v>
      </c>
      <c r="AW276" s="20">
        <v>46192</v>
      </c>
      <c r="AX276" s="20">
        <v>266684</v>
      </c>
      <c r="AY276" s="243">
        <v>55805</v>
      </c>
      <c r="AZ276" s="243">
        <v>60799</v>
      </c>
      <c r="BA276" s="18">
        <v>67570</v>
      </c>
      <c r="BB276" s="18">
        <v>936233</v>
      </c>
      <c r="BC276" s="273">
        <v>541</v>
      </c>
      <c r="BD276" s="273">
        <v>11997.202886709099</v>
      </c>
      <c r="BE276" s="273">
        <f t="shared" si="329"/>
        <v>23994.405773418199</v>
      </c>
      <c r="BF276" s="273">
        <f t="shared" si="332"/>
        <v>58189</v>
      </c>
      <c r="BG276" s="273">
        <f t="shared" si="333"/>
        <v>70186.405773418199</v>
      </c>
      <c r="BH276" s="13"/>
      <c r="BI276" s="13" t="s">
        <v>215</v>
      </c>
      <c r="BJ276" s="14" t="s">
        <v>215</v>
      </c>
      <c r="BK276" s="15" t="b">
        <f t="shared" si="299"/>
        <v>1</v>
      </c>
      <c r="BL276" s="15" t="str">
        <f t="shared" si="316"/>
        <v>ok</v>
      </c>
      <c r="BM276" s="21"/>
      <c r="BN276" s="13"/>
      <c r="BO276" s="66" t="s">
        <v>453</v>
      </c>
      <c r="BP276" s="15" t="b">
        <f t="shared" si="317"/>
        <v>0</v>
      </c>
      <c r="BQ276" s="15" t="str">
        <f t="shared" si="318"/>
        <v/>
      </c>
      <c r="BR276" s="13"/>
      <c r="BS276" s="13"/>
      <c r="BT276" s="14" t="s">
        <v>83</v>
      </c>
      <c r="BU276" s="15" t="b">
        <f t="shared" si="319"/>
        <v>0</v>
      </c>
      <c r="BV276" s="15" t="str">
        <f t="shared" si="320"/>
        <v/>
      </c>
      <c r="BW276" s="13"/>
      <c r="BX276" s="13"/>
      <c r="BY276" s="14" t="s">
        <v>67</v>
      </c>
      <c r="BZ276" s="15" t="b">
        <f t="shared" si="321"/>
        <v>0</v>
      </c>
      <c r="CA276" s="15" t="str">
        <f t="shared" si="330"/>
        <v/>
      </c>
      <c r="CB276" s="13"/>
      <c r="CC276" s="13"/>
      <c r="CD276" s="14" t="s">
        <v>67</v>
      </c>
      <c r="CE276" s="15" t="b">
        <f t="shared" si="322"/>
        <v>0</v>
      </c>
      <c r="CF276" s="15" t="str">
        <f t="shared" si="331"/>
        <v/>
      </c>
      <c r="CG276" s="13"/>
      <c r="CH276" s="13"/>
      <c r="CI276" s="14"/>
      <c r="CJ276" s="18">
        <f t="shared" si="302"/>
        <v>0</v>
      </c>
      <c r="CK276" s="15" t="b">
        <f t="shared" si="323"/>
        <v>1</v>
      </c>
      <c r="CL276" s="15" t="b">
        <f t="shared" si="324"/>
        <v>1</v>
      </c>
      <c r="CM276" s="15" t="str">
        <f t="shared" si="325"/>
        <v>ok</v>
      </c>
      <c r="CN276" s="13"/>
      <c r="CO276" s="13"/>
      <c r="CP276" s="14" t="s">
        <v>78</v>
      </c>
      <c r="CQ276" s="15" t="b">
        <f t="shared" si="326"/>
        <v>0</v>
      </c>
      <c r="CR276" s="15" t="str">
        <f t="shared" si="327"/>
        <v/>
      </c>
      <c r="CS276" s="13"/>
      <c r="CT276" s="13" t="b">
        <f t="shared" si="335"/>
        <v>0</v>
      </c>
      <c r="CU276" s="13"/>
      <c r="CV276" s="12" t="b">
        <f t="shared" si="328"/>
        <v>0</v>
      </c>
      <c r="CW276" s="12"/>
      <c r="CX276" s="12"/>
      <c r="CY276" s="24"/>
      <c r="CZ276" s="419">
        <v>0</v>
      </c>
      <c r="DA276" s="24">
        <f t="shared" si="334"/>
        <v>84.664995000000005</v>
      </c>
    </row>
    <row r="277" spans="1:105" ht="15" x14ac:dyDescent="0.25">
      <c r="A277" s="29"/>
      <c r="B277" s="10" t="s">
        <v>3154</v>
      </c>
      <c r="C277" s="10" t="s">
        <v>3155</v>
      </c>
      <c r="D277" s="48" t="s">
        <v>3156</v>
      </c>
      <c r="E277" s="10" t="s">
        <v>3157</v>
      </c>
      <c r="F277" s="38" t="s">
        <v>3158</v>
      </c>
      <c r="G277" s="65" t="s">
        <v>3159</v>
      </c>
      <c r="H277" s="10" t="s">
        <v>3160</v>
      </c>
      <c r="I277" s="10"/>
      <c r="J277" s="10" t="s">
        <v>3161</v>
      </c>
      <c r="K277" s="10" t="s">
        <v>3162</v>
      </c>
      <c r="L277" s="10"/>
      <c r="M277" s="10" t="s">
        <v>3163</v>
      </c>
      <c r="N277" s="48" t="s">
        <v>3164</v>
      </c>
      <c r="O277" s="13" t="s">
        <v>105</v>
      </c>
      <c r="P277" s="14" t="s">
        <v>105</v>
      </c>
      <c r="Q277" s="15" t="b">
        <f t="shared" si="303"/>
        <v>1</v>
      </c>
      <c r="R277" s="15" t="str">
        <f t="shared" si="304"/>
        <v>ok</v>
      </c>
      <c r="S277" s="13"/>
      <c r="T277" s="13"/>
      <c r="U277" s="17"/>
      <c r="V277" s="18">
        <f t="shared" si="305"/>
        <v>0</v>
      </c>
      <c r="W277" s="19" t="b">
        <f t="shared" si="306"/>
        <v>1</v>
      </c>
      <c r="X277" s="15" t="str">
        <f t="shared" si="307"/>
        <v>ok</v>
      </c>
      <c r="Y277" s="13"/>
      <c r="Z277" s="13"/>
      <c r="AA277" s="17"/>
      <c r="AB277" s="18">
        <f t="shared" si="308"/>
        <v>0</v>
      </c>
      <c r="AC277" s="19" t="b">
        <f t="shared" si="309"/>
        <v>1</v>
      </c>
      <c r="AD277" s="19" t="str">
        <f t="shared" si="310"/>
        <v>ok</v>
      </c>
      <c r="AE277" s="13"/>
      <c r="AF277" s="13">
        <v>59196</v>
      </c>
      <c r="AG277" s="17">
        <v>77250</v>
      </c>
      <c r="AH277" s="18">
        <f t="shared" si="311"/>
        <v>-0.23370873786407767</v>
      </c>
      <c r="AI277" s="15" t="b">
        <f t="shared" si="312"/>
        <v>0</v>
      </c>
      <c r="AJ277" s="15" t="str">
        <f t="shared" si="336"/>
        <v/>
      </c>
      <c r="AK277" s="20"/>
      <c r="AL277" s="13">
        <v>155273</v>
      </c>
      <c r="AM277" s="17">
        <v>324661</v>
      </c>
      <c r="AN277" s="18">
        <f t="shared" si="313"/>
        <v>-0.52173805908316673</v>
      </c>
      <c r="AO277" s="15" t="b">
        <f t="shared" si="314"/>
        <v>0</v>
      </c>
      <c r="AP277" s="15" t="b">
        <f t="shared" si="315"/>
        <v>1</v>
      </c>
      <c r="AQ277" s="15" t="str">
        <f t="shared" si="337"/>
        <v/>
      </c>
      <c r="AR277" s="20"/>
      <c r="AS277" s="20">
        <v>40146</v>
      </c>
      <c r="AT277" s="20" t="s">
        <v>3920</v>
      </c>
      <c r="AU277" s="20" t="s">
        <v>3921</v>
      </c>
      <c r="AV277" s="241">
        <v>2.4963199999999999</v>
      </c>
      <c r="AW277" s="20">
        <v>8682</v>
      </c>
      <c r="AX277" s="20">
        <v>17993</v>
      </c>
      <c r="AY277" s="243">
        <v>2088</v>
      </c>
      <c r="AZ277" s="243">
        <v>27812</v>
      </c>
      <c r="BA277" s="18">
        <v>32057</v>
      </c>
      <c r="BB277" s="18">
        <v>69258</v>
      </c>
      <c r="BC277" s="273">
        <v>98</v>
      </c>
      <c r="BD277" s="273">
        <v>8247.2410591047937</v>
      </c>
      <c r="BE277" s="273">
        <f t="shared" si="329"/>
        <v>16494.482118209587</v>
      </c>
      <c r="BF277" s="273">
        <f t="shared" si="332"/>
        <v>16929</v>
      </c>
      <c r="BG277" s="273">
        <f t="shared" si="333"/>
        <v>25176.482118209587</v>
      </c>
      <c r="BH277" s="13"/>
      <c r="BI277" s="13" t="s">
        <v>215</v>
      </c>
      <c r="BJ277" s="14" t="s">
        <v>215</v>
      </c>
      <c r="BK277" s="15" t="b">
        <f t="shared" si="299"/>
        <v>1</v>
      </c>
      <c r="BL277" s="15" t="str">
        <f t="shared" si="316"/>
        <v>ok</v>
      </c>
      <c r="BM277" s="21"/>
      <c r="BN277" s="13"/>
      <c r="BO277" s="66" t="s">
        <v>454</v>
      </c>
      <c r="BP277" s="15" t="b">
        <f t="shared" si="317"/>
        <v>0</v>
      </c>
      <c r="BQ277" s="15" t="str">
        <f t="shared" si="318"/>
        <v/>
      </c>
      <c r="BR277" s="13"/>
      <c r="BS277" s="13"/>
      <c r="BT277" s="14" t="s">
        <v>83</v>
      </c>
      <c r="BU277" s="15" t="b">
        <f t="shared" si="319"/>
        <v>0</v>
      </c>
      <c r="BV277" s="15" t="str">
        <f t="shared" si="320"/>
        <v/>
      </c>
      <c r="BW277" s="13"/>
      <c r="BX277" s="13"/>
      <c r="BY277" s="14" t="s">
        <v>67</v>
      </c>
      <c r="BZ277" s="15" t="b">
        <f t="shared" si="321"/>
        <v>0</v>
      </c>
      <c r="CA277" s="15" t="str">
        <f t="shared" si="330"/>
        <v/>
      </c>
      <c r="CB277" s="13"/>
      <c r="CC277" s="13"/>
      <c r="CD277" s="14" t="s">
        <v>67</v>
      </c>
      <c r="CE277" s="15" t="b">
        <f t="shared" si="322"/>
        <v>0</v>
      </c>
      <c r="CF277" s="15" t="str">
        <f t="shared" si="331"/>
        <v/>
      </c>
      <c r="CG277" s="13"/>
      <c r="CH277" s="13"/>
      <c r="CI277" s="14"/>
      <c r="CJ277" s="18">
        <f t="shared" si="302"/>
        <v>0</v>
      </c>
      <c r="CK277" s="15" t="b">
        <f t="shared" si="323"/>
        <v>1</v>
      </c>
      <c r="CL277" s="15" t="b">
        <f t="shared" si="324"/>
        <v>1</v>
      </c>
      <c r="CM277" s="15" t="str">
        <f t="shared" si="325"/>
        <v>ok</v>
      </c>
      <c r="CN277" s="13"/>
      <c r="CO277" s="13"/>
      <c r="CP277" s="14" t="s">
        <v>78</v>
      </c>
      <c r="CQ277" s="15" t="b">
        <f t="shared" si="326"/>
        <v>0</v>
      </c>
      <c r="CR277" s="15" t="str">
        <f t="shared" si="327"/>
        <v/>
      </c>
      <c r="CS277" s="13"/>
      <c r="CT277" s="13" t="b">
        <f t="shared" si="335"/>
        <v>0</v>
      </c>
      <c r="CU277" s="13"/>
      <c r="CV277" s="12" t="b">
        <f t="shared" si="328"/>
        <v>0</v>
      </c>
      <c r="CW277" s="12"/>
      <c r="CX277" s="12"/>
      <c r="CY277" s="24"/>
      <c r="CZ277" s="419">
        <v>0</v>
      </c>
      <c r="DA277" s="24">
        <f t="shared" si="334"/>
        <v>24.631695000000001</v>
      </c>
    </row>
    <row r="278" spans="1:105" ht="15" x14ac:dyDescent="0.25">
      <c r="A278" s="29"/>
      <c r="B278" s="10" t="s">
        <v>3165</v>
      </c>
      <c r="C278" s="10" t="s">
        <v>3166</v>
      </c>
      <c r="D278" s="48" t="s">
        <v>3167</v>
      </c>
      <c r="E278" s="10" t="s">
        <v>3168</v>
      </c>
      <c r="F278" s="369" t="s">
        <v>3169</v>
      </c>
      <c r="G278" s="374" t="s">
        <v>3170</v>
      </c>
      <c r="H278" s="71" t="s">
        <v>3171</v>
      </c>
      <c r="I278" s="10">
        <v>4217</v>
      </c>
      <c r="J278" s="10"/>
      <c r="K278" s="10"/>
      <c r="L278" s="10"/>
      <c r="M278" s="10" t="s">
        <v>3172</v>
      </c>
      <c r="N278" s="48" t="s">
        <v>3173</v>
      </c>
      <c r="O278" s="13" t="s">
        <v>105</v>
      </c>
      <c r="P278" s="14" t="s">
        <v>105</v>
      </c>
      <c r="Q278" s="15" t="b">
        <f t="shared" si="303"/>
        <v>1</v>
      </c>
      <c r="R278" s="15" t="str">
        <f t="shared" si="304"/>
        <v>ok</v>
      </c>
      <c r="S278" s="13"/>
      <c r="T278" s="13"/>
      <c r="U278" s="17"/>
      <c r="V278" s="18">
        <f t="shared" si="305"/>
        <v>0</v>
      </c>
      <c r="W278" s="19" t="b">
        <f t="shared" si="306"/>
        <v>1</v>
      </c>
      <c r="X278" s="15" t="str">
        <f t="shared" si="307"/>
        <v>ok</v>
      </c>
      <c r="Y278" s="13"/>
      <c r="Z278" s="13"/>
      <c r="AA278" s="17"/>
      <c r="AB278" s="18">
        <f t="shared" si="308"/>
        <v>0</v>
      </c>
      <c r="AC278" s="19" t="b">
        <f t="shared" si="309"/>
        <v>1</v>
      </c>
      <c r="AD278" s="19" t="str">
        <f t="shared" si="310"/>
        <v>ok</v>
      </c>
      <c r="AE278" s="13"/>
      <c r="AF278" s="13">
        <v>158731</v>
      </c>
      <c r="AG278" s="17">
        <v>201890</v>
      </c>
      <c r="AH278" s="18">
        <f t="shared" si="311"/>
        <v>-0.21377482787656646</v>
      </c>
      <c r="AI278" s="15" t="b">
        <f t="shared" si="312"/>
        <v>0</v>
      </c>
      <c r="AJ278" s="15" t="str">
        <f t="shared" si="336"/>
        <v/>
      </c>
      <c r="AK278" s="20"/>
      <c r="AL278" s="13">
        <v>467027</v>
      </c>
      <c r="AM278" s="17">
        <v>973144</v>
      </c>
      <c r="AN278" s="18">
        <f t="shared" si="313"/>
        <v>-0.52008438627787867</v>
      </c>
      <c r="AO278" s="15" t="b">
        <f t="shared" si="314"/>
        <v>0</v>
      </c>
      <c r="AP278" s="15" t="b">
        <f t="shared" si="315"/>
        <v>1</v>
      </c>
      <c r="AQ278" s="15" t="str">
        <f t="shared" si="337"/>
        <v/>
      </c>
      <c r="AR278" s="20"/>
      <c r="AS278" s="20">
        <v>347128</v>
      </c>
      <c r="AT278" s="20">
        <v>466497</v>
      </c>
      <c r="AU278" s="20" t="s">
        <v>3922</v>
      </c>
      <c r="AV278" s="241">
        <v>6.47593</v>
      </c>
      <c r="AW278" s="20">
        <v>934674</v>
      </c>
      <c r="AX278" s="20">
        <v>278827</v>
      </c>
      <c r="AY278" s="243">
        <v>11581</v>
      </c>
      <c r="AZ278" s="243">
        <v>19584</v>
      </c>
      <c r="BA278" s="18">
        <v>552541</v>
      </c>
      <c r="BB278" s="18">
        <v>773583</v>
      </c>
      <c r="BC278" s="273">
        <v>985</v>
      </c>
      <c r="BD278" s="273">
        <v>22114.548627487722</v>
      </c>
      <c r="BE278" s="273">
        <f t="shared" si="329"/>
        <v>44229.097254975444</v>
      </c>
      <c r="BF278" s="273">
        <f t="shared" si="332"/>
        <v>956789</v>
      </c>
      <c r="BG278" s="273">
        <f t="shared" si="333"/>
        <v>978903.09725497547</v>
      </c>
      <c r="BH278" s="13"/>
      <c r="BI278" s="13" t="s">
        <v>215</v>
      </c>
      <c r="BJ278" s="14" t="s">
        <v>215</v>
      </c>
      <c r="BK278" s="15" t="b">
        <f t="shared" si="299"/>
        <v>1</v>
      </c>
      <c r="BL278" s="15" t="str">
        <f t="shared" si="316"/>
        <v>ok</v>
      </c>
      <c r="BM278" s="21"/>
      <c r="BN278" s="13"/>
      <c r="BO278" s="66" t="s">
        <v>455</v>
      </c>
      <c r="BP278" s="15" t="b">
        <f t="shared" si="317"/>
        <v>0</v>
      </c>
      <c r="BQ278" s="15" t="str">
        <f t="shared" si="318"/>
        <v/>
      </c>
      <c r="BR278" s="13"/>
      <c r="BS278" s="13"/>
      <c r="BT278" s="14" t="s">
        <v>83</v>
      </c>
      <c r="BU278" s="15" t="b">
        <f t="shared" si="319"/>
        <v>0</v>
      </c>
      <c r="BV278" s="15" t="str">
        <f t="shared" si="320"/>
        <v/>
      </c>
      <c r="BW278" s="13"/>
      <c r="BX278" s="13"/>
      <c r="BY278" s="14" t="s">
        <v>67</v>
      </c>
      <c r="BZ278" s="15" t="b">
        <f t="shared" si="321"/>
        <v>0</v>
      </c>
      <c r="CA278" s="15" t="str">
        <f t="shared" si="330"/>
        <v/>
      </c>
      <c r="CB278" s="13"/>
      <c r="CC278" s="13"/>
      <c r="CD278" s="14" t="s">
        <v>67</v>
      </c>
      <c r="CE278" s="15" t="b">
        <f t="shared" si="322"/>
        <v>0</v>
      </c>
      <c r="CF278" s="15" t="str">
        <f t="shared" si="331"/>
        <v/>
      </c>
      <c r="CG278" s="13"/>
      <c r="CH278" s="13"/>
      <c r="CI278" s="14"/>
      <c r="CJ278" s="18">
        <f t="shared" si="302"/>
        <v>0</v>
      </c>
      <c r="CK278" s="15" t="b">
        <f t="shared" si="323"/>
        <v>1</v>
      </c>
      <c r="CL278" s="15" t="b">
        <f t="shared" si="324"/>
        <v>1</v>
      </c>
      <c r="CM278" s="15" t="str">
        <f t="shared" si="325"/>
        <v>ok</v>
      </c>
      <c r="CN278" s="13"/>
      <c r="CO278" s="13"/>
      <c r="CP278" s="14" t="s">
        <v>78</v>
      </c>
      <c r="CQ278" s="15" t="b">
        <f t="shared" si="326"/>
        <v>0</v>
      </c>
      <c r="CR278" s="15" t="str">
        <f t="shared" si="327"/>
        <v/>
      </c>
      <c r="CS278" s="13"/>
      <c r="CT278" s="13" t="b">
        <f t="shared" si="335"/>
        <v>0</v>
      </c>
      <c r="CU278" s="13"/>
      <c r="CV278" s="12" t="b">
        <f t="shared" si="328"/>
        <v>0</v>
      </c>
      <c r="CW278" s="12"/>
      <c r="CX278" s="12"/>
      <c r="CY278" s="24"/>
      <c r="CZ278" s="419">
        <v>0</v>
      </c>
      <c r="DA278" s="24">
        <f t="shared" si="334"/>
        <v>1392.1279950000001</v>
      </c>
    </row>
    <row r="279" spans="1:105" ht="15" x14ac:dyDescent="0.25">
      <c r="A279" s="29"/>
      <c r="B279" s="10" t="s">
        <v>3174</v>
      </c>
      <c r="C279" s="10" t="s">
        <v>3175</v>
      </c>
      <c r="D279" s="48" t="s">
        <v>3176</v>
      </c>
      <c r="E279" s="32" t="s">
        <v>3177</v>
      </c>
      <c r="F279" s="35" t="s">
        <v>3178</v>
      </c>
      <c r="G279" s="371" t="s">
        <v>3179</v>
      </c>
      <c r="H279" s="72" t="s">
        <v>3180</v>
      </c>
      <c r="I279" s="10" t="s">
        <v>3181</v>
      </c>
      <c r="J279" s="10" t="s">
        <v>3182</v>
      </c>
      <c r="K279" s="10" t="s">
        <v>3183</v>
      </c>
      <c r="L279" s="10" t="s">
        <v>3184</v>
      </c>
      <c r="M279" s="10" t="s">
        <v>3185</v>
      </c>
      <c r="N279" s="48" t="s">
        <v>3186</v>
      </c>
      <c r="O279" s="13" t="s">
        <v>105</v>
      </c>
      <c r="P279" s="14" t="s">
        <v>105</v>
      </c>
      <c r="Q279" s="15" t="b">
        <f t="shared" si="303"/>
        <v>1</v>
      </c>
      <c r="R279" s="15" t="str">
        <f t="shared" si="304"/>
        <v>ok</v>
      </c>
      <c r="S279" s="13"/>
      <c r="T279" s="13"/>
      <c r="U279" s="17"/>
      <c r="V279" s="18">
        <f t="shared" si="305"/>
        <v>0</v>
      </c>
      <c r="W279" s="19" t="b">
        <f t="shared" si="306"/>
        <v>1</v>
      </c>
      <c r="X279" s="15" t="str">
        <f t="shared" si="307"/>
        <v>ok</v>
      </c>
      <c r="Y279" s="13"/>
      <c r="Z279" s="13"/>
      <c r="AA279" s="17"/>
      <c r="AB279" s="18">
        <f t="shared" si="308"/>
        <v>0</v>
      </c>
      <c r="AC279" s="19" t="b">
        <f t="shared" si="309"/>
        <v>1</v>
      </c>
      <c r="AD279" s="19" t="str">
        <f t="shared" si="310"/>
        <v>ok</v>
      </c>
      <c r="AE279" s="13"/>
      <c r="AF279" s="13">
        <v>118210</v>
      </c>
      <c r="AG279" s="17">
        <v>41214</v>
      </c>
      <c r="AH279" s="18">
        <f t="shared" si="311"/>
        <v>1.8682001261707186</v>
      </c>
      <c r="AI279" s="15" t="b">
        <f t="shared" si="312"/>
        <v>0</v>
      </c>
      <c r="AJ279" s="15" t="str">
        <f t="shared" si="336"/>
        <v/>
      </c>
      <c r="AK279" s="20"/>
      <c r="AL279" s="13">
        <v>356702</v>
      </c>
      <c r="AM279" s="17">
        <v>138767</v>
      </c>
      <c r="AN279" s="18">
        <f t="shared" si="313"/>
        <v>1.5705102798215713</v>
      </c>
      <c r="AO279" s="15" t="b">
        <f t="shared" si="314"/>
        <v>0</v>
      </c>
      <c r="AP279" s="15" t="b">
        <f t="shared" si="315"/>
        <v>1</v>
      </c>
      <c r="AQ279" s="15" t="str">
        <f t="shared" si="337"/>
        <v/>
      </c>
      <c r="AR279" s="20"/>
      <c r="AS279" s="20">
        <v>936256</v>
      </c>
      <c r="AT279" s="20">
        <v>65711</v>
      </c>
      <c r="AU279" s="20" t="s">
        <v>3923</v>
      </c>
      <c r="AV279" s="241">
        <v>5.0548500000000001</v>
      </c>
      <c r="AW279" s="20">
        <v>65115</v>
      </c>
      <c r="AX279" s="20">
        <v>25990</v>
      </c>
      <c r="AY279" s="243">
        <v>75811</v>
      </c>
      <c r="AZ279" s="243">
        <v>58883</v>
      </c>
      <c r="BA279" s="18">
        <v>837063</v>
      </c>
      <c r="BB279" s="18">
        <v>903892</v>
      </c>
      <c r="BC279" s="273">
        <v>559</v>
      </c>
      <c r="BD279" s="273">
        <v>16469.125711142267</v>
      </c>
      <c r="BE279" s="273">
        <f t="shared" si="329"/>
        <v>32938.251422284535</v>
      </c>
      <c r="BF279" s="273">
        <f t="shared" si="332"/>
        <v>81584</v>
      </c>
      <c r="BG279" s="273">
        <f t="shared" si="333"/>
        <v>98053.251422284535</v>
      </c>
      <c r="BH279" s="13"/>
      <c r="BI279" s="13" t="s">
        <v>215</v>
      </c>
      <c r="BJ279" s="14" t="s">
        <v>215</v>
      </c>
      <c r="BK279" s="15" t="b">
        <f t="shared" si="299"/>
        <v>1</v>
      </c>
      <c r="BL279" s="15" t="str">
        <f t="shared" si="316"/>
        <v>ok</v>
      </c>
      <c r="BM279" s="21"/>
      <c r="BN279" s="13"/>
      <c r="BO279" s="66" t="s">
        <v>456</v>
      </c>
      <c r="BP279" s="15" t="b">
        <f t="shared" si="317"/>
        <v>0</v>
      </c>
      <c r="BQ279" s="15" t="str">
        <f t="shared" si="318"/>
        <v/>
      </c>
      <c r="BR279" s="13"/>
      <c r="BS279" s="13"/>
      <c r="BT279" s="14" t="s">
        <v>83</v>
      </c>
      <c r="BU279" s="15" t="b">
        <f t="shared" si="319"/>
        <v>0</v>
      </c>
      <c r="BV279" s="15" t="str">
        <f t="shared" si="320"/>
        <v/>
      </c>
      <c r="BW279" s="13"/>
      <c r="BX279" s="13"/>
      <c r="BY279" s="14" t="s">
        <v>67</v>
      </c>
      <c r="BZ279" s="15" t="b">
        <f t="shared" si="321"/>
        <v>0</v>
      </c>
      <c r="CA279" s="15" t="str">
        <f t="shared" si="330"/>
        <v/>
      </c>
      <c r="CB279" s="13"/>
      <c r="CC279" s="13"/>
      <c r="CD279" s="14" t="s">
        <v>67</v>
      </c>
      <c r="CE279" s="15" t="b">
        <f t="shared" si="322"/>
        <v>0</v>
      </c>
      <c r="CF279" s="15" t="str">
        <f t="shared" si="331"/>
        <v/>
      </c>
      <c r="CG279" s="13"/>
      <c r="CH279" s="13"/>
      <c r="CI279" s="14"/>
      <c r="CJ279" s="18">
        <f t="shared" si="302"/>
        <v>0</v>
      </c>
      <c r="CK279" s="15" t="b">
        <f t="shared" si="323"/>
        <v>1</v>
      </c>
      <c r="CL279" s="15" t="b">
        <f t="shared" si="324"/>
        <v>1</v>
      </c>
      <c r="CM279" s="15" t="str">
        <f t="shared" si="325"/>
        <v>ok</v>
      </c>
      <c r="CN279" s="13"/>
      <c r="CO279" s="13"/>
      <c r="CP279" s="14" t="s">
        <v>78</v>
      </c>
      <c r="CQ279" s="15" t="b">
        <f t="shared" si="326"/>
        <v>0</v>
      </c>
      <c r="CR279" s="15" t="str">
        <f t="shared" si="327"/>
        <v/>
      </c>
      <c r="CS279" s="13"/>
      <c r="CT279" s="13" t="b">
        <f t="shared" si="335"/>
        <v>0</v>
      </c>
      <c r="CU279" s="13"/>
      <c r="CV279" s="12" t="b">
        <f t="shared" si="328"/>
        <v>0</v>
      </c>
      <c r="CW279" s="12"/>
      <c r="CX279" s="12"/>
      <c r="CY279" s="24"/>
      <c r="CZ279" s="419">
        <v>0</v>
      </c>
      <c r="DA279" s="24">
        <f t="shared" si="334"/>
        <v>118.70471999999999</v>
      </c>
    </row>
    <row r="280" spans="1:105" ht="15" x14ac:dyDescent="0.25">
      <c r="A280" s="29"/>
      <c r="B280" s="10" t="s">
        <v>3187</v>
      </c>
      <c r="C280" s="10" t="s">
        <v>3188</v>
      </c>
      <c r="D280" s="48" t="s">
        <v>3189</v>
      </c>
      <c r="E280" s="32" t="s">
        <v>3190</v>
      </c>
      <c r="F280" s="35" t="s">
        <v>3191</v>
      </c>
      <c r="G280" s="371" t="s">
        <v>3192</v>
      </c>
      <c r="H280" s="72" t="s">
        <v>3193</v>
      </c>
      <c r="I280" s="10" t="s">
        <v>3194</v>
      </c>
      <c r="J280" s="10" t="s">
        <v>3195</v>
      </c>
      <c r="K280" s="10" t="s">
        <v>3196</v>
      </c>
      <c r="L280" s="10">
        <v>936</v>
      </c>
      <c r="M280" s="10" t="s">
        <v>3197</v>
      </c>
      <c r="N280" s="48" t="s">
        <v>3198</v>
      </c>
      <c r="O280" s="13" t="s">
        <v>105</v>
      </c>
      <c r="P280" s="14" t="s">
        <v>105</v>
      </c>
      <c r="Q280" s="15" t="b">
        <f t="shared" si="303"/>
        <v>1</v>
      </c>
      <c r="R280" s="15" t="str">
        <f t="shared" si="304"/>
        <v>ok</v>
      </c>
      <c r="S280" s="13"/>
      <c r="T280" s="13"/>
      <c r="U280" s="17"/>
      <c r="V280" s="18">
        <f t="shared" si="305"/>
        <v>0</v>
      </c>
      <c r="W280" s="19" t="b">
        <f t="shared" si="306"/>
        <v>1</v>
      </c>
      <c r="X280" s="15" t="str">
        <f t="shared" si="307"/>
        <v>ok</v>
      </c>
      <c r="Y280" s="13"/>
      <c r="Z280" s="13"/>
      <c r="AA280" s="17"/>
      <c r="AB280" s="18">
        <f t="shared" si="308"/>
        <v>0</v>
      </c>
      <c r="AC280" s="19" t="b">
        <f t="shared" si="309"/>
        <v>1</v>
      </c>
      <c r="AD280" s="19" t="str">
        <f t="shared" si="310"/>
        <v>ok</v>
      </c>
      <c r="AE280" s="13"/>
      <c r="AF280" s="13">
        <v>34216</v>
      </c>
      <c r="AG280" s="17">
        <v>65461</v>
      </c>
      <c r="AH280" s="18">
        <f t="shared" si="311"/>
        <v>-0.47730709888330458</v>
      </c>
      <c r="AI280" s="15" t="b">
        <f t="shared" si="312"/>
        <v>0</v>
      </c>
      <c r="AJ280" s="15" t="str">
        <f t="shared" si="336"/>
        <v/>
      </c>
      <c r="AK280" s="20"/>
      <c r="AL280" s="13">
        <v>63132</v>
      </c>
      <c r="AM280" s="17">
        <v>285462</v>
      </c>
      <c r="AN280" s="18">
        <f t="shared" si="313"/>
        <v>-0.77884271812010009</v>
      </c>
      <c r="AO280" s="15" t="b">
        <f t="shared" si="314"/>
        <v>0</v>
      </c>
      <c r="AP280" s="15" t="b">
        <f t="shared" si="315"/>
        <v>1</v>
      </c>
      <c r="AQ280" s="15" t="str">
        <f t="shared" si="337"/>
        <v/>
      </c>
      <c r="AR280" s="20"/>
      <c r="AS280" s="20">
        <v>4135</v>
      </c>
      <c r="AT280" s="20">
        <v>45850</v>
      </c>
      <c r="AU280" s="20" t="s">
        <v>3924</v>
      </c>
      <c r="AV280" s="241">
        <v>5.3862500000000004</v>
      </c>
      <c r="AW280" s="20">
        <v>46307</v>
      </c>
      <c r="AX280" s="20">
        <v>83658</v>
      </c>
      <c r="AY280" s="243">
        <v>9278</v>
      </c>
      <c r="AZ280" s="243">
        <v>5345</v>
      </c>
      <c r="BA280" s="18">
        <v>39488</v>
      </c>
      <c r="BB280" s="18">
        <v>5512</v>
      </c>
      <c r="BC280" s="273">
        <v>83</v>
      </c>
      <c r="BD280" s="273">
        <v>4767.0045286561526</v>
      </c>
      <c r="BE280" s="273">
        <f t="shared" si="329"/>
        <v>9534.0090573123052</v>
      </c>
      <c r="BF280" s="273">
        <f t="shared" si="332"/>
        <v>51074</v>
      </c>
      <c r="BG280" s="273">
        <f t="shared" si="333"/>
        <v>55841.009057312302</v>
      </c>
      <c r="BH280" s="13"/>
      <c r="BI280" s="13" t="s">
        <v>215</v>
      </c>
      <c r="BJ280" s="14" t="s">
        <v>215</v>
      </c>
      <c r="BK280" s="15" t="b">
        <f t="shared" si="299"/>
        <v>1</v>
      </c>
      <c r="BL280" s="15" t="str">
        <f t="shared" si="316"/>
        <v>ok</v>
      </c>
      <c r="BM280" s="21"/>
      <c r="BN280" s="13"/>
      <c r="BO280" s="66" t="s">
        <v>457</v>
      </c>
      <c r="BP280" s="15" t="b">
        <f t="shared" si="317"/>
        <v>0</v>
      </c>
      <c r="BQ280" s="15" t="str">
        <f t="shared" si="318"/>
        <v/>
      </c>
      <c r="BR280" s="13"/>
      <c r="BS280" s="13"/>
      <c r="BT280" s="14" t="s">
        <v>83</v>
      </c>
      <c r="BU280" s="15" t="b">
        <f t="shared" si="319"/>
        <v>0</v>
      </c>
      <c r="BV280" s="15" t="str">
        <f t="shared" si="320"/>
        <v/>
      </c>
      <c r="BW280" s="13"/>
      <c r="BX280" s="13"/>
      <c r="BY280" s="14" t="s">
        <v>67</v>
      </c>
      <c r="BZ280" s="15" t="b">
        <f t="shared" si="321"/>
        <v>0</v>
      </c>
      <c r="CA280" s="15" t="str">
        <f t="shared" si="330"/>
        <v/>
      </c>
      <c r="CB280" s="13"/>
      <c r="CC280" s="13"/>
      <c r="CD280" s="14" t="s">
        <v>67</v>
      </c>
      <c r="CE280" s="15" t="b">
        <f t="shared" si="322"/>
        <v>0</v>
      </c>
      <c r="CF280" s="15" t="str">
        <f t="shared" si="331"/>
        <v/>
      </c>
      <c r="CG280" s="13"/>
      <c r="CH280" s="13"/>
      <c r="CI280" s="14"/>
      <c r="CJ280" s="18">
        <f t="shared" si="302"/>
        <v>0</v>
      </c>
      <c r="CK280" s="15" t="b">
        <f t="shared" si="323"/>
        <v>1</v>
      </c>
      <c r="CL280" s="15" t="b">
        <f t="shared" si="324"/>
        <v>1</v>
      </c>
      <c r="CM280" s="15" t="str">
        <f t="shared" si="325"/>
        <v>ok</v>
      </c>
      <c r="CN280" s="13"/>
      <c r="CO280" s="13"/>
      <c r="CP280" s="14" t="s">
        <v>78</v>
      </c>
      <c r="CQ280" s="15" t="b">
        <f t="shared" si="326"/>
        <v>0</v>
      </c>
      <c r="CR280" s="15" t="str">
        <f t="shared" si="327"/>
        <v/>
      </c>
      <c r="CS280" s="13"/>
      <c r="CT280" s="13" t="b">
        <f t="shared" si="335"/>
        <v>0</v>
      </c>
      <c r="CU280" s="13"/>
      <c r="CV280" s="12" t="b">
        <f t="shared" si="328"/>
        <v>0</v>
      </c>
      <c r="CW280" s="12"/>
      <c r="CX280" s="12"/>
      <c r="CY280" s="24"/>
      <c r="CZ280" s="419">
        <v>0</v>
      </c>
      <c r="DA280" s="24">
        <f t="shared" si="334"/>
        <v>74.312669999999997</v>
      </c>
    </row>
    <row r="281" spans="1:105" ht="15" x14ac:dyDescent="0.25">
      <c r="A281" s="29"/>
      <c r="B281" s="10" t="s">
        <v>3199</v>
      </c>
      <c r="C281" s="10" t="s">
        <v>3200</v>
      </c>
      <c r="D281" s="48" t="s">
        <v>3201</v>
      </c>
      <c r="E281" s="32" t="s">
        <v>3202</v>
      </c>
      <c r="F281" s="35" t="s">
        <v>3203</v>
      </c>
      <c r="G281" s="371" t="s">
        <v>3204</v>
      </c>
      <c r="H281" s="72" t="s">
        <v>3205</v>
      </c>
      <c r="I281" s="10" t="s">
        <v>3206</v>
      </c>
      <c r="J281" s="10" t="s">
        <v>3207</v>
      </c>
      <c r="K281" s="10" t="s">
        <v>3208</v>
      </c>
      <c r="L281" s="10">
        <v>675</v>
      </c>
      <c r="M281" s="10" t="s">
        <v>3209</v>
      </c>
      <c r="N281" s="48" t="s">
        <v>3210</v>
      </c>
      <c r="O281" s="13" t="s">
        <v>105</v>
      </c>
      <c r="P281" s="14" t="s">
        <v>105</v>
      </c>
      <c r="Q281" s="15" t="b">
        <f t="shared" si="303"/>
        <v>1</v>
      </c>
      <c r="R281" s="15" t="str">
        <f t="shared" si="304"/>
        <v>ok</v>
      </c>
      <c r="S281" s="13"/>
      <c r="T281" s="13"/>
      <c r="U281" s="17"/>
      <c r="V281" s="18">
        <f t="shared" si="305"/>
        <v>0</v>
      </c>
      <c r="W281" s="19" t="b">
        <f t="shared" si="306"/>
        <v>1</v>
      </c>
      <c r="X281" s="15" t="str">
        <f t="shared" si="307"/>
        <v>ok</v>
      </c>
      <c r="Y281" s="13"/>
      <c r="Z281" s="13"/>
      <c r="AA281" s="17"/>
      <c r="AB281" s="18">
        <f t="shared" si="308"/>
        <v>0</v>
      </c>
      <c r="AC281" s="19" t="b">
        <f t="shared" si="309"/>
        <v>1</v>
      </c>
      <c r="AD281" s="19" t="str">
        <f t="shared" si="310"/>
        <v>ok</v>
      </c>
      <c r="AE281" s="13"/>
      <c r="AF281" s="13">
        <v>158382</v>
      </c>
      <c r="AG281" s="17">
        <v>99851</v>
      </c>
      <c r="AH281" s="18">
        <f t="shared" si="311"/>
        <v>0.58618341328579582</v>
      </c>
      <c r="AI281" s="15" t="b">
        <f t="shared" si="312"/>
        <v>0</v>
      </c>
      <c r="AJ281" s="15" t="str">
        <f t="shared" si="336"/>
        <v/>
      </c>
      <c r="AK281" s="20"/>
      <c r="AL281" s="13">
        <v>301336</v>
      </c>
      <c r="AM281" s="17">
        <v>412325</v>
      </c>
      <c r="AN281" s="18">
        <f t="shared" si="313"/>
        <v>-0.26917843933790092</v>
      </c>
      <c r="AO281" s="15" t="b">
        <f t="shared" si="314"/>
        <v>0</v>
      </c>
      <c r="AP281" s="15" t="b">
        <f t="shared" si="315"/>
        <v>1</v>
      </c>
      <c r="AQ281" s="15" t="str">
        <f t="shared" si="337"/>
        <v/>
      </c>
      <c r="AR281" s="20"/>
      <c r="AS281" s="20">
        <v>832372</v>
      </c>
      <c r="AT281" s="20">
        <v>52180</v>
      </c>
      <c r="AU281" s="20" t="s">
        <v>3925</v>
      </c>
      <c r="AV281" s="241">
        <v>6.6321700000000003</v>
      </c>
      <c r="AW281" s="20">
        <v>953115</v>
      </c>
      <c r="AX281" s="20">
        <v>44755</v>
      </c>
      <c r="AY281" s="243">
        <v>39103</v>
      </c>
      <c r="AZ281" s="243">
        <v>83684</v>
      </c>
      <c r="BA281" s="18">
        <v>118795</v>
      </c>
      <c r="BB281" s="18">
        <v>14228</v>
      </c>
      <c r="BC281" s="273">
        <v>48</v>
      </c>
      <c r="BD281" s="273">
        <v>22065.925627122364</v>
      </c>
      <c r="BE281" s="273">
        <f t="shared" si="329"/>
        <v>44131.851254244728</v>
      </c>
      <c r="BF281" s="273">
        <f t="shared" si="332"/>
        <v>975181</v>
      </c>
      <c r="BG281" s="273">
        <f t="shared" si="333"/>
        <v>997246.85125424468</v>
      </c>
      <c r="BH281" s="13"/>
      <c r="BI281" s="13" t="s">
        <v>215</v>
      </c>
      <c r="BJ281" s="14" t="s">
        <v>215</v>
      </c>
      <c r="BK281" s="15" t="b">
        <f t="shared" si="299"/>
        <v>1</v>
      </c>
      <c r="BL281" s="15" t="str">
        <f t="shared" si="316"/>
        <v>ok</v>
      </c>
      <c r="BM281" s="411"/>
      <c r="BN281" s="13"/>
      <c r="BO281" s="66" t="s">
        <v>458</v>
      </c>
      <c r="BP281" s="15" t="b">
        <f t="shared" si="317"/>
        <v>0</v>
      </c>
      <c r="BQ281" s="15" t="str">
        <f t="shared" si="318"/>
        <v/>
      </c>
      <c r="BR281" s="13"/>
      <c r="BS281" s="13"/>
      <c r="BT281" s="14" t="s">
        <v>83</v>
      </c>
      <c r="BU281" s="15" t="b">
        <f t="shared" si="319"/>
        <v>0</v>
      </c>
      <c r="BV281" s="15" t="str">
        <f t="shared" si="320"/>
        <v/>
      </c>
      <c r="BW281" s="13"/>
      <c r="BX281" s="13"/>
      <c r="BY281" s="14" t="s">
        <v>67</v>
      </c>
      <c r="BZ281" s="15" t="b">
        <f t="shared" si="321"/>
        <v>0</v>
      </c>
      <c r="CA281" s="15" t="str">
        <f t="shared" si="330"/>
        <v/>
      </c>
      <c r="CB281" s="13"/>
      <c r="CC281" s="13"/>
      <c r="CD281" s="14" t="s">
        <v>67</v>
      </c>
      <c r="CE281" s="15" t="b">
        <f t="shared" si="322"/>
        <v>0</v>
      </c>
      <c r="CF281" s="15" t="str">
        <f t="shared" si="331"/>
        <v/>
      </c>
      <c r="CG281" s="13"/>
      <c r="CH281" s="13"/>
      <c r="CI281" s="14"/>
      <c r="CJ281" s="18">
        <f t="shared" ref="CJ281:CJ305" si="338">IF(CI281=0,IF(CH281=0,0,1),(CH281-CI281)/CI281)</f>
        <v>0</v>
      </c>
      <c r="CK281" s="15" t="b">
        <f t="shared" si="323"/>
        <v>1</v>
      </c>
      <c r="CL281" s="15" t="b">
        <f t="shared" si="324"/>
        <v>1</v>
      </c>
      <c r="CM281" s="15" t="str">
        <f t="shared" si="325"/>
        <v>ok</v>
      </c>
      <c r="CN281" s="13"/>
      <c r="CO281" s="13"/>
      <c r="CP281" s="14" t="s">
        <v>78</v>
      </c>
      <c r="CQ281" s="15" t="b">
        <f t="shared" si="326"/>
        <v>0</v>
      </c>
      <c r="CR281" s="15" t="str">
        <f t="shared" si="327"/>
        <v/>
      </c>
      <c r="CS281" s="13"/>
      <c r="CT281" s="13" t="b">
        <f t="shared" si="335"/>
        <v>0</v>
      </c>
      <c r="CU281" s="13"/>
      <c r="CV281" s="12" t="b">
        <f t="shared" si="328"/>
        <v>0</v>
      </c>
      <c r="CW281" s="12"/>
      <c r="CX281" s="12"/>
      <c r="CY281" s="24"/>
      <c r="CZ281" s="419">
        <v>0</v>
      </c>
      <c r="DA281" s="24">
        <f t="shared" si="334"/>
        <v>1418.888355</v>
      </c>
    </row>
    <row r="282" spans="1:105" ht="38.25" x14ac:dyDescent="0.25">
      <c r="A282" s="29"/>
      <c r="B282" s="10" t="s">
        <v>3211</v>
      </c>
      <c r="C282" s="10" t="s">
        <v>3212</v>
      </c>
      <c r="D282" s="48" t="s">
        <v>3213</v>
      </c>
      <c r="E282" s="32" t="s">
        <v>3214</v>
      </c>
      <c r="F282" s="35" t="s">
        <v>3215</v>
      </c>
      <c r="G282" s="376" t="s">
        <v>3216</v>
      </c>
      <c r="H282" s="72" t="s">
        <v>3217</v>
      </c>
      <c r="I282" s="209" t="s">
        <v>3218</v>
      </c>
      <c r="J282" s="30" t="s">
        <v>3219</v>
      </c>
      <c r="K282" s="30" t="s">
        <v>3220</v>
      </c>
      <c r="L282" s="10">
        <v>302</v>
      </c>
      <c r="M282" s="10" t="s">
        <v>3221</v>
      </c>
      <c r="N282" s="48" t="s">
        <v>3222</v>
      </c>
      <c r="O282" s="13" t="s">
        <v>105</v>
      </c>
      <c r="P282" s="14" t="s">
        <v>105</v>
      </c>
      <c r="Q282" s="15" t="b">
        <f t="shared" si="303"/>
        <v>1</v>
      </c>
      <c r="R282" s="15" t="str">
        <f t="shared" si="304"/>
        <v>ok</v>
      </c>
      <c r="S282" s="20"/>
      <c r="T282" s="13"/>
      <c r="U282" s="17"/>
      <c r="V282" s="18">
        <f t="shared" si="305"/>
        <v>0</v>
      </c>
      <c r="W282" s="19" t="b">
        <f t="shared" si="306"/>
        <v>1</v>
      </c>
      <c r="X282" s="15" t="str">
        <f t="shared" si="307"/>
        <v>ok</v>
      </c>
      <c r="Y282" s="13"/>
      <c r="Z282" s="13"/>
      <c r="AA282" s="17"/>
      <c r="AB282" s="18">
        <f t="shared" si="308"/>
        <v>0</v>
      </c>
      <c r="AC282" s="19" t="b">
        <f t="shared" si="309"/>
        <v>1</v>
      </c>
      <c r="AD282" s="19" t="str">
        <f t="shared" si="310"/>
        <v>ok</v>
      </c>
      <c r="AE282" s="13"/>
      <c r="AF282" s="13">
        <v>1000000</v>
      </c>
      <c r="AG282" s="17">
        <v>1000000</v>
      </c>
      <c r="AH282" s="18">
        <f t="shared" si="311"/>
        <v>0</v>
      </c>
      <c r="AI282" s="15" t="b">
        <f t="shared" si="312"/>
        <v>1</v>
      </c>
      <c r="AJ282" s="15" t="str">
        <f t="shared" si="336"/>
        <v>ok</v>
      </c>
      <c r="AK282" s="13"/>
      <c r="AL282" s="13">
        <v>1000000</v>
      </c>
      <c r="AM282" s="17">
        <v>1000000</v>
      </c>
      <c r="AN282" s="18">
        <f t="shared" si="313"/>
        <v>0</v>
      </c>
      <c r="AO282" s="15" t="b">
        <f t="shared" si="314"/>
        <v>1</v>
      </c>
      <c r="AP282" s="15" t="b">
        <f t="shared" si="315"/>
        <v>0</v>
      </c>
      <c r="AQ282" s="15" t="str">
        <f t="shared" si="337"/>
        <v/>
      </c>
      <c r="AR282" s="13"/>
      <c r="AS282" s="20">
        <v>1976129</v>
      </c>
      <c r="AT282" s="20">
        <v>9465636</v>
      </c>
      <c r="AU282" s="20" t="s">
        <v>3926</v>
      </c>
      <c r="AV282" s="241">
        <v>6.1686399999999999</v>
      </c>
      <c r="AW282" s="20">
        <v>8513414</v>
      </c>
      <c r="AX282" s="20">
        <v>2122786</v>
      </c>
      <c r="AY282" s="243">
        <v>102111</v>
      </c>
      <c r="AZ282" s="243">
        <v>668214</v>
      </c>
      <c r="BA282" s="18" t="s">
        <v>3927</v>
      </c>
      <c r="BB282" s="18">
        <v>4270314</v>
      </c>
      <c r="BC282" s="273">
        <v>3790</v>
      </c>
      <c r="BD282" s="273">
        <v>139320.91795230747</v>
      </c>
      <c r="BE282" s="273">
        <f t="shared" si="329"/>
        <v>278641.83590461494</v>
      </c>
      <c r="BF282" s="273">
        <f t="shared" si="332"/>
        <v>8652735</v>
      </c>
      <c r="BG282" s="273">
        <f t="shared" si="333"/>
        <v>8792055.835904615</v>
      </c>
      <c r="BH282" s="20" t="s">
        <v>459</v>
      </c>
      <c r="BI282" s="13" t="s">
        <v>215</v>
      </c>
      <c r="BJ282" s="14" t="s">
        <v>215</v>
      </c>
      <c r="BK282" s="15" t="b">
        <f t="shared" si="299"/>
        <v>1</v>
      </c>
      <c r="BL282" s="15" t="str">
        <f t="shared" si="316"/>
        <v>ok</v>
      </c>
      <c r="BM282" s="27"/>
      <c r="BN282" s="13"/>
      <c r="BO282" s="26" t="s">
        <v>460</v>
      </c>
      <c r="BP282" s="15" t="b">
        <f t="shared" si="317"/>
        <v>0</v>
      </c>
      <c r="BQ282" s="15" t="str">
        <f t="shared" si="318"/>
        <v/>
      </c>
      <c r="BR282" s="20"/>
      <c r="BS282" s="13"/>
      <c r="BT282" s="14" t="s">
        <v>83</v>
      </c>
      <c r="BU282" s="15" t="b">
        <f t="shared" si="319"/>
        <v>0</v>
      </c>
      <c r="BV282" s="15" t="str">
        <f t="shared" si="320"/>
        <v/>
      </c>
      <c r="BW282" s="13"/>
      <c r="BX282" s="13"/>
      <c r="BY282" s="14"/>
      <c r="BZ282" s="15" t="b">
        <f t="shared" si="321"/>
        <v>1</v>
      </c>
      <c r="CA282" s="15"/>
      <c r="CB282" s="13"/>
      <c r="CC282" s="13"/>
      <c r="CD282" s="14" t="s">
        <v>67</v>
      </c>
      <c r="CE282" s="15" t="b">
        <f t="shared" si="322"/>
        <v>0</v>
      </c>
      <c r="CF282" s="15"/>
      <c r="CG282" s="13"/>
      <c r="CH282" s="13"/>
      <c r="CI282" s="14"/>
      <c r="CJ282" s="18">
        <f t="shared" si="338"/>
        <v>0</v>
      </c>
      <c r="CK282" s="15" t="b">
        <f t="shared" si="323"/>
        <v>1</v>
      </c>
      <c r="CL282" s="15" t="b">
        <f t="shared" si="324"/>
        <v>1</v>
      </c>
      <c r="CM282" s="15" t="str">
        <f t="shared" si="325"/>
        <v>ok</v>
      </c>
      <c r="CN282" s="13"/>
      <c r="CO282" s="13"/>
      <c r="CP282" s="14" t="s">
        <v>78</v>
      </c>
      <c r="CQ282" s="15" t="b">
        <f t="shared" si="326"/>
        <v>0</v>
      </c>
      <c r="CR282" s="15" t="str">
        <f t="shared" si="327"/>
        <v/>
      </c>
      <c r="CS282" s="13"/>
      <c r="CT282" s="13"/>
      <c r="CU282" s="13"/>
      <c r="CV282" s="12" t="b">
        <f t="shared" si="328"/>
        <v>0</v>
      </c>
      <c r="CW282" s="7" t="s">
        <v>459</v>
      </c>
      <c r="CX282" s="12"/>
      <c r="CY282" s="24"/>
      <c r="CZ282" s="419">
        <v>0</v>
      </c>
      <c r="DA282" s="24">
        <f t="shared" si="334"/>
        <v>12589.729425000001</v>
      </c>
    </row>
    <row r="283" spans="1:105" ht="15" x14ac:dyDescent="0.25">
      <c r="A283" s="86" t="s">
        <v>1</v>
      </c>
      <c r="B283" s="10" t="s">
        <v>3223</v>
      </c>
      <c r="C283" s="10" t="s">
        <v>3224</v>
      </c>
      <c r="D283" s="48" t="s">
        <v>3225</v>
      </c>
      <c r="E283" s="32" t="s">
        <v>3226</v>
      </c>
      <c r="F283" s="35" t="s">
        <v>3227</v>
      </c>
      <c r="G283" s="371" t="s">
        <v>3228</v>
      </c>
      <c r="H283" s="72" t="s">
        <v>3229</v>
      </c>
      <c r="I283" s="208" t="s">
        <v>3230</v>
      </c>
      <c r="J283" s="30" t="s">
        <v>3231</v>
      </c>
      <c r="K283" s="30" t="s">
        <v>3232</v>
      </c>
      <c r="L283" s="10">
        <v>773</v>
      </c>
      <c r="M283" s="10" t="s">
        <v>3233</v>
      </c>
      <c r="N283" s="48" t="s">
        <v>3234</v>
      </c>
      <c r="O283" s="13" t="s">
        <v>105</v>
      </c>
      <c r="P283" s="14"/>
      <c r="Q283" s="15" t="b">
        <f t="shared" si="303"/>
        <v>0</v>
      </c>
      <c r="R283" s="15" t="str">
        <f t="shared" si="304"/>
        <v/>
      </c>
      <c r="S283" s="13"/>
      <c r="T283" s="13"/>
      <c r="U283" s="17"/>
      <c r="V283" s="18">
        <f t="shared" si="305"/>
        <v>0</v>
      </c>
      <c r="W283" s="19" t="b">
        <f t="shared" si="306"/>
        <v>1</v>
      </c>
      <c r="X283" s="15" t="str">
        <f t="shared" si="307"/>
        <v>ok</v>
      </c>
      <c r="Y283" s="13"/>
      <c r="Z283" s="13"/>
      <c r="AA283" s="17"/>
      <c r="AB283" s="18">
        <f t="shared" si="308"/>
        <v>0</v>
      </c>
      <c r="AC283" s="19" t="b">
        <f t="shared" si="309"/>
        <v>1</v>
      </c>
      <c r="AD283" s="19" t="str">
        <f t="shared" si="310"/>
        <v>ok</v>
      </c>
      <c r="AE283" s="13"/>
      <c r="AF283" s="13">
        <v>54176</v>
      </c>
      <c r="AG283" s="17"/>
      <c r="AH283" s="18">
        <f t="shared" si="311"/>
        <v>1</v>
      </c>
      <c r="AI283" s="15" t="b">
        <f t="shared" si="312"/>
        <v>0</v>
      </c>
      <c r="AJ283" s="15" t="str">
        <f t="shared" si="336"/>
        <v/>
      </c>
      <c r="AK283" s="13"/>
      <c r="AL283" s="13">
        <v>143064</v>
      </c>
      <c r="AM283" s="17"/>
      <c r="AN283" s="18">
        <f t="shared" si="313"/>
        <v>1</v>
      </c>
      <c r="AO283" s="15" t="b">
        <f t="shared" si="314"/>
        <v>0</v>
      </c>
      <c r="AP283" s="15" t="b">
        <f t="shared" si="315"/>
        <v>1</v>
      </c>
      <c r="AQ283" s="15" t="str">
        <f t="shared" si="337"/>
        <v/>
      </c>
      <c r="AR283" s="13"/>
      <c r="AS283" s="20">
        <v>93048</v>
      </c>
      <c r="AT283" s="20" t="s">
        <v>3565</v>
      </c>
      <c r="AU283" s="20" t="s">
        <v>3928</v>
      </c>
      <c r="AV283" s="241">
        <v>3.7198799999999999</v>
      </c>
      <c r="AW283" s="20">
        <v>72762</v>
      </c>
      <c r="AX283" s="20" t="s">
        <v>3565</v>
      </c>
      <c r="AY283" s="243">
        <v>8872</v>
      </c>
      <c r="AZ283" s="243">
        <v>9004</v>
      </c>
      <c r="BA283" s="18">
        <v>39726</v>
      </c>
      <c r="BB283" s="18">
        <v>12018</v>
      </c>
      <c r="BC283" s="273">
        <v>46</v>
      </c>
      <c r="BD283" s="273">
        <v>7547.8500509842106</v>
      </c>
      <c r="BE283" s="273">
        <f t="shared" si="329"/>
        <v>15095.700101968421</v>
      </c>
      <c r="BF283" s="273">
        <f t="shared" si="332"/>
        <v>80310</v>
      </c>
      <c r="BG283" s="273">
        <f t="shared" si="333"/>
        <v>87857.700101968425</v>
      </c>
      <c r="BH283" s="13"/>
      <c r="BI283" s="13" t="s">
        <v>215</v>
      </c>
      <c r="BJ283" s="14"/>
      <c r="BK283" s="15" t="b">
        <f t="shared" si="299"/>
        <v>0</v>
      </c>
      <c r="BL283" s="15" t="str">
        <f t="shared" si="316"/>
        <v/>
      </c>
      <c r="BM283" s="27"/>
      <c r="BN283" s="13"/>
      <c r="BO283" s="14"/>
      <c r="BP283" s="15" t="b">
        <f t="shared" si="317"/>
        <v>0</v>
      </c>
      <c r="BQ283" s="15" t="str">
        <f t="shared" si="318"/>
        <v/>
      </c>
      <c r="BR283" s="20"/>
      <c r="BS283" s="13" t="s">
        <v>83</v>
      </c>
      <c r="BT283" s="14"/>
      <c r="BU283" s="15" t="b">
        <f t="shared" si="319"/>
        <v>0</v>
      </c>
      <c r="BV283" s="15" t="str">
        <f t="shared" si="320"/>
        <v/>
      </c>
      <c r="BW283" s="13" t="s">
        <v>1</v>
      </c>
      <c r="BX283" s="13"/>
      <c r="BY283" s="14"/>
      <c r="BZ283" s="15" t="b">
        <f t="shared" si="321"/>
        <v>1</v>
      </c>
      <c r="CA283" s="15"/>
      <c r="CB283" s="13"/>
      <c r="CC283" s="13" t="s">
        <v>67</v>
      </c>
      <c r="CD283" s="14"/>
      <c r="CE283" s="15" t="b">
        <f t="shared" si="322"/>
        <v>0</v>
      </c>
      <c r="CF283" s="15"/>
      <c r="CG283" s="13"/>
      <c r="CH283" s="13"/>
      <c r="CI283" s="14"/>
      <c r="CJ283" s="18">
        <f t="shared" si="338"/>
        <v>0</v>
      </c>
      <c r="CK283" s="15" t="b">
        <f t="shared" si="323"/>
        <v>1</v>
      </c>
      <c r="CL283" s="15" t="b">
        <f t="shared" si="324"/>
        <v>1</v>
      </c>
      <c r="CM283" s="15" t="str">
        <f t="shared" si="325"/>
        <v>ok</v>
      </c>
      <c r="CN283" s="13"/>
      <c r="CO283" s="13" t="s">
        <v>78</v>
      </c>
      <c r="CP283" s="14"/>
      <c r="CQ283" s="15" t="b">
        <f t="shared" si="326"/>
        <v>0</v>
      </c>
      <c r="CR283" s="15" t="str">
        <f t="shared" si="327"/>
        <v/>
      </c>
      <c r="CS283" s="13"/>
      <c r="CT283" s="13"/>
      <c r="CU283" s="13"/>
      <c r="CV283" s="12" t="b">
        <f t="shared" si="328"/>
        <v>0</v>
      </c>
      <c r="CW283" s="12"/>
      <c r="CX283" s="12"/>
      <c r="CY283" s="24"/>
      <c r="CZ283" s="419">
        <v>0</v>
      </c>
      <c r="DA283" s="24">
        <f t="shared" si="334"/>
        <v>116.85105</v>
      </c>
    </row>
    <row r="284" spans="1:105" ht="15" x14ac:dyDescent="0.25">
      <c r="A284" s="86" t="s">
        <v>1</v>
      </c>
      <c r="B284" s="10" t="s">
        <v>3235</v>
      </c>
      <c r="C284" s="10" t="s">
        <v>3236</v>
      </c>
      <c r="D284" s="48" t="s">
        <v>3237</v>
      </c>
      <c r="E284" s="10" t="s">
        <v>3238</v>
      </c>
      <c r="F284" s="38" t="s">
        <v>3239</v>
      </c>
      <c r="G284" s="65" t="s">
        <v>3240</v>
      </c>
      <c r="H284" s="10" t="s">
        <v>3241</v>
      </c>
      <c r="I284" s="208" t="s">
        <v>3242</v>
      </c>
      <c r="J284" s="30" t="s">
        <v>3243</v>
      </c>
      <c r="K284" s="30" t="s">
        <v>3244</v>
      </c>
      <c r="L284" s="10" t="s">
        <v>3245</v>
      </c>
      <c r="M284" s="10" t="s">
        <v>3246</v>
      </c>
      <c r="N284" s="48" t="s">
        <v>3247</v>
      </c>
      <c r="O284" s="13" t="s">
        <v>105</v>
      </c>
      <c r="P284" s="14"/>
      <c r="Q284" s="15" t="b">
        <f t="shared" si="303"/>
        <v>0</v>
      </c>
      <c r="R284" s="15" t="str">
        <f t="shared" si="304"/>
        <v/>
      </c>
      <c r="S284" s="13"/>
      <c r="T284" s="13"/>
      <c r="U284" s="17"/>
      <c r="V284" s="18">
        <f t="shared" si="305"/>
        <v>0</v>
      </c>
      <c r="W284" s="19" t="b">
        <f t="shared" si="306"/>
        <v>1</v>
      </c>
      <c r="X284" s="15" t="str">
        <f t="shared" si="307"/>
        <v>ok</v>
      </c>
      <c r="Y284" s="13"/>
      <c r="Z284" s="13"/>
      <c r="AA284" s="17"/>
      <c r="AB284" s="18">
        <f t="shared" si="308"/>
        <v>0</v>
      </c>
      <c r="AC284" s="19" t="b">
        <f t="shared" si="309"/>
        <v>1</v>
      </c>
      <c r="AD284" s="19" t="str">
        <f t="shared" si="310"/>
        <v>ok</v>
      </c>
      <c r="AE284" s="13"/>
      <c r="AF284" s="13">
        <v>88632</v>
      </c>
      <c r="AG284" s="17"/>
      <c r="AH284" s="18">
        <f t="shared" si="311"/>
        <v>1</v>
      </c>
      <c r="AI284" s="15" t="b">
        <f t="shared" si="312"/>
        <v>0</v>
      </c>
      <c r="AJ284" s="15" t="str">
        <f t="shared" si="336"/>
        <v/>
      </c>
      <c r="AK284" s="13"/>
      <c r="AL284" s="13">
        <v>484059</v>
      </c>
      <c r="AM284" s="17"/>
      <c r="AN284" s="18">
        <f t="shared" si="313"/>
        <v>1</v>
      </c>
      <c r="AO284" s="15" t="b">
        <f t="shared" si="314"/>
        <v>0</v>
      </c>
      <c r="AP284" s="15" t="b">
        <f t="shared" si="315"/>
        <v>1</v>
      </c>
      <c r="AQ284" s="15" t="str">
        <f t="shared" si="337"/>
        <v/>
      </c>
      <c r="AR284" s="13"/>
      <c r="AS284" s="20">
        <v>90427</v>
      </c>
      <c r="AT284" s="20" t="s">
        <v>3565</v>
      </c>
      <c r="AU284" s="20" t="s">
        <v>3929</v>
      </c>
      <c r="AV284" s="241">
        <v>3.50264</v>
      </c>
      <c r="AW284" s="20">
        <v>93272</v>
      </c>
      <c r="AX284" s="20" t="s">
        <v>3565</v>
      </c>
      <c r="AY284" s="243">
        <v>70810</v>
      </c>
      <c r="AZ284" s="243">
        <v>84410</v>
      </c>
      <c r="BA284" s="18">
        <v>657046</v>
      </c>
      <c r="BB284" s="18">
        <v>522557</v>
      </c>
      <c r="BC284" s="273">
        <v>335</v>
      </c>
      <c r="BD284" s="273">
        <v>12348.291599948918</v>
      </c>
      <c r="BE284" s="273">
        <f t="shared" si="329"/>
        <v>24696.583199897836</v>
      </c>
      <c r="BF284" s="273">
        <f t="shared" si="332"/>
        <v>105620</v>
      </c>
      <c r="BG284" s="273">
        <f t="shared" si="333"/>
        <v>117968.58319989784</v>
      </c>
      <c r="BH284" s="13"/>
      <c r="BI284" s="13" t="s">
        <v>215</v>
      </c>
      <c r="BJ284" s="14"/>
      <c r="BK284" s="15" t="b">
        <f t="shared" si="299"/>
        <v>0</v>
      </c>
      <c r="BL284" s="15" t="str">
        <f t="shared" si="316"/>
        <v/>
      </c>
      <c r="BM284" s="27"/>
      <c r="BN284" s="13"/>
      <c r="BO284" s="14"/>
      <c r="BP284" s="15" t="b">
        <f t="shared" si="317"/>
        <v>0</v>
      </c>
      <c r="BQ284" s="15" t="str">
        <f t="shared" si="318"/>
        <v/>
      </c>
      <c r="BR284" s="20"/>
      <c r="BS284" s="13" t="s">
        <v>83</v>
      </c>
      <c r="BT284" s="14"/>
      <c r="BU284" s="15" t="b">
        <f t="shared" si="319"/>
        <v>0</v>
      </c>
      <c r="BV284" s="70" t="str">
        <f t="shared" si="320"/>
        <v/>
      </c>
      <c r="BW284" s="34" t="s">
        <v>1</v>
      </c>
      <c r="BX284" s="34"/>
      <c r="BY284" s="33"/>
      <c r="BZ284" s="15" t="b">
        <f t="shared" si="321"/>
        <v>1</v>
      </c>
      <c r="CA284" s="15"/>
      <c r="CB284" s="13"/>
      <c r="CC284" s="13" t="s">
        <v>67</v>
      </c>
      <c r="CD284" s="14"/>
      <c r="CE284" s="15" t="b">
        <f t="shared" si="322"/>
        <v>0</v>
      </c>
      <c r="CF284" s="15"/>
      <c r="CG284" s="13"/>
      <c r="CH284" s="13"/>
      <c r="CI284" s="14"/>
      <c r="CJ284" s="18">
        <f t="shared" si="338"/>
        <v>0</v>
      </c>
      <c r="CK284" s="15" t="b">
        <f t="shared" si="323"/>
        <v>1</v>
      </c>
      <c r="CL284" s="15" t="b">
        <f t="shared" si="324"/>
        <v>1</v>
      </c>
      <c r="CM284" s="15" t="str">
        <f t="shared" si="325"/>
        <v>ok</v>
      </c>
      <c r="CN284" s="13"/>
      <c r="CO284" s="13" t="s">
        <v>78</v>
      </c>
      <c r="CP284" s="14"/>
      <c r="CQ284" s="15" t="b">
        <f t="shared" si="326"/>
        <v>0</v>
      </c>
      <c r="CR284" s="15" t="str">
        <f t="shared" si="327"/>
        <v/>
      </c>
      <c r="CS284" s="13"/>
      <c r="CT284" s="13"/>
      <c r="CU284" s="13"/>
      <c r="CV284" s="12" t="b">
        <f t="shared" si="328"/>
        <v>0</v>
      </c>
      <c r="CW284" s="12"/>
      <c r="CX284" s="12"/>
      <c r="CY284" s="24"/>
      <c r="CZ284" s="229">
        <v>0</v>
      </c>
      <c r="DA284" s="24">
        <f t="shared" si="334"/>
        <v>153.6771</v>
      </c>
    </row>
    <row r="285" spans="1:105" ht="25.5" x14ac:dyDescent="0.25">
      <c r="A285" s="29"/>
      <c r="B285" s="48" t="s">
        <v>3248</v>
      </c>
      <c r="C285" s="48" t="s">
        <v>3249</v>
      </c>
      <c r="D285" s="48" t="s">
        <v>3250</v>
      </c>
      <c r="E285" s="48" t="s">
        <v>3251</v>
      </c>
      <c r="F285" s="75" t="s">
        <v>3252</v>
      </c>
      <c r="G285" s="48" t="s">
        <v>3253</v>
      </c>
      <c r="H285" s="48" t="s">
        <v>3254</v>
      </c>
      <c r="I285" s="48" t="s">
        <v>3255</v>
      </c>
      <c r="J285" s="48" t="s">
        <v>3256</v>
      </c>
      <c r="K285" s="48" t="s">
        <v>3257</v>
      </c>
      <c r="L285" s="48" t="s">
        <v>3258</v>
      </c>
      <c r="M285" s="48" t="s">
        <v>3259</v>
      </c>
      <c r="N285" s="48" t="s">
        <v>3260</v>
      </c>
      <c r="O285" s="78" t="s">
        <v>92</v>
      </c>
      <c r="P285" s="77" t="s">
        <v>92</v>
      </c>
      <c r="Q285" s="16" t="b">
        <f t="shared" si="303"/>
        <v>1</v>
      </c>
      <c r="R285" s="16" t="str">
        <f t="shared" si="304"/>
        <v>ok</v>
      </c>
      <c r="S285" s="78"/>
      <c r="T285" s="13">
        <v>192934162.09</v>
      </c>
      <c r="U285" s="80">
        <v>188206685.16</v>
      </c>
      <c r="V285" s="18">
        <f t="shared" si="305"/>
        <v>2.5118538833947587E-2</v>
      </c>
      <c r="W285" s="18" t="b">
        <f t="shared" si="306"/>
        <v>1</v>
      </c>
      <c r="X285" s="16" t="str">
        <f t="shared" si="307"/>
        <v>ok</v>
      </c>
      <c r="Y285" s="78"/>
      <c r="Z285" s="109">
        <v>229374189.31999999</v>
      </c>
      <c r="AA285" s="80">
        <v>218425813.87</v>
      </c>
      <c r="AB285" s="18">
        <f t="shared" si="308"/>
        <v>5.0123999796636252E-2</v>
      </c>
      <c r="AC285" s="18" t="b">
        <f t="shared" si="309"/>
        <v>1</v>
      </c>
      <c r="AD285" s="18" t="str">
        <f t="shared" si="310"/>
        <v>ok</v>
      </c>
      <c r="AE285" s="81"/>
      <c r="AF285" s="109">
        <v>121376071.26000001</v>
      </c>
      <c r="AG285" s="80">
        <v>80057944.810000002</v>
      </c>
      <c r="AH285" s="18">
        <f t="shared" si="311"/>
        <v>0.51610276216882067</v>
      </c>
      <c r="AI285" s="16" t="b">
        <f t="shared" si="312"/>
        <v>0</v>
      </c>
      <c r="AJ285" s="16" t="str">
        <f t="shared" si="336"/>
        <v/>
      </c>
      <c r="AK285" s="81"/>
      <c r="AL285" s="109">
        <v>220961732.56</v>
      </c>
      <c r="AM285" s="80">
        <v>152935297.55000001</v>
      </c>
      <c r="AN285" s="18">
        <f t="shared" si="313"/>
        <v>0.444805326826266</v>
      </c>
      <c r="AO285" s="16" t="b">
        <f t="shared" si="314"/>
        <v>0</v>
      </c>
      <c r="AP285" s="16" t="b">
        <f t="shared" si="315"/>
        <v>1</v>
      </c>
      <c r="AQ285" s="16" t="str">
        <f t="shared" si="337"/>
        <v/>
      </c>
      <c r="AR285" s="81"/>
      <c r="AS285" s="20">
        <v>369586995</v>
      </c>
      <c r="AT285" s="20">
        <v>59197980</v>
      </c>
      <c r="AU285" s="20" t="s">
        <v>3587</v>
      </c>
      <c r="AV285" s="241">
        <v>5.4210399999999996</v>
      </c>
      <c r="AW285" s="20">
        <v>6307050</v>
      </c>
      <c r="AX285" s="20">
        <v>49058328</v>
      </c>
      <c r="AY285" s="243">
        <v>3230434</v>
      </c>
      <c r="AZ285" s="243">
        <v>2848717</v>
      </c>
      <c r="BA285" s="18">
        <v>1046027</v>
      </c>
      <c r="BB285" s="18">
        <v>18958628</v>
      </c>
      <c r="BC285" s="273">
        <v>54223</v>
      </c>
      <c r="BD285" s="273">
        <v>2650485.4920549807</v>
      </c>
      <c r="BE285" s="273">
        <f t="shared" si="329"/>
        <v>5300970.9841099614</v>
      </c>
      <c r="BF285" s="273">
        <f t="shared" si="332"/>
        <v>8957535</v>
      </c>
      <c r="BG285" s="273">
        <f t="shared" si="333"/>
        <v>11608020.98410996</v>
      </c>
      <c r="BH285" s="78"/>
      <c r="BI285" s="81" t="s">
        <v>65</v>
      </c>
      <c r="BJ285" s="77" t="s">
        <v>65</v>
      </c>
      <c r="BK285" s="16" t="b">
        <f t="shared" si="299"/>
        <v>1</v>
      </c>
      <c r="BL285" s="16" t="str">
        <f t="shared" si="316"/>
        <v>ok</v>
      </c>
      <c r="BM285" s="82"/>
      <c r="BN285" s="78"/>
      <c r="BO285" s="77"/>
      <c r="BP285" s="16" t="b">
        <f t="shared" si="317"/>
        <v>1</v>
      </c>
      <c r="BQ285" s="16" t="str">
        <f t="shared" si="318"/>
        <v>ok</v>
      </c>
      <c r="BR285" s="78"/>
      <c r="BS285" s="81" t="s">
        <v>77</v>
      </c>
      <c r="BT285" s="77" t="s">
        <v>77</v>
      </c>
      <c r="BU285" s="16" t="b">
        <f t="shared" si="319"/>
        <v>1</v>
      </c>
      <c r="BV285" s="90" t="str">
        <f t="shared" si="320"/>
        <v>ok</v>
      </c>
      <c r="BW285" s="91"/>
      <c r="BX285" s="91" t="s">
        <v>67</v>
      </c>
      <c r="BY285" s="92" t="s">
        <v>67</v>
      </c>
      <c r="BZ285" s="16" t="b">
        <f t="shared" si="321"/>
        <v>1</v>
      </c>
      <c r="CA285" s="16" t="str">
        <f t="shared" ref="CA285:CA298" si="339">IF(BZ285,"ok","")</f>
        <v>ok</v>
      </c>
      <c r="CB285" s="78"/>
      <c r="CC285" s="78" t="s">
        <v>67</v>
      </c>
      <c r="CD285" s="77" t="s">
        <v>67</v>
      </c>
      <c r="CE285" s="16" t="b">
        <f t="shared" si="322"/>
        <v>1</v>
      </c>
      <c r="CF285" s="16" t="str">
        <f t="shared" ref="CF285:CF298" si="340">IF(CE285,"ok","")</f>
        <v>ok</v>
      </c>
      <c r="CG285" s="78"/>
      <c r="CH285" s="78"/>
      <c r="CI285" s="77"/>
      <c r="CJ285" s="18">
        <f t="shared" si="338"/>
        <v>0</v>
      </c>
      <c r="CK285" s="16" t="b">
        <f t="shared" si="323"/>
        <v>1</v>
      </c>
      <c r="CL285" s="16" t="b">
        <f t="shared" si="324"/>
        <v>1</v>
      </c>
      <c r="CM285" s="16" t="str">
        <f t="shared" si="325"/>
        <v>ok</v>
      </c>
      <c r="CN285" s="78"/>
      <c r="CO285" s="81" t="s">
        <v>78</v>
      </c>
      <c r="CP285" s="83" t="s">
        <v>78</v>
      </c>
      <c r="CQ285" s="16" t="b">
        <f t="shared" si="326"/>
        <v>1</v>
      </c>
      <c r="CR285" s="16" t="str">
        <f t="shared" si="327"/>
        <v>ok</v>
      </c>
      <c r="CS285" s="78"/>
      <c r="CT285" s="78" t="b">
        <f t="shared" ref="CT285:CT298" si="341">AND(OR($BK285=TRUE,$BM285&lt;&gt;""),OR($BP285=TRUE,$BR285&lt;&gt;""),OR($BU285=TRUE,$BW285&lt;&gt;""),OR($Q285=TRUE,$S285&lt;&gt;""),OR($W285=TRUE,$Y285&lt;&gt;""),OR($BZ285=TRUE,$CB285&lt;&gt;""),OR($CE285=TRUE,$CG285&lt;&gt;""),OR($CK285=TRUE,$CN285&lt;&gt;""),$CL285=TRUE,OR($CQ285=TRUE,CS285&lt;&gt;""),OR(AC285=TRUE,AE285&lt;&gt;""),OR(AI285=TRUE,AK285&lt;&gt;""),OR(AO285=TRUE,AR285&lt;&gt;""),AP285=TRUE)</f>
        <v>0</v>
      </c>
      <c r="CU285" s="13"/>
      <c r="CV285" s="38" t="b">
        <f t="shared" si="328"/>
        <v>0</v>
      </c>
      <c r="CW285" s="38"/>
      <c r="CX285" s="38"/>
      <c r="CY285" s="29"/>
      <c r="CZ285" s="229">
        <f>COUNTIF(CU:CU,"X")/(COUNTA(E:E)-1)</f>
        <v>5.6105610561056105E-2</v>
      </c>
      <c r="DA285" s="24">
        <f t="shared" si="334"/>
        <v>13033.213425</v>
      </c>
    </row>
    <row r="286" spans="1:105" ht="15" x14ac:dyDescent="0.25">
      <c r="A286" s="29"/>
      <c r="B286" s="48" t="s">
        <v>3261</v>
      </c>
      <c r="C286" s="48" t="s">
        <v>3262</v>
      </c>
      <c r="D286" s="48" t="s">
        <v>3263</v>
      </c>
      <c r="E286" s="48" t="s">
        <v>3264</v>
      </c>
      <c r="F286" s="75" t="s">
        <v>3265</v>
      </c>
      <c r="G286" s="48" t="s">
        <v>3266</v>
      </c>
      <c r="H286" s="48" t="s">
        <v>3267</v>
      </c>
      <c r="I286" s="48" t="s">
        <v>3268</v>
      </c>
      <c r="J286" s="48" t="s">
        <v>3269</v>
      </c>
      <c r="K286" s="48">
        <v>5</v>
      </c>
      <c r="L286" s="48" t="s">
        <v>3270</v>
      </c>
      <c r="M286" s="48" t="s">
        <v>3271</v>
      </c>
      <c r="N286" s="48" t="s">
        <v>3272</v>
      </c>
      <c r="O286" s="78" t="s">
        <v>92</v>
      </c>
      <c r="P286" s="77" t="s">
        <v>92</v>
      </c>
      <c r="Q286" s="16" t="b">
        <f t="shared" si="303"/>
        <v>1</v>
      </c>
      <c r="R286" s="16" t="str">
        <f t="shared" si="304"/>
        <v>ok</v>
      </c>
      <c r="S286" s="78"/>
      <c r="T286" s="13">
        <v>15642337.869999999</v>
      </c>
      <c r="U286" s="80">
        <v>15392829.92</v>
      </c>
      <c r="V286" s="18">
        <f t="shared" si="305"/>
        <v>1.6209361845531213E-2</v>
      </c>
      <c r="W286" s="18" t="b">
        <f t="shared" si="306"/>
        <v>1</v>
      </c>
      <c r="X286" s="16" t="str">
        <f t="shared" si="307"/>
        <v>ok</v>
      </c>
      <c r="Y286" s="78"/>
      <c r="Z286" s="109">
        <v>30663884.510000002</v>
      </c>
      <c r="AA286" s="80">
        <v>30115646.120000001</v>
      </c>
      <c r="AB286" s="18">
        <f t="shared" si="308"/>
        <v>1.8204437248846267E-2</v>
      </c>
      <c r="AC286" s="18" t="b">
        <f t="shared" si="309"/>
        <v>1</v>
      </c>
      <c r="AD286" s="18" t="str">
        <f t="shared" si="310"/>
        <v>ok</v>
      </c>
      <c r="AE286" s="81"/>
      <c r="AF286" s="109">
        <v>11286498.029999999</v>
      </c>
      <c r="AG286" s="80">
        <v>7293760.0099999998</v>
      </c>
      <c r="AH286" s="18">
        <f t="shared" si="311"/>
        <v>0.54741834314891302</v>
      </c>
      <c r="AI286" s="16" t="b">
        <f t="shared" si="312"/>
        <v>0</v>
      </c>
      <c r="AJ286" s="16" t="str">
        <f t="shared" si="336"/>
        <v/>
      </c>
      <c r="AK286" s="81"/>
      <c r="AL286" s="109">
        <v>14265978.199999999</v>
      </c>
      <c r="AM286" s="80">
        <v>10035774.48</v>
      </c>
      <c r="AN286" s="18">
        <f t="shared" si="313"/>
        <v>0.42151243318891307</v>
      </c>
      <c r="AO286" s="16" t="b">
        <f t="shared" si="314"/>
        <v>0</v>
      </c>
      <c r="AP286" s="16" t="b">
        <f t="shared" si="315"/>
        <v>1</v>
      </c>
      <c r="AQ286" s="16" t="str">
        <f t="shared" si="337"/>
        <v/>
      </c>
      <c r="AR286" s="221"/>
      <c r="AS286" s="20">
        <v>77102617</v>
      </c>
      <c r="AT286" s="20">
        <v>89811396</v>
      </c>
      <c r="AU286" s="20" t="s">
        <v>3930</v>
      </c>
      <c r="AV286" s="241">
        <v>7.3203300000000002</v>
      </c>
      <c r="AW286" s="20">
        <v>7919032</v>
      </c>
      <c r="AX286" s="20">
        <v>6083420</v>
      </c>
      <c r="AY286" s="243">
        <v>849826</v>
      </c>
      <c r="AZ286" s="243">
        <v>993955</v>
      </c>
      <c r="BA286" s="18" t="s">
        <v>3931</v>
      </c>
      <c r="BB286" s="18">
        <v>3083343</v>
      </c>
      <c r="BC286" s="273">
        <v>2217</v>
      </c>
      <c r="BD286" s="273">
        <v>280767.04707675049</v>
      </c>
      <c r="BE286" s="273">
        <f t="shared" si="329"/>
        <v>561534.09415350098</v>
      </c>
      <c r="BF286" s="273">
        <f t="shared" si="332"/>
        <v>8199799</v>
      </c>
      <c r="BG286" s="273">
        <f t="shared" si="333"/>
        <v>8480566.0941535011</v>
      </c>
      <c r="BH286" s="78"/>
      <c r="BI286" s="81" t="s">
        <v>65</v>
      </c>
      <c r="BJ286" s="77" t="s">
        <v>65</v>
      </c>
      <c r="BK286" s="16" t="b">
        <f t="shared" si="299"/>
        <v>1</v>
      </c>
      <c r="BL286" s="16" t="str">
        <f t="shared" si="316"/>
        <v>ok</v>
      </c>
      <c r="BM286" s="82"/>
      <c r="BN286" s="78"/>
      <c r="BO286" s="77"/>
      <c r="BP286" s="16" t="b">
        <f t="shared" si="317"/>
        <v>1</v>
      </c>
      <c r="BQ286" s="16" t="str">
        <f t="shared" si="318"/>
        <v>ok</v>
      </c>
      <c r="BR286" s="78"/>
      <c r="BS286" s="78" t="s">
        <v>79</v>
      </c>
      <c r="BT286" s="77" t="s">
        <v>79</v>
      </c>
      <c r="BU286" s="16" t="b">
        <f t="shared" si="319"/>
        <v>1</v>
      </c>
      <c r="BV286" s="90" t="str">
        <f t="shared" si="320"/>
        <v>ok</v>
      </c>
      <c r="BW286" s="91"/>
      <c r="BX286" s="91" t="s">
        <v>67</v>
      </c>
      <c r="BY286" s="92" t="s">
        <v>67</v>
      </c>
      <c r="BZ286" s="16" t="b">
        <f t="shared" si="321"/>
        <v>1</v>
      </c>
      <c r="CA286" s="16" t="str">
        <f t="shared" si="339"/>
        <v>ok</v>
      </c>
      <c r="CB286" s="78"/>
      <c r="CC286" s="78" t="s">
        <v>67</v>
      </c>
      <c r="CD286" s="77" t="s">
        <v>67</v>
      </c>
      <c r="CE286" s="16" t="b">
        <f t="shared" si="322"/>
        <v>1</v>
      </c>
      <c r="CF286" s="16" t="str">
        <f t="shared" si="340"/>
        <v>ok</v>
      </c>
      <c r="CG286" s="78"/>
      <c r="CH286" s="78"/>
      <c r="CI286" s="77"/>
      <c r="CJ286" s="18">
        <f t="shared" si="338"/>
        <v>0</v>
      </c>
      <c r="CK286" s="16" t="b">
        <f t="shared" si="323"/>
        <v>1</v>
      </c>
      <c r="CL286" s="16" t="b">
        <f t="shared" si="324"/>
        <v>1</v>
      </c>
      <c r="CM286" s="16" t="str">
        <f t="shared" si="325"/>
        <v>ok</v>
      </c>
      <c r="CN286" s="78"/>
      <c r="CO286" s="81" t="s">
        <v>78</v>
      </c>
      <c r="CP286" s="83" t="s">
        <v>78</v>
      </c>
      <c r="CQ286" s="16" t="b">
        <f t="shared" si="326"/>
        <v>1</v>
      </c>
      <c r="CR286" s="16" t="str">
        <f t="shared" si="327"/>
        <v>ok</v>
      </c>
      <c r="CS286" s="78"/>
      <c r="CT286" s="78" t="b">
        <f t="shared" si="341"/>
        <v>0</v>
      </c>
      <c r="CU286" s="13"/>
      <c r="CV286" s="38" t="b">
        <f t="shared" si="328"/>
        <v>0</v>
      </c>
      <c r="CW286" s="38"/>
      <c r="CX286" s="38"/>
      <c r="CY286" s="29"/>
      <c r="CZ286" s="229">
        <f>COUNTIF(CU:CU,"X")/(COUNTA(E:E)-1)</f>
        <v>5.6105610561056105E-2</v>
      </c>
      <c r="DA286" s="24">
        <f t="shared" si="334"/>
        <v>11930.707544999999</v>
      </c>
    </row>
    <row r="287" spans="1:105" ht="15" x14ac:dyDescent="0.25">
      <c r="A287" s="29"/>
      <c r="B287" s="48" t="s">
        <v>3273</v>
      </c>
      <c r="C287" s="48" t="s">
        <v>3274</v>
      </c>
      <c r="D287" s="48" t="s">
        <v>3275</v>
      </c>
      <c r="E287" s="48" t="s">
        <v>3276</v>
      </c>
      <c r="F287" s="75" t="s">
        <v>3277</v>
      </c>
      <c r="G287" s="48" t="s">
        <v>3278</v>
      </c>
      <c r="H287" s="48" t="s">
        <v>3279</v>
      </c>
      <c r="I287" s="48" t="s">
        <v>3280</v>
      </c>
      <c r="J287" s="48" t="s">
        <v>3281</v>
      </c>
      <c r="K287" s="48" t="s">
        <v>3282</v>
      </c>
      <c r="L287" s="48">
        <v>644</v>
      </c>
      <c r="M287" s="48" t="s">
        <v>3283</v>
      </c>
      <c r="N287" s="48" t="s">
        <v>3284</v>
      </c>
      <c r="O287" s="78" t="s">
        <v>92</v>
      </c>
      <c r="P287" s="77" t="s">
        <v>92</v>
      </c>
      <c r="Q287" s="16" t="b">
        <f t="shared" si="303"/>
        <v>1</v>
      </c>
      <c r="R287" s="16" t="str">
        <f t="shared" si="304"/>
        <v>ok</v>
      </c>
      <c r="S287" s="78"/>
      <c r="T287" s="13"/>
      <c r="U287" s="80">
        <v>0</v>
      </c>
      <c r="V287" s="18">
        <f t="shared" si="305"/>
        <v>0</v>
      </c>
      <c r="W287" s="18" t="b">
        <f t="shared" si="306"/>
        <v>1</v>
      </c>
      <c r="X287" s="16" t="str">
        <f t="shared" si="307"/>
        <v>ok</v>
      </c>
      <c r="Y287" s="81"/>
      <c r="Z287" s="109">
        <v>7622030.6799999997</v>
      </c>
      <c r="AA287" s="80">
        <v>6777652.0099999998</v>
      </c>
      <c r="AB287" s="18">
        <f t="shared" si="308"/>
        <v>0.12458277125384606</v>
      </c>
      <c r="AC287" s="18" t="b">
        <f t="shared" si="309"/>
        <v>0</v>
      </c>
      <c r="AD287" s="18" t="str">
        <f t="shared" si="310"/>
        <v/>
      </c>
      <c r="AE287" s="81"/>
      <c r="AF287" s="109"/>
      <c r="AG287" s="80"/>
      <c r="AH287" s="18">
        <f t="shared" si="311"/>
        <v>0</v>
      </c>
      <c r="AI287" s="16" t="b">
        <f t="shared" si="312"/>
        <v>1</v>
      </c>
      <c r="AJ287" s="16" t="str">
        <f t="shared" si="336"/>
        <v>ok</v>
      </c>
      <c r="AK287" s="78"/>
      <c r="AL287" s="109"/>
      <c r="AM287" s="80"/>
      <c r="AN287" s="18">
        <f t="shared" si="313"/>
        <v>0</v>
      </c>
      <c r="AO287" s="16" t="b">
        <f t="shared" si="314"/>
        <v>1</v>
      </c>
      <c r="AP287" s="16" t="b">
        <f t="shared" si="315"/>
        <v>1</v>
      </c>
      <c r="AQ287" s="16" t="str">
        <f t="shared" si="337"/>
        <v>ok</v>
      </c>
      <c r="AR287" s="78"/>
      <c r="AS287" s="20" t="s">
        <v>3932</v>
      </c>
      <c r="AT287" s="20">
        <v>9629077</v>
      </c>
      <c r="AU287" s="20" t="s">
        <v>3933</v>
      </c>
      <c r="AV287" s="241">
        <v>8.7730399999999999</v>
      </c>
      <c r="AW287" s="20">
        <v>822291</v>
      </c>
      <c r="AX287" s="20">
        <v>433424</v>
      </c>
      <c r="AY287" s="243">
        <v>68791</v>
      </c>
      <c r="AZ287" s="243">
        <v>81313</v>
      </c>
      <c r="BA287" s="18">
        <v>340205</v>
      </c>
      <c r="BB287" s="18">
        <v>959875</v>
      </c>
      <c r="BC287" s="273">
        <v>22</v>
      </c>
      <c r="BD287" s="273">
        <v>37157.7350664689</v>
      </c>
      <c r="BE287" s="273">
        <f t="shared" si="329"/>
        <v>74315.4701329378</v>
      </c>
      <c r="BF287" s="273">
        <f t="shared" si="332"/>
        <v>859449</v>
      </c>
      <c r="BG287" s="273">
        <f t="shared" si="333"/>
        <v>896606.47013293777</v>
      </c>
      <c r="BH287" s="78"/>
      <c r="BI287" s="81" t="s">
        <v>71</v>
      </c>
      <c r="BJ287" s="77" t="s">
        <v>71</v>
      </c>
      <c r="BK287" s="16" t="b">
        <f t="shared" si="299"/>
        <v>1</v>
      </c>
      <c r="BL287" s="16" t="str">
        <f t="shared" si="316"/>
        <v>ok</v>
      </c>
      <c r="BM287" s="82"/>
      <c r="BN287" s="78"/>
      <c r="BO287" s="77"/>
      <c r="BP287" s="16" t="b">
        <f t="shared" si="317"/>
        <v>1</v>
      </c>
      <c r="BQ287" s="16" t="str">
        <f t="shared" si="318"/>
        <v>ok</v>
      </c>
      <c r="BR287" s="78"/>
      <c r="BS287" s="78" t="s">
        <v>128</v>
      </c>
      <c r="BT287" s="77" t="s">
        <v>128</v>
      </c>
      <c r="BU287" s="16" t="b">
        <f t="shared" si="319"/>
        <v>1</v>
      </c>
      <c r="BV287" s="90" t="str">
        <f t="shared" si="320"/>
        <v>ok</v>
      </c>
      <c r="BW287" s="91"/>
      <c r="BX287" s="91" t="s">
        <v>68</v>
      </c>
      <c r="BY287" s="92" t="s">
        <v>68</v>
      </c>
      <c r="BZ287" s="16" t="b">
        <f t="shared" si="321"/>
        <v>1</v>
      </c>
      <c r="CA287" s="16" t="str">
        <f t="shared" si="339"/>
        <v>ok</v>
      </c>
      <c r="CB287" s="78"/>
      <c r="CC287" s="78" t="s">
        <v>67</v>
      </c>
      <c r="CD287" s="77" t="s">
        <v>67</v>
      </c>
      <c r="CE287" s="16" t="b">
        <f t="shared" si="322"/>
        <v>1</v>
      </c>
      <c r="CF287" s="16" t="str">
        <f t="shared" si="340"/>
        <v>ok</v>
      </c>
      <c r="CG287" s="78"/>
      <c r="CH287" s="78"/>
      <c r="CI287" s="77"/>
      <c r="CJ287" s="18">
        <f t="shared" si="338"/>
        <v>0</v>
      </c>
      <c r="CK287" s="16" t="b">
        <f t="shared" si="323"/>
        <v>1</v>
      </c>
      <c r="CL287" s="16" t="b">
        <f t="shared" si="324"/>
        <v>1</v>
      </c>
      <c r="CM287" s="16" t="str">
        <f t="shared" si="325"/>
        <v>ok</v>
      </c>
      <c r="CN287" s="78"/>
      <c r="CO287" s="81" t="s">
        <v>78</v>
      </c>
      <c r="CP287" s="83" t="s">
        <v>78</v>
      </c>
      <c r="CQ287" s="16" t="b">
        <f t="shared" si="326"/>
        <v>1</v>
      </c>
      <c r="CR287" s="16" t="str">
        <f t="shared" si="327"/>
        <v>ok</v>
      </c>
      <c r="CS287" s="78"/>
      <c r="CT287" s="78" t="b">
        <f t="shared" si="341"/>
        <v>0</v>
      </c>
      <c r="CU287" s="13"/>
      <c r="CV287" s="38" t="b">
        <f t="shared" si="328"/>
        <v>0</v>
      </c>
      <c r="CW287" s="38"/>
      <c r="CX287" s="67"/>
      <c r="CY287" s="29"/>
      <c r="CZ287" s="229">
        <f>COUNTIF(CU:CU,"X")/(COUNTA(E:E)-1)</f>
        <v>5.6105610561056105E-2</v>
      </c>
      <c r="DA287" s="24">
        <f t="shared" si="334"/>
        <v>1250.4982950000001</v>
      </c>
    </row>
    <row r="288" spans="1:105" ht="15" x14ac:dyDescent="0.25">
      <c r="A288" s="24"/>
      <c r="B288" s="10" t="s">
        <v>3285</v>
      </c>
      <c r="C288" s="10" t="s">
        <v>3286</v>
      </c>
      <c r="D288" s="48" t="s">
        <v>3287</v>
      </c>
      <c r="E288" s="11" t="s">
        <v>3288</v>
      </c>
      <c r="F288" s="11" t="s">
        <v>3289</v>
      </c>
      <c r="G288" s="31" t="s">
        <v>3290</v>
      </c>
      <c r="H288" s="10" t="s">
        <v>3291</v>
      </c>
      <c r="I288" s="10" t="s">
        <v>3292</v>
      </c>
      <c r="J288" s="10" t="s">
        <v>3293</v>
      </c>
      <c r="K288" s="10" t="s">
        <v>3294</v>
      </c>
      <c r="L288" s="10" t="s">
        <v>3295</v>
      </c>
      <c r="M288" s="10" t="s">
        <v>3296</v>
      </c>
      <c r="N288" s="48" t="s">
        <v>3297</v>
      </c>
      <c r="O288" s="13" t="s">
        <v>90</v>
      </c>
      <c r="P288" s="14" t="s">
        <v>90</v>
      </c>
      <c r="Q288" s="15" t="b">
        <f t="shared" ref="Q288:Q315" si="342">O288=P288</f>
        <v>1</v>
      </c>
      <c r="R288" s="15" t="str">
        <f t="shared" ref="R288:R315" si="343">IF(Q288,"ok","")</f>
        <v>ok</v>
      </c>
      <c r="S288" s="13"/>
      <c r="T288" s="13">
        <v>310571.79399999999</v>
      </c>
      <c r="U288" s="17">
        <v>230053184</v>
      </c>
      <c r="V288" s="18">
        <f t="shared" ref="V288:V315" si="344">IF(U288=0,IF(T288=0,0,1),(T288-U288)/U288)</f>
        <v>-0.99865000001912596</v>
      </c>
      <c r="W288" s="19" t="b">
        <f t="shared" ref="W288:W315" si="345">IFERROR(IF(AND(V288&gt;-0.15,V288&lt;0.15),TRUE,FALSE),FALSE)</f>
        <v>0</v>
      </c>
      <c r="X288" s="15" t="str">
        <f t="shared" ref="X288:X315" si="346">IF(W288,"ok","")</f>
        <v/>
      </c>
      <c r="Y288" s="13"/>
      <c r="Z288" s="13">
        <v>352242911</v>
      </c>
      <c r="AA288" s="17">
        <v>281794329</v>
      </c>
      <c r="AB288" s="18">
        <f t="shared" ref="AB288:AB315" si="347">IF(AA288=0,IF(Z288=0,0,1),(Z288-AA288)/AA288)</f>
        <v>0.24999999911282814</v>
      </c>
      <c r="AC288" s="19" t="b">
        <f t="shared" ref="AC288:AC315" si="348">IFERROR(IF(AND(AB288&gt;-0.1,AB288&lt;0.1),TRUE,FALSE),FALSE)</f>
        <v>0</v>
      </c>
      <c r="AD288" s="19" t="str">
        <f t="shared" ref="AD288:AD315" si="349">IF(AC288,"ok","")</f>
        <v/>
      </c>
      <c r="AE288" s="13"/>
      <c r="AF288" s="13">
        <v>600000000</v>
      </c>
      <c r="AG288" s="17">
        <v>408300000</v>
      </c>
      <c r="AH288" s="18">
        <f t="shared" ref="AH288:AH315" si="350">IF(AG288=0,IF(AF288=0,0,1),(AF288-AG288)/AG288)</f>
        <v>0.4695077149155033</v>
      </c>
      <c r="AI288" s="15" t="b">
        <f t="shared" ref="AI288:AI315" si="351">IFERROR(IF(AND(AH288&gt;-0.1,AH288&lt;0.1),TRUE,FALSE),FALSE)</f>
        <v>0</v>
      </c>
      <c r="AJ288" s="15" t="str">
        <f t="shared" si="336"/>
        <v/>
      </c>
      <c r="AK288" s="13"/>
      <c r="AL288" s="13">
        <v>1577292743</v>
      </c>
      <c r="AM288" s="17">
        <v>935000000</v>
      </c>
      <c r="AN288" s="18">
        <f t="shared" ref="AN288:AN315" si="352">IF(AM288=0,IF(AL288=0,0,1),(AL288-AM288)/AM288)</f>
        <v>0.68694411016042778</v>
      </c>
      <c r="AO288" s="15" t="b">
        <f t="shared" ref="AO288:AO315" si="353">IFERROR(IF(AND(AN288&gt;-0.1,AN288&lt;0.1),TRUE,FALSE),FALSE)</f>
        <v>0</v>
      </c>
      <c r="AP288" s="15" t="b">
        <f t="shared" ref="AP288:AP315" si="354">IFERROR(IF(AF288=0,AL288=0,AL288&gt;AF288),FALSE)</f>
        <v>1</v>
      </c>
      <c r="AQ288" s="15" t="str">
        <f t="shared" si="337"/>
        <v/>
      </c>
      <c r="AR288" s="20"/>
      <c r="AS288" s="20">
        <v>881254220</v>
      </c>
      <c r="AT288" s="20">
        <v>632888984</v>
      </c>
      <c r="AU288" s="20" t="s">
        <v>3934</v>
      </c>
      <c r="AV288" s="241">
        <v>0.86719999999999997</v>
      </c>
      <c r="AW288" s="20">
        <v>70411793</v>
      </c>
      <c r="AX288" s="20">
        <v>17705577</v>
      </c>
      <c r="AY288" s="243">
        <v>5757406</v>
      </c>
      <c r="AZ288" s="243">
        <v>9950606</v>
      </c>
      <c r="BA288" s="18">
        <v>88756462</v>
      </c>
      <c r="BB288" s="18">
        <v>42353360</v>
      </c>
      <c r="BC288" s="273">
        <v>89384</v>
      </c>
      <c r="BD288" s="273">
        <v>4489114</v>
      </c>
      <c r="BE288" s="273">
        <f t="shared" si="329"/>
        <v>8978228</v>
      </c>
      <c r="BF288" s="278">
        <f t="shared" si="332"/>
        <v>74900907</v>
      </c>
      <c r="BG288" s="278">
        <f t="shared" si="333"/>
        <v>79390021</v>
      </c>
      <c r="BH288" s="13"/>
      <c r="BI288" s="13" t="s">
        <v>65</v>
      </c>
      <c r="BJ288" s="14" t="s">
        <v>65</v>
      </c>
      <c r="BK288" s="15" t="b">
        <f t="shared" si="299"/>
        <v>1</v>
      </c>
      <c r="BL288" s="15" t="str">
        <f t="shared" ref="BL288:BL305" si="355">IF(BK288,"ok","")</f>
        <v>ok</v>
      </c>
      <c r="BM288" s="21"/>
      <c r="BN288" s="13"/>
      <c r="BO288" s="14"/>
      <c r="BP288" s="15" t="b">
        <f t="shared" ref="BP288:BP305" si="356">IF(BI288="Third-Party storage / Stockage chez un tiers",AND(BN288&lt;&gt;"",BN288=BO288),BN288="")</f>
        <v>1</v>
      </c>
      <c r="BQ288" s="15" t="str">
        <f t="shared" ref="BQ288:BQ305" si="357">IF(BP288,"ok","")</f>
        <v>ok</v>
      </c>
      <c r="BR288" s="13"/>
      <c r="BS288" s="13" t="s">
        <v>77</v>
      </c>
      <c r="BT288" s="14" t="s">
        <v>77</v>
      </c>
      <c r="BU288" s="15" t="b">
        <f t="shared" ref="BU288:BU305" si="358">BS288=BT288</f>
        <v>1</v>
      </c>
      <c r="BV288" s="70" t="str">
        <f t="shared" ref="BV288:BV305" si="359">IF(BU288,"ok","")</f>
        <v>ok</v>
      </c>
      <c r="BW288" s="34"/>
      <c r="BX288" s="34" t="s">
        <v>68</v>
      </c>
      <c r="BY288" s="33" t="s">
        <v>68</v>
      </c>
      <c r="BZ288" s="15" t="b">
        <f t="shared" ref="BZ288:BZ305" si="360">BX288=BY288</f>
        <v>1</v>
      </c>
      <c r="CA288" s="15" t="str">
        <f t="shared" si="339"/>
        <v>ok</v>
      </c>
      <c r="CB288" s="13"/>
      <c r="CC288" s="13"/>
      <c r="CD288" s="14" t="s">
        <v>67</v>
      </c>
      <c r="CE288" s="15" t="b">
        <f t="shared" ref="CE288:CE305" si="361">CC288=CD288</f>
        <v>0</v>
      </c>
      <c r="CF288" s="15" t="str">
        <f t="shared" si="340"/>
        <v/>
      </c>
      <c r="CG288" s="13"/>
      <c r="CH288" s="13"/>
      <c r="CI288" s="14"/>
      <c r="CJ288" s="18">
        <f t="shared" si="338"/>
        <v>0</v>
      </c>
      <c r="CK288" s="15" t="b">
        <f t="shared" ref="CK288:CK305" si="362">IFERROR(IF(CJ288=0,TRUE,FALSE),FALSE)</f>
        <v>1</v>
      </c>
      <c r="CL288" s="15" t="b">
        <f t="shared" ref="CL288:CL305" si="363">IFERROR(IF(OR(CC288="No",CC288=0),CH288=0,CH288&gt;0),FALSE)</f>
        <v>1</v>
      </c>
      <c r="CM288" s="15" t="str">
        <f t="shared" ref="CM288:CM305" si="364">IF(AND(CK288,CL288),"ok","")</f>
        <v>ok</v>
      </c>
      <c r="CN288" s="13"/>
      <c r="CO288" s="13" t="s">
        <v>78</v>
      </c>
      <c r="CP288" s="14" t="s">
        <v>78</v>
      </c>
      <c r="CQ288" s="15" t="b">
        <f t="shared" ref="CQ288:CQ305" si="365">CO288=CP288</f>
        <v>1</v>
      </c>
      <c r="CR288" s="15" t="str">
        <f t="shared" ref="CR288:CR305" si="366">IF(CQ288,"ok","")</f>
        <v>ok</v>
      </c>
      <c r="CS288" s="13"/>
      <c r="CT288" s="13" t="b">
        <f t="shared" si="341"/>
        <v>0</v>
      </c>
      <c r="CU288" s="13"/>
      <c r="CV288" s="12" t="b">
        <f t="shared" ref="CV288:CV305" si="367">AND(BL288="ok",BQ288="ok",BV288="ok",R288="ok",X288="ok",CA288="ok",CF288="ok",CM288="ok",CR288="ok",AD288="ok",AJ288="ok",AQ288="ok")</f>
        <v>0</v>
      </c>
      <c r="CW288" s="12"/>
      <c r="CX288" s="12"/>
      <c r="CY288" s="24"/>
      <c r="CZ288" s="229">
        <v>0</v>
      </c>
      <c r="DA288" s="24">
        <f t="shared" si="334"/>
        <v>108980.81968500001</v>
      </c>
    </row>
    <row r="289" spans="1:105" ht="25.5" x14ac:dyDescent="0.25">
      <c r="A289" s="29"/>
      <c r="B289" s="10" t="s">
        <v>3298</v>
      </c>
      <c r="C289" s="48" t="s">
        <v>3299</v>
      </c>
      <c r="D289" s="48" t="s">
        <v>3300</v>
      </c>
      <c r="E289" s="48" t="s">
        <v>3301</v>
      </c>
      <c r="F289" s="75" t="s">
        <v>3302</v>
      </c>
      <c r="G289" s="48" t="s">
        <v>3303</v>
      </c>
      <c r="H289" s="48" t="s">
        <v>3304</v>
      </c>
      <c r="I289" s="48" t="s">
        <v>3305</v>
      </c>
      <c r="J289" s="48" t="s">
        <v>3306</v>
      </c>
      <c r="K289" s="48" t="s">
        <v>3307</v>
      </c>
      <c r="L289" s="48" t="s">
        <v>3308</v>
      </c>
      <c r="M289" s="48" t="s">
        <v>3309</v>
      </c>
      <c r="N289" s="48" t="s">
        <v>3310</v>
      </c>
      <c r="O289" s="78" t="s">
        <v>90</v>
      </c>
      <c r="P289" s="77" t="s">
        <v>90</v>
      </c>
      <c r="Q289" s="16" t="b">
        <f t="shared" si="342"/>
        <v>1</v>
      </c>
      <c r="R289" s="16" t="str">
        <f t="shared" si="343"/>
        <v>ok</v>
      </c>
      <c r="S289" s="78"/>
      <c r="T289" s="13"/>
      <c r="U289" s="80"/>
      <c r="V289" s="18">
        <f t="shared" si="344"/>
        <v>0</v>
      </c>
      <c r="W289" s="18" t="b">
        <f t="shared" si="345"/>
        <v>1</v>
      </c>
      <c r="X289" s="16" t="str">
        <f t="shared" si="346"/>
        <v>ok</v>
      </c>
      <c r="Y289" s="78"/>
      <c r="Z289" s="88">
        <v>45834344.049999997</v>
      </c>
      <c r="AA289" s="80">
        <v>33951365.960000001</v>
      </c>
      <c r="AB289" s="18">
        <f t="shared" si="347"/>
        <v>0.35000000011781546</v>
      </c>
      <c r="AC289" s="18" t="b">
        <f t="shared" si="348"/>
        <v>0</v>
      </c>
      <c r="AD289" s="18" t="str">
        <f t="shared" si="349"/>
        <v/>
      </c>
      <c r="AE289" s="78"/>
      <c r="AF289" s="88">
        <v>85855746</v>
      </c>
      <c r="AG289" s="80">
        <v>53345557</v>
      </c>
      <c r="AH289" s="18">
        <f t="shared" si="350"/>
        <v>0.60942636703559028</v>
      </c>
      <c r="AI289" s="16" t="b">
        <f t="shared" si="351"/>
        <v>0</v>
      </c>
      <c r="AJ289" s="16" t="s">
        <v>3</v>
      </c>
      <c r="AK289" s="29"/>
      <c r="AL289" s="108">
        <v>173401981</v>
      </c>
      <c r="AM289" s="119">
        <v>83909360</v>
      </c>
      <c r="AN289" s="18">
        <f t="shared" si="352"/>
        <v>1.0665391918136427</v>
      </c>
      <c r="AO289" s="16" t="b">
        <f t="shared" si="353"/>
        <v>0</v>
      </c>
      <c r="AP289" s="16" t="b">
        <f t="shared" si="354"/>
        <v>1</v>
      </c>
      <c r="AQ289" s="16" t="s">
        <v>3</v>
      </c>
      <c r="AR289" s="42"/>
      <c r="AS289" s="20">
        <v>910002535</v>
      </c>
      <c r="AT289" s="20">
        <v>96380449</v>
      </c>
      <c r="AU289" s="20" t="s">
        <v>3935</v>
      </c>
      <c r="AV289" s="241">
        <v>4.0859699999999997</v>
      </c>
      <c r="AW289" s="20">
        <v>1063289</v>
      </c>
      <c r="AX289" s="20">
        <v>2160587</v>
      </c>
      <c r="AY289" s="243">
        <v>7953395</v>
      </c>
      <c r="AZ289" s="243">
        <v>2502169</v>
      </c>
      <c r="BA289" s="18">
        <v>6334395</v>
      </c>
      <c r="BB289" s="18">
        <v>62564198</v>
      </c>
      <c r="BC289" s="273">
        <v>63065</v>
      </c>
      <c r="BD289" s="273">
        <v>4569965.6295237737</v>
      </c>
      <c r="BE289" s="273">
        <f t="shared" ref="BE289:BE315" si="368">IF(N289="JACQUET BROSSARD",BD289*(18/12),BD289*2)</f>
        <v>9139931.2590475474</v>
      </c>
      <c r="BF289" s="273">
        <f t="shared" si="332"/>
        <v>5633255</v>
      </c>
      <c r="BG289" s="273">
        <f t="shared" si="333"/>
        <v>10203220.259047547</v>
      </c>
      <c r="BH289" s="78"/>
      <c r="BI289" s="78" t="s">
        <v>71</v>
      </c>
      <c r="BJ289" s="77" t="s">
        <v>71</v>
      </c>
      <c r="BK289" s="16" t="b">
        <f t="shared" si="299"/>
        <v>1</v>
      </c>
      <c r="BL289" s="16" t="str">
        <f t="shared" si="355"/>
        <v>ok</v>
      </c>
      <c r="BM289" s="82"/>
      <c r="BN289" s="78"/>
      <c r="BO289" s="77"/>
      <c r="BP289" s="16" t="b">
        <f t="shared" si="356"/>
        <v>1</v>
      </c>
      <c r="BQ289" s="16" t="str">
        <f t="shared" si="357"/>
        <v>ok</v>
      </c>
      <c r="BR289" s="78"/>
      <c r="BS289" s="81" t="s">
        <v>83</v>
      </c>
      <c r="BT289" s="77" t="s">
        <v>83</v>
      </c>
      <c r="BU289" s="16" t="b">
        <f t="shared" si="358"/>
        <v>1</v>
      </c>
      <c r="BV289" s="90" t="str">
        <f t="shared" si="359"/>
        <v>ok</v>
      </c>
      <c r="BW289" s="91"/>
      <c r="BX289" s="91" t="s">
        <v>67</v>
      </c>
      <c r="BY289" s="92" t="s">
        <v>67</v>
      </c>
      <c r="BZ289" s="16" t="b">
        <f t="shared" si="360"/>
        <v>1</v>
      </c>
      <c r="CA289" s="16" t="str">
        <f t="shared" si="339"/>
        <v>ok</v>
      </c>
      <c r="CB289" s="78"/>
      <c r="CC289" s="78" t="s">
        <v>67</v>
      </c>
      <c r="CD289" s="77" t="s">
        <v>67</v>
      </c>
      <c r="CE289" s="16" t="b">
        <f t="shared" si="361"/>
        <v>1</v>
      </c>
      <c r="CF289" s="16" t="str">
        <f t="shared" si="340"/>
        <v>ok</v>
      </c>
      <c r="CG289" s="78"/>
      <c r="CH289" s="78"/>
      <c r="CI289" s="77"/>
      <c r="CJ289" s="18">
        <f t="shared" si="338"/>
        <v>0</v>
      </c>
      <c r="CK289" s="16" t="b">
        <f t="shared" si="362"/>
        <v>1</v>
      </c>
      <c r="CL289" s="16" t="b">
        <f t="shared" si="363"/>
        <v>1</v>
      </c>
      <c r="CM289" s="16" t="str">
        <f t="shared" si="364"/>
        <v>ok</v>
      </c>
      <c r="CN289" s="78"/>
      <c r="CO289" s="81" t="s">
        <v>78</v>
      </c>
      <c r="CP289" s="83" t="s">
        <v>78</v>
      </c>
      <c r="CQ289" s="16" t="b">
        <f t="shared" si="365"/>
        <v>1</v>
      </c>
      <c r="CR289" s="16" t="str">
        <f t="shared" si="366"/>
        <v>ok</v>
      </c>
      <c r="CS289" s="78"/>
      <c r="CT289" s="78" t="b">
        <f t="shared" si="341"/>
        <v>0</v>
      </c>
      <c r="CU289" s="78"/>
      <c r="CV289" s="38" t="b">
        <f t="shared" si="367"/>
        <v>0</v>
      </c>
      <c r="CW289" s="38"/>
      <c r="CX289" s="38"/>
      <c r="CY289" s="29"/>
      <c r="DA289" s="24">
        <f t="shared" si="334"/>
        <v>8196.3860249999998</v>
      </c>
    </row>
    <row r="290" spans="1:105" ht="15" x14ac:dyDescent="0.25">
      <c r="A290" s="29"/>
      <c r="B290" s="10" t="s">
        <v>3311</v>
      </c>
      <c r="C290" s="48" t="s">
        <v>3312</v>
      </c>
      <c r="D290" s="48" t="s">
        <v>3313</v>
      </c>
      <c r="E290" s="48" t="s">
        <v>3314</v>
      </c>
      <c r="F290" s="75" t="s">
        <v>3315</v>
      </c>
      <c r="G290" s="110" t="s">
        <v>3316</v>
      </c>
      <c r="H290" s="48" t="s">
        <v>3317</v>
      </c>
      <c r="I290" s="48" t="s">
        <v>3318</v>
      </c>
      <c r="J290" s="48" t="s">
        <v>3319</v>
      </c>
      <c r="K290" s="48" t="s">
        <v>3320</v>
      </c>
      <c r="L290" s="48" t="s">
        <v>3321</v>
      </c>
      <c r="M290" s="48" t="s">
        <v>3322</v>
      </c>
      <c r="N290" s="48" t="s">
        <v>3323</v>
      </c>
      <c r="O290" s="78" t="s">
        <v>90</v>
      </c>
      <c r="P290" s="77" t="s">
        <v>90</v>
      </c>
      <c r="Q290" s="16" t="b">
        <f t="shared" si="342"/>
        <v>1</v>
      </c>
      <c r="R290" s="16" t="str">
        <f t="shared" si="343"/>
        <v>ok</v>
      </c>
      <c r="S290" s="78"/>
      <c r="T290" s="13">
        <v>95031886.200000003</v>
      </c>
      <c r="U290" s="80">
        <v>87085100</v>
      </c>
      <c r="V290" s="18">
        <f t="shared" si="344"/>
        <v>9.1253109889062572E-2</v>
      </c>
      <c r="W290" s="18" t="b">
        <f t="shared" si="345"/>
        <v>1</v>
      </c>
      <c r="X290" s="16" t="str">
        <f t="shared" si="346"/>
        <v>ok</v>
      </c>
      <c r="Y290" s="111"/>
      <c r="Z290" s="88">
        <v>25992405</v>
      </c>
      <c r="AA290" s="80">
        <v>15920300</v>
      </c>
      <c r="AB290" s="18">
        <f t="shared" si="347"/>
        <v>0.63265799011325163</v>
      </c>
      <c r="AC290" s="18" t="b">
        <f t="shared" si="348"/>
        <v>0</v>
      </c>
      <c r="AD290" s="18" t="str">
        <f t="shared" si="349"/>
        <v/>
      </c>
      <c r="AE290" s="111"/>
      <c r="AF290" s="88">
        <v>6075000</v>
      </c>
      <c r="AG290" s="80">
        <v>4500000</v>
      </c>
      <c r="AH290" s="18">
        <f t="shared" si="350"/>
        <v>0.35</v>
      </c>
      <c r="AI290" s="16" t="b">
        <f t="shared" si="351"/>
        <v>0</v>
      </c>
      <c r="AJ290" s="16" t="str">
        <f t="shared" ref="AJ290:AJ295" si="369">IF(AI290,"ok","")</f>
        <v/>
      </c>
      <c r="AK290" s="404"/>
      <c r="AL290" s="88">
        <v>6412500</v>
      </c>
      <c r="AM290" s="80">
        <v>4750000</v>
      </c>
      <c r="AN290" s="18">
        <f t="shared" si="352"/>
        <v>0.35</v>
      </c>
      <c r="AO290" s="16" t="b">
        <f t="shared" si="353"/>
        <v>0</v>
      </c>
      <c r="AP290" s="16" t="b">
        <f t="shared" si="354"/>
        <v>1</v>
      </c>
      <c r="AQ290" s="16" t="str">
        <f t="shared" ref="AQ290:AQ295" si="370">IF(AND(AO290,AP290),"ok","")</f>
        <v/>
      </c>
      <c r="AR290" s="101"/>
      <c r="AS290" s="20">
        <v>693059069</v>
      </c>
      <c r="AT290" s="20">
        <v>571702944</v>
      </c>
      <c r="AU290" s="20" t="s">
        <v>3936</v>
      </c>
      <c r="AV290" s="241">
        <v>5.6598300000000004</v>
      </c>
      <c r="AW290" s="20">
        <v>5812387</v>
      </c>
      <c r="AX290" s="20">
        <v>3489440</v>
      </c>
      <c r="AY290" s="243">
        <v>366024</v>
      </c>
      <c r="AZ290" s="243">
        <v>2402368</v>
      </c>
      <c r="BA290" s="18" t="s">
        <v>3937</v>
      </c>
      <c r="BB290" s="18">
        <v>4161935</v>
      </c>
      <c r="BC290" s="273" t="s">
        <v>3938</v>
      </c>
      <c r="BD290" s="273">
        <v>885528.16702159261</v>
      </c>
      <c r="BE290" s="273">
        <f t="shared" si="368"/>
        <v>1771056.3340431852</v>
      </c>
      <c r="BF290" s="273">
        <f t="shared" si="332"/>
        <v>6697915</v>
      </c>
      <c r="BG290" s="273">
        <f t="shared" si="333"/>
        <v>7583443.3340431852</v>
      </c>
      <c r="BH290" s="78"/>
      <c r="BI290" s="78" t="s">
        <v>65</v>
      </c>
      <c r="BJ290" s="77" t="s">
        <v>65</v>
      </c>
      <c r="BK290" s="16" t="b">
        <f t="shared" si="299"/>
        <v>1</v>
      </c>
      <c r="BL290" s="16" t="str">
        <f t="shared" si="355"/>
        <v>ok</v>
      </c>
      <c r="BM290" s="82"/>
      <c r="BN290" s="78"/>
      <c r="BO290" s="77"/>
      <c r="BP290" s="16" t="b">
        <f t="shared" si="356"/>
        <v>1</v>
      </c>
      <c r="BQ290" s="16" t="str">
        <f t="shared" si="357"/>
        <v>ok</v>
      </c>
      <c r="BR290" s="78"/>
      <c r="BS290" s="78" t="s">
        <v>79</v>
      </c>
      <c r="BT290" s="77" t="s">
        <v>79</v>
      </c>
      <c r="BU290" s="16" t="b">
        <f t="shared" si="358"/>
        <v>1</v>
      </c>
      <c r="BV290" s="90" t="str">
        <f t="shared" si="359"/>
        <v>ok</v>
      </c>
      <c r="BW290" s="91"/>
      <c r="BX290" s="91" t="s">
        <v>67</v>
      </c>
      <c r="BY290" s="92" t="s">
        <v>67</v>
      </c>
      <c r="BZ290" s="16" t="b">
        <f t="shared" si="360"/>
        <v>1</v>
      </c>
      <c r="CA290" s="16" t="str">
        <f t="shared" si="339"/>
        <v>ok</v>
      </c>
      <c r="CB290" s="78"/>
      <c r="CC290" s="78" t="s">
        <v>68</v>
      </c>
      <c r="CD290" s="77" t="s">
        <v>68</v>
      </c>
      <c r="CE290" s="16" t="b">
        <f t="shared" si="361"/>
        <v>1</v>
      </c>
      <c r="CF290" s="16" t="str">
        <f t="shared" si="340"/>
        <v>ok</v>
      </c>
      <c r="CG290" s="78"/>
      <c r="CH290" s="78">
        <v>21855</v>
      </c>
      <c r="CI290" s="77">
        <v>21855</v>
      </c>
      <c r="CJ290" s="18">
        <f t="shared" si="338"/>
        <v>0</v>
      </c>
      <c r="CK290" s="16" t="b">
        <f t="shared" si="362"/>
        <v>1</v>
      </c>
      <c r="CL290" s="16" t="b">
        <f t="shared" si="363"/>
        <v>1</v>
      </c>
      <c r="CM290" s="16" t="str">
        <f t="shared" si="364"/>
        <v>ok</v>
      </c>
      <c r="CN290" s="78"/>
      <c r="CO290" s="81" t="s">
        <v>69</v>
      </c>
      <c r="CP290" s="77" t="s">
        <v>69</v>
      </c>
      <c r="CQ290" s="16" t="b">
        <f t="shared" si="365"/>
        <v>1</v>
      </c>
      <c r="CR290" s="16" t="str">
        <f t="shared" si="366"/>
        <v>ok</v>
      </c>
      <c r="CS290" s="78"/>
      <c r="CT290" s="78" t="b">
        <f t="shared" si="341"/>
        <v>0</v>
      </c>
      <c r="CU290" s="78"/>
      <c r="CV290" s="38" t="b">
        <f t="shared" si="367"/>
        <v>0</v>
      </c>
      <c r="CW290" s="38"/>
      <c r="CX290" s="38"/>
      <c r="CY290" s="29"/>
      <c r="CZ290" s="229">
        <f>COUNTIF(CU:CU,"X")/(COUNTA(E:E)-1)</f>
        <v>5.6105610561056105E-2</v>
      </c>
      <c r="DA290" s="24">
        <f t="shared" si="334"/>
        <v>9745.4663250000012</v>
      </c>
    </row>
    <row r="291" spans="1:105" ht="15" x14ac:dyDescent="0.25">
      <c r="A291" s="29"/>
      <c r="B291" s="10" t="s">
        <v>3324</v>
      </c>
      <c r="C291" s="10" t="s">
        <v>3325</v>
      </c>
      <c r="D291" s="48" t="s">
        <v>3326</v>
      </c>
      <c r="E291" s="10" t="s">
        <v>3327</v>
      </c>
      <c r="F291" s="46" t="s">
        <v>3328</v>
      </c>
      <c r="G291" s="58" t="s">
        <v>3329</v>
      </c>
      <c r="H291" s="44" t="s">
        <v>3330</v>
      </c>
      <c r="I291" s="74" t="s">
        <v>3331</v>
      </c>
      <c r="J291" s="30" t="s">
        <v>3332</v>
      </c>
      <c r="K291" s="30" t="s">
        <v>3333</v>
      </c>
      <c r="L291" s="10" t="s">
        <v>3334</v>
      </c>
      <c r="M291" s="10" t="s">
        <v>3335</v>
      </c>
      <c r="N291" s="48" t="s">
        <v>3336</v>
      </c>
      <c r="O291" s="13" t="s">
        <v>90</v>
      </c>
      <c r="P291" s="14" t="s">
        <v>90</v>
      </c>
      <c r="Q291" s="15" t="b">
        <f t="shared" si="342"/>
        <v>1</v>
      </c>
      <c r="R291" s="15" t="str">
        <f t="shared" si="343"/>
        <v>ok</v>
      </c>
      <c r="S291" s="13"/>
      <c r="T291" s="13"/>
      <c r="U291" s="17"/>
      <c r="V291" s="18">
        <f t="shared" si="344"/>
        <v>0</v>
      </c>
      <c r="W291" s="19" t="b">
        <f t="shared" si="345"/>
        <v>1</v>
      </c>
      <c r="X291" s="15" t="str">
        <f t="shared" si="346"/>
        <v>ok</v>
      </c>
      <c r="Y291" s="13"/>
      <c r="Z291" s="13">
        <v>15000000</v>
      </c>
      <c r="AA291" s="17">
        <v>12000000</v>
      </c>
      <c r="AB291" s="18">
        <f t="shared" si="347"/>
        <v>0.25</v>
      </c>
      <c r="AC291" s="19" t="b">
        <f t="shared" si="348"/>
        <v>0</v>
      </c>
      <c r="AD291" s="19" t="str">
        <f t="shared" si="349"/>
        <v/>
      </c>
      <c r="AE291" s="13"/>
      <c r="AF291" s="13">
        <v>0</v>
      </c>
      <c r="AG291" s="17">
        <v>500000</v>
      </c>
      <c r="AH291" s="18">
        <f t="shared" si="350"/>
        <v>-1</v>
      </c>
      <c r="AI291" s="15" t="b">
        <f t="shared" si="351"/>
        <v>0</v>
      </c>
      <c r="AJ291" s="15" t="str">
        <f t="shared" si="369"/>
        <v/>
      </c>
      <c r="AK291" s="55"/>
      <c r="AL291" s="13">
        <v>0</v>
      </c>
      <c r="AM291" s="17">
        <v>1000000</v>
      </c>
      <c r="AN291" s="18">
        <f t="shared" si="352"/>
        <v>-1</v>
      </c>
      <c r="AO291" s="15" t="b">
        <f t="shared" si="353"/>
        <v>0</v>
      </c>
      <c r="AP291" s="15" t="b">
        <f t="shared" si="354"/>
        <v>1</v>
      </c>
      <c r="AQ291" s="15" t="str">
        <f t="shared" si="370"/>
        <v/>
      </c>
      <c r="AR291" s="55"/>
      <c r="AS291" s="20">
        <v>23188678</v>
      </c>
      <c r="AT291" s="20">
        <v>43312058</v>
      </c>
      <c r="AU291" s="20" t="s">
        <v>3939</v>
      </c>
      <c r="AV291" s="241">
        <v>0.85801000000000005</v>
      </c>
      <c r="AW291" s="20">
        <v>472213</v>
      </c>
      <c r="AX291" s="20">
        <v>349128</v>
      </c>
      <c r="AZ291" s="243" t="s">
        <v>3565</v>
      </c>
      <c r="BA291" s="18">
        <v>249904</v>
      </c>
      <c r="BB291" s="18">
        <v>181357</v>
      </c>
      <c r="BC291" s="273">
        <v>587</v>
      </c>
      <c r="BD291" s="273"/>
      <c r="BE291" s="273">
        <f t="shared" si="368"/>
        <v>0</v>
      </c>
      <c r="BF291" s="273">
        <f t="shared" si="332"/>
        <v>472213</v>
      </c>
      <c r="BG291" s="273">
        <f t="shared" si="333"/>
        <v>472213</v>
      </c>
      <c r="BH291" s="13"/>
      <c r="BI291" s="20" t="s">
        <v>71</v>
      </c>
      <c r="BJ291" s="14" t="s">
        <v>71</v>
      </c>
      <c r="BK291" s="15" t="b">
        <f t="shared" si="299"/>
        <v>1</v>
      </c>
      <c r="BL291" s="15" t="str">
        <f t="shared" si="355"/>
        <v>ok</v>
      </c>
      <c r="BM291" s="27"/>
      <c r="BN291" s="13"/>
      <c r="BO291" s="14" t="s">
        <v>132</v>
      </c>
      <c r="BP291" s="15" t="b">
        <f t="shared" si="356"/>
        <v>1</v>
      </c>
      <c r="BQ291" s="15" t="str">
        <f t="shared" si="357"/>
        <v>ok</v>
      </c>
      <c r="BR291" s="20"/>
      <c r="BS291" s="13" t="s">
        <v>83</v>
      </c>
      <c r="BT291" s="14" t="s">
        <v>83</v>
      </c>
      <c r="BU291" s="15" t="b">
        <f t="shared" si="358"/>
        <v>1</v>
      </c>
      <c r="BV291" s="70" t="str">
        <f t="shared" si="359"/>
        <v>ok</v>
      </c>
      <c r="BW291" s="34"/>
      <c r="BX291" s="34"/>
      <c r="BY291" s="33" t="s">
        <v>67</v>
      </c>
      <c r="BZ291" s="15" t="b">
        <f t="shared" si="360"/>
        <v>0</v>
      </c>
      <c r="CA291" s="15" t="str">
        <f t="shared" si="339"/>
        <v/>
      </c>
      <c r="CB291" s="13"/>
      <c r="CC291" s="13"/>
      <c r="CD291" s="14" t="s">
        <v>67</v>
      </c>
      <c r="CE291" s="15" t="b">
        <f t="shared" si="361"/>
        <v>0</v>
      </c>
      <c r="CF291" s="15" t="str">
        <f t="shared" si="340"/>
        <v/>
      </c>
      <c r="CG291" s="13"/>
      <c r="CH291" s="13"/>
      <c r="CI291" s="14"/>
      <c r="CJ291" s="18">
        <f t="shared" si="338"/>
        <v>0</v>
      </c>
      <c r="CK291" s="15" t="b">
        <f t="shared" si="362"/>
        <v>1</v>
      </c>
      <c r="CL291" s="15" t="b">
        <f t="shared" si="363"/>
        <v>1</v>
      </c>
      <c r="CM291" s="15" t="str">
        <f t="shared" si="364"/>
        <v>ok</v>
      </c>
      <c r="CN291" s="13"/>
      <c r="CO291" s="13"/>
      <c r="CP291" s="14" t="s">
        <v>133</v>
      </c>
      <c r="CQ291" s="15" t="b">
        <f t="shared" si="365"/>
        <v>0</v>
      </c>
      <c r="CR291" s="15" t="str">
        <f t="shared" si="366"/>
        <v/>
      </c>
      <c r="CS291" s="13"/>
      <c r="CT291" s="13" t="b">
        <f t="shared" si="341"/>
        <v>0</v>
      </c>
      <c r="CU291" s="13"/>
      <c r="CV291" s="12" t="b">
        <f t="shared" si="367"/>
        <v>0</v>
      </c>
      <c r="CW291" s="12"/>
      <c r="CX291" s="12"/>
      <c r="CY291" s="24"/>
      <c r="CZ291" s="229">
        <v>0</v>
      </c>
      <c r="DA291" s="24">
        <f t="shared" si="334"/>
        <v>687.06991500000004</v>
      </c>
    </row>
    <row r="292" spans="1:105" ht="15" x14ac:dyDescent="0.25">
      <c r="A292" s="29"/>
      <c r="B292" s="10" t="s">
        <v>3337</v>
      </c>
      <c r="C292" s="48" t="s">
        <v>3338</v>
      </c>
      <c r="D292" s="48" t="s">
        <v>3339</v>
      </c>
      <c r="E292" s="48" t="s">
        <v>3340</v>
      </c>
      <c r="F292" s="75" t="s">
        <v>3341</v>
      </c>
      <c r="G292" s="110" t="s">
        <v>3342</v>
      </c>
      <c r="H292" s="48" t="s">
        <v>3343</v>
      </c>
      <c r="I292" s="48" t="s">
        <v>3344</v>
      </c>
      <c r="J292" s="48">
        <v>50.336460000000002</v>
      </c>
      <c r="K292" s="48">
        <v>7.1438199999999998</v>
      </c>
      <c r="L292" s="48" t="s">
        <v>3345</v>
      </c>
      <c r="M292" s="48" t="s">
        <v>3346</v>
      </c>
      <c r="N292" s="48" t="s">
        <v>3347</v>
      </c>
      <c r="O292" s="78" t="s">
        <v>90</v>
      </c>
      <c r="P292" s="77" t="s">
        <v>90</v>
      </c>
      <c r="Q292" s="16" t="b">
        <f t="shared" si="342"/>
        <v>1</v>
      </c>
      <c r="R292" s="16" t="str">
        <f t="shared" si="343"/>
        <v>ok</v>
      </c>
      <c r="S292" s="78"/>
      <c r="T292" s="13">
        <v>29274322</v>
      </c>
      <c r="U292" s="80">
        <v>27181000</v>
      </c>
      <c r="V292" s="18">
        <f t="shared" si="344"/>
        <v>7.7014164305949012E-2</v>
      </c>
      <c r="W292" s="18" t="b">
        <f t="shared" si="345"/>
        <v>1</v>
      </c>
      <c r="X292" s="16" t="str">
        <f t="shared" si="346"/>
        <v>ok</v>
      </c>
      <c r="Y292" s="111"/>
      <c r="Z292" s="88">
        <v>7512320</v>
      </c>
      <c r="AA292" s="80">
        <v>5083200</v>
      </c>
      <c r="AB292" s="18">
        <f t="shared" si="347"/>
        <v>0.4778722064841045</v>
      </c>
      <c r="AC292" s="18" t="b">
        <f t="shared" si="348"/>
        <v>0</v>
      </c>
      <c r="AD292" s="18" t="str">
        <f t="shared" si="349"/>
        <v/>
      </c>
      <c r="AE292" s="111"/>
      <c r="AF292" s="88">
        <v>53652700</v>
      </c>
      <c r="AG292" s="80">
        <v>45377551</v>
      </c>
      <c r="AH292" s="18">
        <f t="shared" si="350"/>
        <v>0.18236217728012691</v>
      </c>
      <c r="AI292" s="16" t="b">
        <f t="shared" si="351"/>
        <v>0</v>
      </c>
      <c r="AJ292" s="16" t="str">
        <f t="shared" si="369"/>
        <v/>
      </c>
      <c r="AK292" s="111"/>
      <c r="AL292" s="88">
        <v>106942670</v>
      </c>
      <c r="AM292" s="80">
        <v>69558150</v>
      </c>
      <c r="AN292" s="18">
        <f t="shared" si="352"/>
        <v>0.53745707727994496</v>
      </c>
      <c r="AO292" s="16" t="b">
        <f t="shared" si="353"/>
        <v>0</v>
      </c>
      <c r="AP292" s="16" t="b">
        <f t="shared" si="354"/>
        <v>1</v>
      </c>
      <c r="AQ292" s="16" t="str">
        <f t="shared" si="370"/>
        <v/>
      </c>
      <c r="AR292" s="406"/>
      <c r="AS292" s="20">
        <v>27562206</v>
      </c>
      <c r="AT292" s="20">
        <v>23752675</v>
      </c>
      <c r="AU292" s="20" t="s">
        <v>3940</v>
      </c>
      <c r="AV292" s="241">
        <v>9.2258999999999993</v>
      </c>
      <c r="AW292" s="20">
        <v>392211</v>
      </c>
      <c r="AX292" s="20">
        <v>1850946</v>
      </c>
      <c r="AY292" s="243">
        <v>990035</v>
      </c>
      <c r="AZ292" s="243">
        <v>3743928</v>
      </c>
      <c r="BA292" s="18">
        <v>1429317</v>
      </c>
      <c r="BB292" s="18">
        <v>2994114</v>
      </c>
      <c r="BC292" s="273">
        <v>2348</v>
      </c>
      <c r="BD292" s="273">
        <v>630110.39630328747</v>
      </c>
      <c r="BE292" s="273">
        <f t="shared" si="368"/>
        <v>1260220.7926065749</v>
      </c>
      <c r="BF292" s="273">
        <f t="shared" si="332"/>
        <v>1022321</v>
      </c>
      <c r="BG292" s="273">
        <f t="shared" si="333"/>
        <v>1652431.7926065749</v>
      </c>
      <c r="BH292" s="78"/>
      <c r="BI292" s="78" t="s">
        <v>71</v>
      </c>
      <c r="BJ292" s="77" t="s">
        <v>71</v>
      </c>
      <c r="BK292" s="16" t="b">
        <f t="shared" si="299"/>
        <v>1</v>
      </c>
      <c r="BL292" s="16" t="str">
        <f t="shared" si="355"/>
        <v>ok</v>
      </c>
      <c r="BM292" s="82"/>
      <c r="BN292" s="78"/>
      <c r="BO292" s="77"/>
      <c r="BP292" s="16" t="b">
        <f t="shared" si="356"/>
        <v>1</v>
      </c>
      <c r="BQ292" s="16" t="str">
        <f t="shared" si="357"/>
        <v>ok</v>
      </c>
      <c r="BR292" s="78"/>
      <c r="BS292" s="78" t="s">
        <v>128</v>
      </c>
      <c r="BT292" s="77" t="s">
        <v>128</v>
      </c>
      <c r="BU292" s="16" t="b">
        <f t="shared" si="358"/>
        <v>1</v>
      </c>
      <c r="BV292" s="90" t="str">
        <f t="shared" si="359"/>
        <v>ok</v>
      </c>
      <c r="BW292" s="91"/>
      <c r="BX292" s="91" t="s">
        <v>67</v>
      </c>
      <c r="BY292" s="92" t="s">
        <v>67</v>
      </c>
      <c r="BZ292" s="16" t="b">
        <f t="shared" si="360"/>
        <v>1</v>
      </c>
      <c r="CA292" s="16" t="str">
        <f t="shared" si="339"/>
        <v>ok</v>
      </c>
      <c r="CB292" s="78"/>
      <c r="CC292" s="78" t="s">
        <v>67</v>
      </c>
      <c r="CD292" s="77" t="s">
        <v>67</v>
      </c>
      <c r="CE292" s="16" t="b">
        <f t="shared" si="361"/>
        <v>1</v>
      </c>
      <c r="CF292" s="16" t="str">
        <f t="shared" si="340"/>
        <v>ok</v>
      </c>
      <c r="CG292" s="78"/>
      <c r="CH292" s="78"/>
      <c r="CI292" s="77"/>
      <c r="CJ292" s="18">
        <f t="shared" si="338"/>
        <v>0</v>
      </c>
      <c r="CK292" s="16" t="b">
        <f t="shared" si="362"/>
        <v>1</v>
      </c>
      <c r="CL292" s="16" t="b">
        <f t="shared" si="363"/>
        <v>1</v>
      </c>
      <c r="CM292" s="16" t="str">
        <f t="shared" si="364"/>
        <v>ok</v>
      </c>
      <c r="CN292" s="78"/>
      <c r="CO292" s="78" t="s">
        <v>78</v>
      </c>
      <c r="CP292" s="77" t="s">
        <v>78</v>
      </c>
      <c r="CQ292" s="16" t="b">
        <f t="shared" si="365"/>
        <v>1</v>
      </c>
      <c r="CR292" s="16" t="str">
        <f t="shared" si="366"/>
        <v>ok</v>
      </c>
      <c r="CS292" s="78"/>
      <c r="CT292" s="78" t="b">
        <f t="shared" si="341"/>
        <v>0</v>
      </c>
      <c r="CU292" s="78"/>
      <c r="CV292" s="38" t="b">
        <f t="shared" si="367"/>
        <v>0</v>
      </c>
      <c r="CW292" s="38"/>
      <c r="CX292" s="38"/>
      <c r="CY292" s="29"/>
      <c r="CZ292" s="229">
        <f>COUNTIF(CU:CU,"X")/(COUNTA(E:E)-1)</f>
        <v>5.6105610561056105E-2</v>
      </c>
      <c r="DA292" s="24">
        <f t="shared" si="334"/>
        <v>1487.4770550000001</v>
      </c>
    </row>
    <row r="293" spans="1:105" ht="15" x14ac:dyDescent="0.25">
      <c r="A293" s="29"/>
      <c r="B293" s="10" t="s">
        <v>3348</v>
      </c>
      <c r="C293" s="48" t="s">
        <v>3349</v>
      </c>
      <c r="D293" s="48" t="s">
        <v>3350</v>
      </c>
      <c r="E293" s="48" t="s">
        <v>3351</v>
      </c>
      <c r="F293" s="75" t="s">
        <v>3352</v>
      </c>
      <c r="G293" s="48" t="s">
        <v>3353</v>
      </c>
      <c r="H293" s="48" t="s">
        <v>3354</v>
      </c>
      <c r="I293" s="48" t="s">
        <v>3355</v>
      </c>
      <c r="J293" s="48">
        <v>9.8689099999999996</v>
      </c>
      <c r="K293" s="48">
        <v>7.7147199999999998</v>
      </c>
      <c r="L293" s="48" t="s">
        <v>3356</v>
      </c>
      <c r="M293" s="48" t="s">
        <v>3357</v>
      </c>
      <c r="N293" s="48" t="s">
        <v>3358</v>
      </c>
      <c r="O293" s="78" t="s">
        <v>90</v>
      </c>
      <c r="P293" s="77" t="s">
        <v>90</v>
      </c>
      <c r="Q293" s="16" t="b">
        <f t="shared" si="342"/>
        <v>1</v>
      </c>
      <c r="R293" s="16" t="str">
        <f t="shared" si="343"/>
        <v>ok</v>
      </c>
      <c r="S293" s="78"/>
      <c r="T293" s="13">
        <v>18600000</v>
      </c>
      <c r="U293" s="80">
        <v>15000000</v>
      </c>
      <c r="V293" s="18">
        <f t="shared" si="344"/>
        <v>0.24</v>
      </c>
      <c r="W293" s="18" t="b">
        <f t="shared" si="345"/>
        <v>0</v>
      </c>
      <c r="X293" s="16" t="str">
        <f t="shared" si="346"/>
        <v/>
      </c>
      <c r="Y293" s="78"/>
      <c r="Z293" s="13">
        <v>7440000</v>
      </c>
      <c r="AA293" s="80">
        <v>6000000</v>
      </c>
      <c r="AB293" s="18">
        <f t="shared" si="347"/>
        <v>0.24</v>
      </c>
      <c r="AC293" s="18" t="b">
        <f t="shared" si="348"/>
        <v>0</v>
      </c>
      <c r="AD293" s="18" t="str">
        <f t="shared" si="349"/>
        <v/>
      </c>
      <c r="AE293" s="78"/>
      <c r="AF293" s="13"/>
      <c r="AG293" s="80"/>
      <c r="AH293" s="18">
        <f t="shared" si="350"/>
        <v>0</v>
      </c>
      <c r="AI293" s="16" t="b">
        <f t="shared" si="351"/>
        <v>1</v>
      </c>
      <c r="AJ293" s="16" t="str">
        <f t="shared" si="369"/>
        <v>ok</v>
      </c>
      <c r="AK293" s="78"/>
      <c r="AL293" s="13"/>
      <c r="AM293" s="80"/>
      <c r="AN293" s="18">
        <f t="shared" si="352"/>
        <v>0</v>
      </c>
      <c r="AO293" s="16" t="b">
        <f t="shared" si="353"/>
        <v>1</v>
      </c>
      <c r="AP293" s="16" t="b">
        <f t="shared" si="354"/>
        <v>1</v>
      </c>
      <c r="AQ293" s="16" t="str">
        <f t="shared" si="370"/>
        <v>ok</v>
      </c>
      <c r="AR293" s="223"/>
      <c r="AS293" s="20">
        <v>91108929</v>
      </c>
      <c r="AT293" s="20">
        <v>56206247</v>
      </c>
      <c r="AU293" s="20" t="s">
        <v>3941</v>
      </c>
      <c r="AV293" s="241">
        <v>4.54101</v>
      </c>
      <c r="AW293" s="20">
        <v>5540</v>
      </c>
      <c r="AX293" s="20">
        <v>403638</v>
      </c>
      <c r="AY293" s="243">
        <v>707840</v>
      </c>
      <c r="AZ293" s="243">
        <v>670815</v>
      </c>
      <c r="BA293" s="18">
        <v>8879595</v>
      </c>
      <c r="BB293" s="18">
        <v>6042737</v>
      </c>
      <c r="BC293" s="273">
        <v>9559</v>
      </c>
      <c r="BD293" s="273">
        <v>491512.29069665249</v>
      </c>
      <c r="BE293" s="273">
        <f t="shared" si="368"/>
        <v>983024.58139330498</v>
      </c>
      <c r="BF293" s="273">
        <f t="shared" ref="BF293:BF315" si="371">ROUND((AW293+BD293),0)</f>
        <v>497052</v>
      </c>
      <c r="BG293" s="273">
        <f t="shared" ref="BG293:BG315" si="372">AW293+BE293</f>
        <v>988564.58139330498</v>
      </c>
      <c r="BH293" s="78"/>
      <c r="BI293" s="78" t="s">
        <v>71</v>
      </c>
      <c r="BJ293" s="77" t="s">
        <v>71</v>
      </c>
      <c r="BK293" s="16" t="b">
        <f t="shared" si="299"/>
        <v>1</v>
      </c>
      <c r="BL293" s="16" t="str">
        <f t="shared" si="355"/>
        <v>ok</v>
      </c>
      <c r="BM293" s="82"/>
      <c r="BN293" s="78"/>
      <c r="BO293" s="77"/>
      <c r="BP293" s="16" t="b">
        <f t="shared" si="356"/>
        <v>1</v>
      </c>
      <c r="BQ293" s="16" t="str">
        <f t="shared" si="357"/>
        <v>ok</v>
      </c>
      <c r="BR293" s="78"/>
      <c r="BS293" s="78" t="s">
        <v>79</v>
      </c>
      <c r="BT293" s="77" t="s">
        <v>79</v>
      </c>
      <c r="BU293" s="16" t="b">
        <f t="shared" si="358"/>
        <v>1</v>
      </c>
      <c r="BV293" s="90" t="str">
        <f t="shared" si="359"/>
        <v>ok</v>
      </c>
      <c r="BW293" s="91"/>
      <c r="BX293" s="91" t="s">
        <v>68</v>
      </c>
      <c r="BY293" s="92" t="s">
        <v>68</v>
      </c>
      <c r="BZ293" s="16" t="b">
        <f t="shared" si="360"/>
        <v>1</v>
      </c>
      <c r="CA293" s="16" t="str">
        <f t="shared" si="339"/>
        <v>ok</v>
      </c>
      <c r="CB293" s="78"/>
      <c r="CC293" s="78" t="s">
        <v>68</v>
      </c>
      <c r="CD293" s="77" t="s">
        <v>68</v>
      </c>
      <c r="CE293" s="16" t="b">
        <f t="shared" si="361"/>
        <v>1</v>
      </c>
      <c r="CF293" s="16" t="str">
        <f t="shared" si="340"/>
        <v>ok</v>
      </c>
      <c r="CG293" s="78"/>
      <c r="CH293" s="78">
        <v>30397</v>
      </c>
      <c r="CI293" s="77">
        <v>30397</v>
      </c>
      <c r="CJ293" s="18">
        <f t="shared" si="338"/>
        <v>0</v>
      </c>
      <c r="CK293" s="16" t="b">
        <f t="shared" si="362"/>
        <v>1</v>
      </c>
      <c r="CL293" s="16" t="b">
        <f t="shared" si="363"/>
        <v>1</v>
      </c>
      <c r="CM293" s="16" t="str">
        <f t="shared" si="364"/>
        <v>ok</v>
      </c>
      <c r="CN293" s="78"/>
      <c r="CO293" s="81" t="s">
        <v>84</v>
      </c>
      <c r="CP293" s="83" t="s">
        <v>84</v>
      </c>
      <c r="CQ293" s="16" t="b">
        <f t="shared" si="365"/>
        <v>1</v>
      </c>
      <c r="CR293" s="16" t="str">
        <f t="shared" si="366"/>
        <v>ok</v>
      </c>
      <c r="CS293" s="78"/>
      <c r="CT293" s="48" t="b">
        <f t="shared" si="341"/>
        <v>0</v>
      </c>
      <c r="CU293" s="78"/>
      <c r="CV293" s="38" t="b">
        <f t="shared" si="367"/>
        <v>0</v>
      </c>
      <c r="CW293" s="38"/>
      <c r="CX293" s="38"/>
      <c r="CY293" s="29"/>
      <c r="CZ293" s="229">
        <f>COUNTIF(CU:CU,"X")/(COUNTA(E:E)-1)</f>
        <v>5.6105610561056105E-2</v>
      </c>
      <c r="DA293" s="24">
        <f t="shared" si="334"/>
        <v>723.21066000000008</v>
      </c>
    </row>
    <row r="294" spans="1:105" ht="15" x14ac:dyDescent="0.25">
      <c r="A294" s="29"/>
      <c r="B294" s="10" t="s">
        <v>3359</v>
      </c>
      <c r="C294" s="48" t="s">
        <v>3360</v>
      </c>
      <c r="D294" s="48" t="s">
        <v>3361</v>
      </c>
      <c r="E294" s="48" t="s">
        <v>3362</v>
      </c>
      <c r="F294" s="75" t="s">
        <v>3363</v>
      </c>
      <c r="G294" s="48" t="s">
        <v>3364</v>
      </c>
      <c r="H294" s="48" t="s">
        <v>3365</v>
      </c>
      <c r="I294" s="48" t="s">
        <v>3366</v>
      </c>
      <c r="J294" s="48">
        <v>10.84783</v>
      </c>
      <c r="K294" s="48">
        <v>4.0370699999999999</v>
      </c>
      <c r="L294" s="48" t="s">
        <v>3367</v>
      </c>
      <c r="M294" s="48" t="s">
        <v>3368</v>
      </c>
      <c r="N294" s="48" t="s">
        <v>3369</v>
      </c>
      <c r="O294" s="78" t="s">
        <v>90</v>
      </c>
      <c r="P294" s="77" t="s">
        <v>90</v>
      </c>
      <c r="Q294" s="16" t="b">
        <f t="shared" si="342"/>
        <v>1</v>
      </c>
      <c r="R294" s="16" t="str">
        <f t="shared" si="343"/>
        <v>ok</v>
      </c>
      <c r="S294" s="78"/>
      <c r="T294" s="13">
        <v>1860000</v>
      </c>
      <c r="U294" s="80">
        <v>1500000</v>
      </c>
      <c r="V294" s="18">
        <f t="shared" si="344"/>
        <v>0.24</v>
      </c>
      <c r="W294" s="18" t="b">
        <f t="shared" si="345"/>
        <v>0</v>
      </c>
      <c r="X294" s="16" t="str">
        <f t="shared" si="346"/>
        <v/>
      </c>
      <c r="Y294" s="78"/>
      <c r="Z294" s="13">
        <v>1488000</v>
      </c>
      <c r="AA294" s="80">
        <v>1200000</v>
      </c>
      <c r="AB294" s="18">
        <f t="shared" si="347"/>
        <v>0.24</v>
      </c>
      <c r="AC294" s="18" t="b">
        <f t="shared" si="348"/>
        <v>0</v>
      </c>
      <c r="AD294" s="18" t="str">
        <f t="shared" si="349"/>
        <v/>
      </c>
      <c r="AE294" s="78"/>
      <c r="AF294" s="13">
        <v>62000000</v>
      </c>
      <c r="AG294" s="80">
        <v>50000000</v>
      </c>
      <c r="AH294" s="18">
        <f t="shared" si="350"/>
        <v>0.24</v>
      </c>
      <c r="AI294" s="16" t="b">
        <f t="shared" si="351"/>
        <v>0</v>
      </c>
      <c r="AJ294" s="16" t="str">
        <f t="shared" si="369"/>
        <v/>
      </c>
      <c r="AK294" s="78"/>
      <c r="AL294" s="13">
        <v>99200000</v>
      </c>
      <c r="AM294" s="80">
        <v>80000000</v>
      </c>
      <c r="AN294" s="18">
        <f t="shared" si="352"/>
        <v>0.24</v>
      </c>
      <c r="AO294" s="16" t="b">
        <f t="shared" si="353"/>
        <v>0</v>
      </c>
      <c r="AP294" s="16" t="b">
        <f t="shared" si="354"/>
        <v>1</v>
      </c>
      <c r="AQ294" s="16" t="str">
        <f t="shared" si="370"/>
        <v/>
      </c>
      <c r="AR294" s="223"/>
      <c r="AS294" s="20">
        <v>59699305</v>
      </c>
      <c r="AT294" s="20">
        <v>44897393</v>
      </c>
      <c r="AU294" s="20" t="s">
        <v>3942</v>
      </c>
      <c r="AV294" s="241">
        <v>7.8343499999999997</v>
      </c>
      <c r="AW294" s="20">
        <v>8003592</v>
      </c>
      <c r="AX294" s="20">
        <v>5871873</v>
      </c>
      <c r="AY294" s="243">
        <v>5783688</v>
      </c>
      <c r="AZ294" s="243">
        <v>7216636</v>
      </c>
      <c r="BA294" s="18">
        <v>6888047</v>
      </c>
      <c r="BB294" s="18">
        <v>1536611</v>
      </c>
      <c r="BC294" s="273">
        <v>1318</v>
      </c>
      <c r="BD294" s="273">
        <v>1233461.7961768375</v>
      </c>
      <c r="BE294" s="273">
        <f t="shared" si="368"/>
        <v>2466923.592353675</v>
      </c>
      <c r="BF294" s="273">
        <f t="shared" si="371"/>
        <v>9237054</v>
      </c>
      <c r="BG294" s="273">
        <f t="shared" si="372"/>
        <v>10470515.592353676</v>
      </c>
      <c r="BH294" s="78"/>
      <c r="BI294" s="78" t="s">
        <v>71</v>
      </c>
      <c r="BJ294" s="77" t="s">
        <v>71</v>
      </c>
      <c r="BK294" s="16" t="b">
        <f t="shared" si="299"/>
        <v>1</v>
      </c>
      <c r="BL294" s="16" t="str">
        <f t="shared" si="355"/>
        <v>ok</v>
      </c>
      <c r="BM294" s="82"/>
      <c r="BN294" s="78"/>
      <c r="BO294" s="77"/>
      <c r="BP294" s="16" t="b">
        <f t="shared" si="356"/>
        <v>1</v>
      </c>
      <c r="BQ294" s="16" t="str">
        <f t="shared" si="357"/>
        <v>ok</v>
      </c>
      <c r="BR294" s="78"/>
      <c r="BS294" s="78" t="s">
        <v>128</v>
      </c>
      <c r="BT294" s="77" t="s">
        <v>128</v>
      </c>
      <c r="BU294" s="16" t="b">
        <f t="shared" si="358"/>
        <v>1</v>
      </c>
      <c r="BV294" s="90" t="str">
        <f t="shared" si="359"/>
        <v>ok</v>
      </c>
      <c r="BW294" s="91"/>
      <c r="BX294" s="91" t="s">
        <v>68</v>
      </c>
      <c r="BY294" s="92" t="s">
        <v>68</v>
      </c>
      <c r="BZ294" s="16" t="b">
        <f t="shared" si="360"/>
        <v>1</v>
      </c>
      <c r="CA294" s="16" t="str">
        <f t="shared" si="339"/>
        <v>ok</v>
      </c>
      <c r="CB294" s="78"/>
      <c r="CC294" s="78" t="s">
        <v>67</v>
      </c>
      <c r="CD294" s="77" t="s">
        <v>67</v>
      </c>
      <c r="CE294" s="16" t="b">
        <f t="shared" si="361"/>
        <v>1</v>
      </c>
      <c r="CF294" s="16" t="str">
        <f t="shared" si="340"/>
        <v>ok</v>
      </c>
      <c r="CG294" s="78"/>
      <c r="CH294" s="78"/>
      <c r="CI294" s="77">
        <v>0</v>
      </c>
      <c r="CJ294" s="18">
        <f t="shared" si="338"/>
        <v>0</v>
      </c>
      <c r="CK294" s="16" t="b">
        <f t="shared" si="362"/>
        <v>1</v>
      </c>
      <c r="CL294" s="16" t="b">
        <f t="shared" si="363"/>
        <v>1</v>
      </c>
      <c r="CM294" s="16" t="str">
        <f t="shared" si="364"/>
        <v>ok</v>
      </c>
      <c r="CN294" s="78"/>
      <c r="CO294" s="81" t="s">
        <v>78</v>
      </c>
      <c r="CP294" s="83" t="s">
        <v>78</v>
      </c>
      <c r="CQ294" s="16" t="b">
        <f t="shared" si="365"/>
        <v>1</v>
      </c>
      <c r="CR294" s="16" t="str">
        <f t="shared" si="366"/>
        <v>ok</v>
      </c>
      <c r="CS294" s="78"/>
      <c r="CT294" s="48" t="b">
        <f t="shared" si="341"/>
        <v>0</v>
      </c>
      <c r="CU294" s="78"/>
      <c r="CV294" s="38" t="b">
        <f t="shared" si="367"/>
        <v>0</v>
      </c>
      <c r="CW294" s="38"/>
      <c r="CX294" s="38"/>
      <c r="CY294" s="29"/>
      <c r="CZ294" s="229">
        <f>COUNTIF(CU:CU,"X")/(COUNTA(E:E)-1)</f>
        <v>5.6105610561056105E-2</v>
      </c>
      <c r="DA294" s="24">
        <f t="shared" si="334"/>
        <v>13439.913570000001</v>
      </c>
    </row>
    <row r="295" spans="1:105" ht="15" x14ac:dyDescent="0.25">
      <c r="A295" s="24"/>
      <c r="B295" s="10" t="s">
        <v>3370</v>
      </c>
      <c r="C295" s="10" t="s">
        <v>3371</v>
      </c>
      <c r="D295" s="48" t="s">
        <v>3372</v>
      </c>
      <c r="E295" s="10" t="s">
        <v>3373</v>
      </c>
      <c r="F295" s="11" t="s">
        <v>3374</v>
      </c>
      <c r="G295" s="31"/>
      <c r="H295" s="10"/>
      <c r="I295" s="10"/>
      <c r="J295" s="10"/>
      <c r="K295" s="10"/>
      <c r="L295" s="10"/>
      <c r="M295" s="10"/>
      <c r="N295" s="48"/>
      <c r="O295" s="13" t="s">
        <v>90</v>
      </c>
      <c r="P295" s="14" t="s">
        <v>90</v>
      </c>
      <c r="Q295" s="15" t="b">
        <f t="shared" si="342"/>
        <v>1</v>
      </c>
      <c r="R295" s="15" t="str">
        <f t="shared" si="343"/>
        <v>ok</v>
      </c>
      <c r="S295" s="13"/>
      <c r="T295" s="13"/>
      <c r="U295" s="17">
        <v>0</v>
      </c>
      <c r="V295" s="18">
        <f t="shared" si="344"/>
        <v>0</v>
      </c>
      <c r="W295" s="19" t="b">
        <f t="shared" si="345"/>
        <v>1</v>
      </c>
      <c r="X295" s="15" t="str">
        <f t="shared" si="346"/>
        <v>ok</v>
      </c>
      <c r="Y295" s="13"/>
      <c r="Z295" s="13">
        <v>1311250</v>
      </c>
      <c r="AA295" s="17">
        <v>1049000</v>
      </c>
      <c r="AB295" s="18">
        <f t="shared" si="347"/>
        <v>0.25</v>
      </c>
      <c r="AC295" s="19" t="b">
        <f t="shared" si="348"/>
        <v>0</v>
      </c>
      <c r="AD295" s="19" t="str">
        <f t="shared" si="349"/>
        <v/>
      </c>
      <c r="AE295" s="13"/>
      <c r="AF295" s="13"/>
      <c r="AG295" s="17"/>
      <c r="AH295" s="18">
        <f t="shared" si="350"/>
        <v>0</v>
      </c>
      <c r="AI295" s="15" t="b">
        <f t="shared" si="351"/>
        <v>1</v>
      </c>
      <c r="AJ295" s="15" t="str">
        <f t="shared" si="369"/>
        <v>ok</v>
      </c>
      <c r="AK295" s="55"/>
      <c r="AL295" s="13"/>
      <c r="AM295" s="17">
        <v>0</v>
      </c>
      <c r="AN295" s="18">
        <f t="shared" si="352"/>
        <v>0</v>
      </c>
      <c r="AO295" s="15" t="b">
        <f t="shared" si="353"/>
        <v>1</v>
      </c>
      <c r="AP295" s="15" t="b">
        <f t="shared" si="354"/>
        <v>1</v>
      </c>
      <c r="AQ295" s="15" t="str">
        <f t="shared" si="370"/>
        <v>ok</v>
      </c>
      <c r="AR295" s="55"/>
      <c r="AS295" s="20">
        <v>4825367</v>
      </c>
      <c r="AT295" s="20">
        <v>5015226</v>
      </c>
      <c r="AU295" s="20" t="s">
        <v>3943</v>
      </c>
      <c r="AV295" s="241">
        <v>7.73271</v>
      </c>
      <c r="AW295" s="20">
        <v>17686</v>
      </c>
      <c r="AX295" s="20">
        <v>26884</v>
      </c>
      <c r="AZ295" s="243" t="s">
        <v>3565</v>
      </c>
      <c r="BA295" s="18">
        <v>37008</v>
      </c>
      <c r="BB295" s="18">
        <v>18670</v>
      </c>
      <c r="BC295" s="273">
        <v>25</v>
      </c>
      <c r="BD295" s="273"/>
      <c r="BE295" s="273">
        <f t="shared" si="368"/>
        <v>0</v>
      </c>
      <c r="BF295" s="273">
        <f t="shared" si="371"/>
        <v>17686</v>
      </c>
      <c r="BG295" s="273">
        <f t="shared" si="372"/>
        <v>17686</v>
      </c>
      <c r="BH295" s="13"/>
      <c r="BI295" s="13" t="s">
        <v>71</v>
      </c>
      <c r="BJ295" s="14" t="s">
        <v>71</v>
      </c>
      <c r="BK295" s="15" t="b">
        <f t="shared" si="299"/>
        <v>1</v>
      </c>
      <c r="BL295" s="15" t="str">
        <f t="shared" si="355"/>
        <v>ok</v>
      </c>
      <c r="BM295" s="21"/>
      <c r="BN295" s="13"/>
      <c r="BO295" s="14"/>
      <c r="BP295" s="15" t="b">
        <f t="shared" si="356"/>
        <v>1</v>
      </c>
      <c r="BQ295" s="15" t="str">
        <f t="shared" si="357"/>
        <v>ok</v>
      </c>
      <c r="BR295" s="13"/>
      <c r="BS295" s="13"/>
      <c r="BT295" s="14" t="s">
        <v>83</v>
      </c>
      <c r="BU295" s="15" t="b">
        <f t="shared" si="358"/>
        <v>0</v>
      </c>
      <c r="BV295" s="70" t="str">
        <f t="shared" si="359"/>
        <v/>
      </c>
      <c r="BW295" s="34"/>
      <c r="BX295" s="259"/>
      <c r="BY295" s="33" t="s">
        <v>67</v>
      </c>
      <c r="BZ295" s="15" t="b">
        <f t="shared" si="360"/>
        <v>0</v>
      </c>
      <c r="CA295" s="15" t="str">
        <f t="shared" si="339"/>
        <v/>
      </c>
      <c r="CB295" s="13"/>
      <c r="CC295" s="13"/>
      <c r="CD295" s="14" t="s">
        <v>67</v>
      </c>
      <c r="CE295" s="15" t="b">
        <f t="shared" si="361"/>
        <v>0</v>
      </c>
      <c r="CF295" s="15" t="str">
        <f t="shared" si="340"/>
        <v/>
      </c>
      <c r="CG295" s="13"/>
      <c r="CH295" s="13"/>
      <c r="CI295" s="14"/>
      <c r="CJ295" s="18">
        <f t="shared" si="338"/>
        <v>0</v>
      </c>
      <c r="CK295" s="15" t="b">
        <f t="shared" si="362"/>
        <v>1</v>
      </c>
      <c r="CL295" s="15" t="b">
        <f t="shared" si="363"/>
        <v>1</v>
      </c>
      <c r="CM295" s="15" t="str">
        <f t="shared" si="364"/>
        <v>ok</v>
      </c>
      <c r="CN295" s="13"/>
      <c r="CO295" s="13"/>
      <c r="CP295" s="14" t="s">
        <v>78</v>
      </c>
      <c r="CQ295" s="15" t="b">
        <f t="shared" si="365"/>
        <v>0</v>
      </c>
      <c r="CR295" s="15" t="str">
        <f t="shared" si="366"/>
        <v/>
      </c>
      <c r="CS295" s="13"/>
      <c r="CT295" s="13" t="b">
        <f t="shared" si="341"/>
        <v>0</v>
      </c>
      <c r="CU295" s="13"/>
      <c r="CV295" s="12" t="b">
        <f t="shared" si="367"/>
        <v>0</v>
      </c>
      <c r="CW295" s="12"/>
      <c r="CX295" s="12"/>
      <c r="CY295" s="24"/>
      <c r="CZ295" s="229">
        <v>0</v>
      </c>
      <c r="DA295" s="24">
        <f t="shared" si="334"/>
        <v>25.733130000000003</v>
      </c>
    </row>
    <row r="296" spans="1:105" ht="25.5" x14ac:dyDescent="0.25">
      <c r="A296" s="29"/>
      <c r="B296" s="10" t="s">
        <v>3375</v>
      </c>
      <c r="C296" s="48" t="s">
        <v>3376</v>
      </c>
      <c r="D296" s="48" t="s">
        <v>3377</v>
      </c>
      <c r="E296" s="48" t="s">
        <v>3378</v>
      </c>
      <c r="F296" s="75" t="s">
        <v>3379</v>
      </c>
      <c r="G296" s="48" t="s">
        <v>3380</v>
      </c>
      <c r="H296" s="48">
        <v>554</v>
      </c>
      <c r="I296" s="48" t="s">
        <v>3381</v>
      </c>
      <c r="J296" s="48" t="s">
        <v>3382</v>
      </c>
      <c r="K296" s="48"/>
      <c r="L296" s="48"/>
      <c r="M296" s="48"/>
      <c r="N296" s="48"/>
      <c r="O296" s="78" t="s">
        <v>90</v>
      </c>
      <c r="P296" s="77" t="s">
        <v>90</v>
      </c>
      <c r="Q296" s="16" t="b">
        <f t="shared" si="342"/>
        <v>1</v>
      </c>
      <c r="R296" s="16" t="str">
        <f t="shared" si="343"/>
        <v>ok</v>
      </c>
      <c r="S296" s="78"/>
      <c r="T296" s="13"/>
      <c r="U296" s="80"/>
      <c r="V296" s="18">
        <f t="shared" si="344"/>
        <v>0</v>
      </c>
      <c r="W296" s="18" t="b">
        <f t="shared" si="345"/>
        <v>1</v>
      </c>
      <c r="X296" s="16" t="str">
        <f t="shared" si="346"/>
        <v>ok</v>
      </c>
      <c r="Y296" s="78"/>
      <c r="Z296" s="108">
        <v>769325.96</v>
      </c>
      <c r="AA296" s="80">
        <v>569871.07999999996</v>
      </c>
      <c r="AB296" s="18">
        <f t="shared" si="347"/>
        <v>0.35000000350956573</v>
      </c>
      <c r="AC296" s="18" t="b">
        <f t="shared" si="348"/>
        <v>0</v>
      </c>
      <c r="AD296" s="18" t="str">
        <f t="shared" si="349"/>
        <v/>
      </c>
      <c r="AE296" s="78"/>
      <c r="AF296" s="88">
        <v>12947312</v>
      </c>
      <c r="AG296" s="80">
        <v>10024031</v>
      </c>
      <c r="AH296" s="18">
        <f t="shared" si="350"/>
        <v>0.29162729045829966</v>
      </c>
      <c r="AI296" s="16" t="b">
        <f t="shared" si="351"/>
        <v>0</v>
      </c>
      <c r="AJ296" s="16" t="s">
        <v>3</v>
      </c>
      <c r="AK296" s="257"/>
      <c r="AL296" s="108">
        <v>13714140</v>
      </c>
      <c r="AM296" s="119">
        <v>11541226</v>
      </c>
      <c r="AN296" s="18">
        <f t="shared" si="352"/>
        <v>0.18827410536800857</v>
      </c>
      <c r="AO296" s="16" t="b">
        <f t="shared" si="353"/>
        <v>0</v>
      </c>
      <c r="AP296" s="16" t="b">
        <f t="shared" si="354"/>
        <v>1</v>
      </c>
      <c r="AQ296" s="16" t="s">
        <v>3</v>
      </c>
      <c r="AR296" s="257"/>
      <c r="AS296" s="20">
        <v>54436286</v>
      </c>
      <c r="AT296" s="20">
        <v>98341160</v>
      </c>
      <c r="AU296" s="20" t="s">
        <v>3944</v>
      </c>
      <c r="AV296" s="241">
        <v>1.37923</v>
      </c>
      <c r="AW296" s="20">
        <v>816612</v>
      </c>
      <c r="AX296" s="20">
        <v>22297</v>
      </c>
      <c r="AY296" s="243">
        <v>112092</v>
      </c>
      <c r="AZ296" s="243">
        <v>151144</v>
      </c>
      <c r="BA296" s="18">
        <v>265830</v>
      </c>
      <c r="BB296" s="18">
        <v>3912955</v>
      </c>
      <c r="BC296" s="273">
        <v>5824</v>
      </c>
      <c r="BD296" s="273">
        <v>476000.61634114658</v>
      </c>
      <c r="BE296" s="273">
        <f t="shared" si="368"/>
        <v>952001.23268229316</v>
      </c>
      <c r="BF296" s="273">
        <f t="shared" si="371"/>
        <v>1292613</v>
      </c>
      <c r="BG296" s="273">
        <f t="shared" si="372"/>
        <v>1768613.2326822933</v>
      </c>
      <c r="BH296" s="78"/>
      <c r="BI296" s="81" t="s">
        <v>215</v>
      </c>
      <c r="BJ296" s="77" t="s">
        <v>215</v>
      </c>
      <c r="BK296" s="16" t="b">
        <f t="shared" si="299"/>
        <v>1</v>
      </c>
      <c r="BL296" s="16" t="str">
        <f t="shared" si="355"/>
        <v>ok</v>
      </c>
      <c r="BM296" s="82"/>
      <c r="BN296" s="78" t="s">
        <v>219</v>
      </c>
      <c r="BO296" s="77" t="s">
        <v>219</v>
      </c>
      <c r="BP296" s="16" t="b">
        <f t="shared" si="356"/>
        <v>1</v>
      </c>
      <c r="BQ296" s="16" t="str">
        <f t="shared" si="357"/>
        <v>ok</v>
      </c>
      <c r="BR296" s="78"/>
      <c r="BS296" s="81" t="s">
        <v>83</v>
      </c>
      <c r="BT296" s="77" t="s">
        <v>83</v>
      </c>
      <c r="BU296" s="16" t="b">
        <f t="shared" si="358"/>
        <v>1</v>
      </c>
      <c r="BV296" s="90" t="str">
        <f t="shared" si="359"/>
        <v>ok</v>
      </c>
      <c r="BW296" s="91"/>
      <c r="BX296" s="413" t="s">
        <v>67</v>
      </c>
      <c r="BY296" s="92" t="s">
        <v>67</v>
      </c>
      <c r="BZ296" s="16" t="b">
        <f t="shared" si="360"/>
        <v>1</v>
      </c>
      <c r="CA296" s="16" t="str">
        <f t="shared" si="339"/>
        <v>ok</v>
      </c>
      <c r="CB296" s="78"/>
      <c r="CC296" s="78" t="s">
        <v>67</v>
      </c>
      <c r="CD296" s="77" t="s">
        <v>67</v>
      </c>
      <c r="CE296" s="16" t="b">
        <f t="shared" si="361"/>
        <v>1</v>
      </c>
      <c r="CF296" s="16" t="str">
        <f t="shared" si="340"/>
        <v>ok</v>
      </c>
      <c r="CG296" s="78"/>
      <c r="CH296" s="78"/>
      <c r="CI296" s="77"/>
      <c r="CJ296" s="18">
        <f t="shared" si="338"/>
        <v>0</v>
      </c>
      <c r="CK296" s="16" t="b">
        <f t="shared" si="362"/>
        <v>1</v>
      </c>
      <c r="CL296" s="16" t="b">
        <f t="shared" si="363"/>
        <v>1</v>
      </c>
      <c r="CM296" s="16" t="str">
        <f t="shared" si="364"/>
        <v>ok</v>
      </c>
      <c r="CN296" s="78"/>
      <c r="CO296" s="78" t="s">
        <v>78</v>
      </c>
      <c r="CP296" s="83" t="s">
        <v>78</v>
      </c>
      <c r="CQ296" s="16" t="b">
        <f t="shared" si="365"/>
        <v>1</v>
      </c>
      <c r="CR296" s="16" t="str">
        <f t="shared" si="366"/>
        <v>ok</v>
      </c>
      <c r="CS296" s="78"/>
      <c r="CT296" s="78" t="b">
        <f t="shared" si="341"/>
        <v>0</v>
      </c>
      <c r="CU296" s="78"/>
      <c r="CV296" s="38" t="b">
        <f t="shared" si="367"/>
        <v>0</v>
      </c>
      <c r="CW296" s="38"/>
      <c r="CX296" s="38"/>
      <c r="CY296" s="29"/>
      <c r="DA296" s="24">
        <f t="shared" si="334"/>
        <v>1880.7519150000001</v>
      </c>
    </row>
    <row r="297" spans="1:105" ht="15" x14ac:dyDescent="0.25">
      <c r="A297" s="332"/>
      <c r="B297" s="314" t="s">
        <v>3383</v>
      </c>
      <c r="C297" s="314" t="s">
        <v>3384</v>
      </c>
      <c r="D297" s="313" t="s">
        <v>3385</v>
      </c>
      <c r="E297" s="314" t="s">
        <v>3386</v>
      </c>
      <c r="F297" s="322" t="s">
        <v>3387</v>
      </c>
      <c r="G297" s="346" t="s">
        <v>3388</v>
      </c>
      <c r="H297" s="314" t="s">
        <v>3389</v>
      </c>
      <c r="I297" s="314">
        <v>9564</v>
      </c>
      <c r="J297" s="314" t="s">
        <v>3390</v>
      </c>
      <c r="K297" s="314" t="s">
        <v>3391</v>
      </c>
      <c r="L297" s="314"/>
      <c r="M297" s="314" t="s">
        <v>3392</v>
      </c>
      <c r="N297" s="313" t="s">
        <v>3393</v>
      </c>
      <c r="O297" s="314" t="s">
        <v>90</v>
      </c>
      <c r="P297" s="347" t="s">
        <v>90</v>
      </c>
      <c r="Q297" s="348" t="b">
        <f t="shared" si="342"/>
        <v>1</v>
      </c>
      <c r="R297" s="348" t="str">
        <f t="shared" si="343"/>
        <v>ok</v>
      </c>
      <c r="S297" s="314"/>
      <c r="T297" s="314"/>
      <c r="U297" s="349">
        <v>0</v>
      </c>
      <c r="V297" s="319">
        <f t="shared" si="344"/>
        <v>0</v>
      </c>
      <c r="W297" s="350" t="b">
        <f t="shared" si="345"/>
        <v>1</v>
      </c>
      <c r="X297" s="348" t="str">
        <f t="shared" si="346"/>
        <v>ok</v>
      </c>
      <c r="Y297" s="314"/>
      <c r="Z297" s="314"/>
      <c r="AA297" s="349">
        <v>1500000</v>
      </c>
      <c r="AB297" s="319">
        <f t="shared" si="347"/>
        <v>-1</v>
      </c>
      <c r="AC297" s="350" t="b">
        <f t="shared" si="348"/>
        <v>0</v>
      </c>
      <c r="AD297" s="350" t="str">
        <f t="shared" si="349"/>
        <v/>
      </c>
      <c r="AE297" s="314"/>
      <c r="AF297" s="314"/>
      <c r="AG297" s="349">
        <v>0</v>
      </c>
      <c r="AH297" s="319">
        <f t="shared" si="350"/>
        <v>0</v>
      </c>
      <c r="AI297" s="348" t="b">
        <f t="shared" si="351"/>
        <v>1</v>
      </c>
      <c r="AJ297" s="348" t="str">
        <f t="shared" ref="AJ297:AJ312" si="373">IF(AI297,"ok","")</f>
        <v>ok</v>
      </c>
      <c r="AK297" s="322"/>
      <c r="AL297" s="314"/>
      <c r="AM297" s="349">
        <v>0</v>
      </c>
      <c r="AN297" s="319">
        <f t="shared" si="352"/>
        <v>0</v>
      </c>
      <c r="AO297" s="348" t="b">
        <f t="shared" si="353"/>
        <v>1</v>
      </c>
      <c r="AP297" s="348" t="b">
        <f t="shared" si="354"/>
        <v>1</v>
      </c>
      <c r="AQ297" s="348" t="str">
        <f t="shared" ref="AQ297:AQ310" si="374">IF(AND(AO297,AP297),"ok","")</f>
        <v>ok</v>
      </c>
      <c r="AR297" s="322"/>
      <c r="AS297" s="322" t="s">
        <v>3565</v>
      </c>
      <c r="AT297" s="322">
        <v>8832309</v>
      </c>
      <c r="AU297" s="322" t="s">
        <v>3945</v>
      </c>
      <c r="AV297" s="323">
        <v>8.6191600000000008</v>
      </c>
      <c r="AW297" s="322"/>
      <c r="AX297" s="322">
        <v>64330</v>
      </c>
      <c r="AZ297" s="243" t="s">
        <v>3565</v>
      </c>
      <c r="BA297" s="18" t="s">
        <v>3565</v>
      </c>
      <c r="BB297" s="18" t="s">
        <v>3565</v>
      </c>
      <c r="BC297" s="273" t="s">
        <v>3565</v>
      </c>
      <c r="BD297" s="325"/>
      <c r="BE297" s="325">
        <f t="shared" si="368"/>
        <v>0</v>
      </c>
      <c r="BF297" s="325">
        <f t="shared" si="371"/>
        <v>0</v>
      </c>
      <c r="BG297" s="325">
        <f t="shared" si="372"/>
        <v>0</v>
      </c>
      <c r="BH297" s="13"/>
      <c r="BI297" s="13" t="s">
        <v>71</v>
      </c>
      <c r="BJ297" s="14" t="s">
        <v>71</v>
      </c>
      <c r="BK297" s="15" t="b">
        <f t="shared" si="299"/>
        <v>1</v>
      </c>
      <c r="BL297" s="15" t="str">
        <f t="shared" si="355"/>
        <v>ok</v>
      </c>
      <c r="BM297" s="21"/>
      <c r="BN297" s="13"/>
      <c r="BO297" s="14" t="s">
        <v>461</v>
      </c>
      <c r="BP297" s="15" t="b">
        <f t="shared" si="356"/>
        <v>1</v>
      </c>
      <c r="BQ297" s="15" t="str">
        <f t="shared" si="357"/>
        <v>ok</v>
      </c>
      <c r="BR297" s="13"/>
      <c r="BS297" s="13" t="s">
        <v>83</v>
      </c>
      <c r="BT297" s="14" t="s">
        <v>83</v>
      </c>
      <c r="BU297" s="15" t="b">
        <f t="shared" si="358"/>
        <v>1</v>
      </c>
      <c r="BV297" s="70" t="str">
        <f t="shared" si="359"/>
        <v>ok</v>
      </c>
      <c r="BW297" s="34"/>
      <c r="BX297" s="34" t="s">
        <v>67</v>
      </c>
      <c r="BY297" s="33" t="s">
        <v>67</v>
      </c>
      <c r="BZ297" s="15" t="b">
        <f t="shared" si="360"/>
        <v>1</v>
      </c>
      <c r="CA297" s="15" t="str">
        <f t="shared" si="339"/>
        <v>ok</v>
      </c>
      <c r="CB297" s="13"/>
      <c r="CC297" s="13"/>
      <c r="CD297" s="14" t="s">
        <v>67</v>
      </c>
      <c r="CE297" s="15" t="b">
        <f t="shared" si="361"/>
        <v>0</v>
      </c>
      <c r="CF297" s="15" t="str">
        <f t="shared" si="340"/>
        <v/>
      </c>
      <c r="CG297" s="13"/>
      <c r="CH297" s="13"/>
      <c r="CI297" s="14"/>
      <c r="CJ297" s="18">
        <f t="shared" si="338"/>
        <v>0</v>
      </c>
      <c r="CK297" s="15" t="b">
        <f t="shared" si="362"/>
        <v>1</v>
      </c>
      <c r="CL297" s="15" t="b">
        <f t="shared" si="363"/>
        <v>1</v>
      </c>
      <c r="CM297" s="15" t="str">
        <f t="shared" si="364"/>
        <v>ok</v>
      </c>
      <c r="CN297" s="13"/>
      <c r="CO297" s="13" t="s">
        <v>78</v>
      </c>
      <c r="CP297" s="14" t="s">
        <v>78</v>
      </c>
      <c r="CQ297" s="15" t="b">
        <f t="shared" si="365"/>
        <v>1</v>
      </c>
      <c r="CR297" s="15" t="str">
        <f t="shared" si="366"/>
        <v>ok</v>
      </c>
      <c r="CS297" s="13"/>
      <c r="CT297" s="13" t="b">
        <f t="shared" si="341"/>
        <v>0</v>
      </c>
      <c r="CU297" s="13"/>
      <c r="CV297" s="12" t="b">
        <f t="shared" si="367"/>
        <v>0</v>
      </c>
      <c r="CW297" s="12"/>
      <c r="CX297" s="7"/>
      <c r="CY297" s="24"/>
      <c r="CZ297" s="229">
        <v>0</v>
      </c>
      <c r="DA297" s="24">
        <f t="shared" si="334"/>
        <v>0</v>
      </c>
    </row>
    <row r="298" spans="1:105" ht="25.5" x14ac:dyDescent="0.25">
      <c r="A298" s="24"/>
      <c r="B298" s="10" t="s">
        <v>3394</v>
      </c>
      <c r="C298" s="10" t="s">
        <v>3395</v>
      </c>
      <c r="D298" s="48" t="s">
        <v>3396</v>
      </c>
      <c r="E298" s="10" t="s">
        <v>3397</v>
      </c>
      <c r="F298" s="11" t="s">
        <v>3398</v>
      </c>
      <c r="G298" s="10" t="s">
        <v>3399</v>
      </c>
      <c r="H298" s="10" t="s">
        <v>3400</v>
      </c>
      <c r="I298" s="10">
        <v>3996</v>
      </c>
      <c r="J298" s="10">
        <v>74.399812999999995</v>
      </c>
      <c r="K298" s="10">
        <v>4.6847810000000001</v>
      </c>
      <c r="L298" s="28"/>
      <c r="M298" s="10" t="s">
        <v>3401</v>
      </c>
      <c r="N298" s="48" t="s">
        <v>3402</v>
      </c>
      <c r="O298" s="13" t="s">
        <v>105</v>
      </c>
      <c r="P298" s="14" t="s">
        <v>105</v>
      </c>
      <c r="Q298" s="15" t="b">
        <f t="shared" si="342"/>
        <v>1</v>
      </c>
      <c r="R298" s="16" t="str">
        <f t="shared" si="343"/>
        <v>ok</v>
      </c>
      <c r="S298" s="13"/>
      <c r="T298" s="13"/>
      <c r="U298" s="17"/>
      <c r="V298" s="18">
        <f t="shared" si="344"/>
        <v>0</v>
      </c>
      <c r="W298" s="19" t="b">
        <f t="shared" si="345"/>
        <v>1</v>
      </c>
      <c r="X298" s="15" t="str">
        <f t="shared" si="346"/>
        <v>ok</v>
      </c>
      <c r="Y298" s="13"/>
      <c r="Z298" s="13"/>
      <c r="AA298" s="17"/>
      <c r="AB298" s="18">
        <f t="shared" si="347"/>
        <v>0</v>
      </c>
      <c r="AC298" s="19" t="b">
        <f t="shared" si="348"/>
        <v>1</v>
      </c>
      <c r="AD298" s="19" t="str">
        <f t="shared" si="349"/>
        <v>ok</v>
      </c>
      <c r="AE298" s="13"/>
      <c r="AF298" s="13">
        <v>190015</v>
      </c>
      <c r="AG298" s="17">
        <v>326820</v>
      </c>
      <c r="AH298" s="18">
        <f t="shared" si="350"/>
        <v>-0.41859433327213758</v>
      </c>
      <c r="AI298" s="15" t="b">
        <f t="shared" si="351"/>
        <v>0</v>
      </c>
      <c r="AJ298" s="15" t="str">
        <f t="shared" si="373"/>
        <v/>
      </c>
      <c r="AK298" s="13"/>
      <c r="AL298" s="13">
        <v>1076510</v>
      </c>
      <c r="AM298" s="17">
        <v>420834</v>
      </c>
      <c r="AN298" s="18">
        <f t="shared" si="352"/>
        <v>1.5580395120166146</v>
      </c>
      <c r="AO298" s="15" t="b">
        <f t="shared" si="353"/>
        <v>0</v>
      </c>
      <c r="AP298" s="15" t="b">
        <f t="shared" si="354"/>
        <v>1</v>
      </c>
      <c r="AQ298" s="15" t="str">
        <f t="shared" si="374"/>
        <v/>
      </c>
      <c r="AR298" s="20"/>
      <c r="AS298" s="20">
        <v>992229</v>
      </c>
      <c r="AT298" s="20">
        <v>245375</v>
      </c>
      <c r="AU298" s="20" t="s">
        <v>3946</v>
      </c>
      <c r="AV298" s="241">
        <v>5.3587499999999997</v>
      </c>
      <c r="AW298" s="20">
        <v>848452</v>
      </c>
      <c r="AX298" s="20">
        <v>355200</v>
      </c>
      <c r="AZ298" s="243" t="s">
        <v>3565</v>
      </c>
      <c r="BA298" s="18">
        <v>860930</v>
      </c>
      <c r="BB298" s="18">
        <v>918529</v>
      </c>
      <c r="BC298" s="273">
        <v>819</v>
      </c>
      <c r="BD298" s="273"/>
      <c r="BE298" s="273">
        <f t="shared" si="368"/>
        <v>0</v>
      </c>
      <c r="BF298" s="273">
        <f t="shared" si="371"/>
        <v>848452</v>
      </c>
      <c r="BG298" s="273">
        <f t="shared" si="372"/>
        <v>848452</v>
      </c>
      <c r="BH298" s="13"/>
      <c r="BI298" s="13" t="s">
        <v>215</v>
      </c>
      <c r="BJ298" s="14" t="s">
        <v>215</v>
      </c>
      <c r="BK298" s="15" t="b">
        <f t="shared" si="299"/>
        <v>1</v>
      </c>
      <c r="BL298" s="15" t="str">
        <f t="shared" si="355"/>
        <v>ok</v>
      </c>
      <c r="BM298" s="21"/>
      <c r="BN298" s="13" t="s">
        <v>462</v>
      </c>
      <c r="BO298" s="26" t="s">
        <v>462</v>
      </c>
      <c r="BP298" s="22" t="b">
        <f t="shared" si="356"/>
        <v>1</v>
      </c>
      <c r="BQ298" s="22" t="str">
        <f t="shared" si="357"/>
        <v>ok</v>
      </c>
      <c r="BR298" s="13"/>
      <c r="BS298" s="13" t="s">
        <v>77</v>
      </c>
      <c r="BT298" s="14" t="s">
        <v>77</v>
      </c>
      <c r="BU298" s="15" t="b">
        <f t="shared" si="358"/>
        <v>1</v>
      </c>
      <c r="BV298" s="70" t="str">
        <f t="shared" si="359"/>
        <v>ok</v>
      </c>
      <c r="BW298" s="34"/>
      <c r="BX298" s="34" t="s">
        <v>68</v>
      </c>
      <c r="BY298" s="33" t="s">
        <v>68</v>
      </c>
      <c r="BZ298" s="15" t="b">
        <f t="shared" si="360"/>
        <v>1</v>
      </c>
      <c r="CA298" s="15" t="str">
        <f t="shared" si="339"/>
        <v>ok</v>
      </c>
      <c r="CB298" s="13"/>
      <c r="CC298" s="13" t="s">
        <v>67</v>
      </c>
      <c r="CD298" s="14" t="s">
        <v>67</v>
      </c>
      <c r="CE298" s="15" t="b">
        <f t="shared" si="361"/>
        <v>1</v>
      </c>
      <c r="CF298" s="15" t="str">
        <f t="shared" si="340"/>
        <v>ok</v>
      </c>
      <c r="CG298" s="13"/>
      <c r="CH298" s="13"/>
      <c r="CI298" s="14"/>
      <c r="CJ298" s="19">
        <f t="shared" si="338"/>
        <v>0</v>
      </c>
      <c r="CK298" s="15" t="b">
        <f t="shared" si="362"/>
        <v>1</v>
      </c>
      <c r="CL298" s="15" t="b">
        <f t="shared" si="363"/>
        <v>1</v>
      </c>
      <c r="CM298" s="15" t="str">
        <f t="shared" si="364"/>
        <v>ok</v>
      </c>
      <c r="CN298" s="13"/>
      <c r="CO298" s="13" t="s">
        <v>78</v>
      </c>
      <c r="CP298" s="14" t="s">
        <v>78</v>
      </c>
      <c r="CQ298" s="15" t="b">
        <f t="shared" si="365"/>
        <v>1</v>
      </c>
      <c r="CR298" s="15" t="str">
        <f t="shared" si="366"/>
        <v>ok</v>
      </c>
      <c r="CS298" s="13"/>
      <c r="CT298" s="13" t="b">
        <f t="shared" si="341"/>
        <v>0</v>
      </c>
      <c r="CU298" s="13"/>
      <c r="CV298" s="12" t="b">
        <f t="shared" si="367"/>
        <v>0</v>
      </c>
      <c r="CW298" s="12"/>
      <c r="CX298" s="12"/>
      <c r="CY298" s="24"/>
      <c r="CZ298" s="229">
        <v>0</v>
      </c>
      <c r="DA298" s="24">
        <f t="shared" si="334"/>
        <v>1234.4976600000002</v>
      </c>
    </row>
    <row r="299" spans="1:105" ht="25.5" x14ac:dyDescent="0.25">
      <c r="A299" s="312" t="s">
        <v>2</v>
      </c>
      <c r="B299" s="314" t="s">
        <v>3403</v>
      </c>
      <c r="C299" s="314" t="s">
        <v>3404</v>
      </c>
      <c r="D299" s="313" t="s">
        <v>3405</v>
      </c>
      <c r="E299" s="314" t="s">
        <v>3406</v>
      </c>
      <c r="F299" s="351" t="s">
        <v>3407</v>
      </c>
      <c r="G299" s="352" t="s">
        <v>3408</v>
      </c>
      <c r="H299" s="314" t="s">
        <v>3409</v>
      </c>
      <c r="I299" s="353" t="s">
        <v>3410</v>
      </c>
      <c r="J299" s="354" t="s">
        <v>3411</v>
      </c>
      <c r="K299" s="354" t="s">
        <v>3412</v>
      </c>
      <c r="L299" s="314"/>
      <c r="M299" s="314" t="s">
        <v>3413</v>
      </c>
      <c r="N299" s="313" t="s">
        <v>3414</v>
      </c>
      <c r="O299" s="314" t="s">
        <v>90</v>
      </c>
      <c r="P299" s="347"/>
      <c r="Q299" s="348" t="b">
        <f t="shared" si="342"/>
        <v>0</v>
      </c>
      <c r="R299" s="348" t="str">
        <f t="shared" si="343"/>
        <v/>
      </c>
      <c r="S299" s="314"/>
      <c r="T299" s="314"/>
      <c r="U299" s="349"/>
      <c r="V299" s="319">
        <f t="shared" si="344"/>
        <v>0</v>
      </c>
      <c r="W299" s="350" t="b">
        <f t="shared" si="345"/>
        <v>1</v>
      </c>
      <c r="X299" s="348" t="str">
        <f t="shared" si="346"/>
        <v>ok</v>
      </c>
      <c r="Y299" s="314"/>
      <c r="Z299" s="314"/>
      <c r="AA299" s="349"/>
      <c r="AB299" s="319">
        <f t="shared" si="347"/>
        <v>0</v>
      </c>
      <c r="AC299" s="350" t="b">
        <f t="shared" si="348"/>
        <v>1</v>
      </c>
      <c r="AD299" s="350" t="str">
        <f t="shared" si="349"/>
        <v>ok</v>
      </c>
      <c r="AE299" s="314"/>
      <c r="AF299" s="314"/>
      <c r="AG299" s="349"/>
      <c r="AH299" s="319">
        <f t="shared" si="350"/>
        <v>0</v>
      </c>
      <c r="AI299" s="348" t="b">
        <f t="shared" si="351"/>
        <v>1</v>
      </c>
      <c r="AJ299" s="348" t="str">
        <f t="shared" si="373"/>
        <v>ok</v>
      </c>
      <c r="AK299" s="314"/>
      <c r="AL299" s="314"/>
      <c r="AM299" s="349"/>
      <c r="AN299" s="319">
        <f t="shared" si="352"/>
        <v>0</v>
      </c>
      <c r="AO299" s="348" t="b">
        <f t="shared" si="353"/>
        <v>1</v>
      </c>
      <c r="AP299" s="348" t="b">
        <f t="shared" si="354"/>
        <v>1</v>
      </c>
      <c r="AQ299" s="348" t="str">
        <f t="shared" si="374"/>
        <v>ok</v>
      </c>
      <c r="AR299" s="314"/>
      <c r="AS299" s="322" t="s">
        <v>3565</v>
      </c>
      <c r="AT299" s="322" t="s">
        <v>3565</v>
      </c>
      <c r="AU299" s="322" t="s">
        <v>3947</v>
      </c>
      <c r="AV299" s="323">
        <v>3.05416</v>
      </c>
      <c r="AW299" s="322"/>
      <c r="AX299" s="322" t="s">
        <v>3565</v>
      </c>
      <c r="AZ299" s="243" t="s">
        <v>3565</v>
      </c>
      <c r="BA299" s="18" t="s">
        <v>3565</v>
      </c>
      <c r="BB299" s="18" t="s">
        <v>3565</v>
      </c>
      <c r="BC299" s="273" t="s">
        <v>3565</v>
      </c>
      <c r="BD299" s="325"/>
      <c r="BE299" s="325">
        <f t="shared" si="368"/>
        <v>0</v>
      </c>
      <c r="BF299" s="325">
        <f t="shared" si="371"/>
        <v>0</v>
      </c>
      <c r="BG299" s="325">
        <f t="shared" si="372"/>
        <v>0</v>
      </c>
      <c r="BH299" s="13"/>
      <c r="BI299" s="13" t="s">
        <v>71</v>
      </c>
      <c r="BJ299" s="14"/>
      <c r="BK299" s="15" t="b">
        <f t="shared" si="299"/>
        <v>0</v>
      </c>
      <c r="BL299" s="15" t="str">
        <f t="shared" si="355"/>
        <v/>
      </c>
      <c r="BM299" s="27"/>
      <c r="BN299" s="20" t="s">
        <v>463</v>
      </c>
      <c r="BO299" s="14"/>
      <c r="BP299" s="15" t="b">
        <f t="shared" si="356"/>
        <v>0</v>
      </c>
      <c r="BQ299" s="15" t="str">
        <f t="shared" si="357"/>
        <v/>
      </c>
      <c r="BR299" s="20"/>
      <c r="BS299" s="13" t="s">
        <v>77</v>
      </c>
      <c r="BT299" s="14"/>
      <c r="BU299" s="15" t="b">
        <f t="shared" si="358"/>
        <v>0</v>
      </c>
      <c r="BV299" s="70" t="str">
        <f t="shared" si="359"/>
        <v/>
      </c>
      <c r="BW299" s="34"/>
      <c r="BX299" s="34"/>
      <c r="BY299" s="33"/>
      <c r="BZ299" s="15" t="b">
        <f t="shared" si="360"/>
        <v>1</v>
      </c>
      <c r="CA299" s="15"/>
      <c r="CB299" s="13"/>
      <c r="CC299" s="13"/>
      <c r="CD299" s="14"/>
      <c r="CE299" s="15" t="b">
        <f t="shared" si="361"/>
        <v>1</v>
      </c>
      <c r="CF299" s="15"/>
      <c r="CG299" s="13"/>
      <c r="CH299" s="13"/>
      <c r="CI299" s="14"/>
      <c r="CJ299" s="18">
        <f t="shared" si="338"/>
        <v>0</v>
      </c>
      <c r="CK299" s="15" t="b">
        <f t="shared" si="362"/>
        <v>1</v>
      </c>
      <c r="CL299" s="15" t="b">
        <f t="shared" si="363"/>
        <v>1</v>
      </c>
      <c r="CM299" s="15" t="str">
        <f t="shared" si="364"/>
        <v>ok</v>
      </c>
      <c r="CN299" s="13"/>
      <c r="CO299" s="13"/>
      <c r="CP299" s="14"/>
      <c r="CQ299" s="15" t="b">
        <f t="shared" si="365"/>
        <v>1</v>
      </c>
      <c r="CR299" s="15" t="str">
        <f t="shared" si="366"/>
        <v>ok</v>
      </c>
      <c r="CS299" s="13"/>
      <c r="CT299" s="13"/>
      <c r="CU299" s="13"/>
      <c r="CV299" s="12" t="b">
        <f t="shared" si="367"/>
        <v>0</v>
      </c>
      <c r="CW299" s="12"/>
      <c r="CX299" s="12"/>
      <c r="CY299" s="24"/>
      <c r="CZ299" s="229">
        <v>0</v>
      </c>
      <c r="DA299" s="24">
        <f t="shared" si="334"/>
        <v>0</v>
      </c>
    </row>
    <row r="300" spans="1:105" ht="15" x14ac:dyDescent="0.25">
      <c r="A300" s="24"/>
      <c r="B300" s="10" t="s">
        <v>3415</v>
      </c>
      <c r="C300" s="10" t="s">
        <v>3416</v>
      </c>
      <c r="D300" s="48" t="s">
        <v>3417</v>
      </c>
      <c r="E300" s="10" t="s">
        <v>3418</v>
      </c>
      <c r="F300" s="11" t="s">
        <v>3419</v>
      </c>
      <c r="G300" s="31" t="s">
        <v>3420</v>
      </c>
      <c r="H300" s="10"/>
      <c r="I300" s="10" t="s">
        <v>3421</v>
      </c>
      <c r="J300" s="10">
        <v>86.329269999999994</v>
      </c>
      <c r="K300" s="10">
        <v>7.4036400000000002</v>
      </c>
      <c r="L300" s="10" t="s">
        <v>3422</v>
      </c>
      <c r="M300" s="10" t="s">
        <v>3423</v>
      </c>
      <c r="N300" s="48" t="s">
        <v>3424</v>
      </c>
      <c r="O300" s="13" t="s">
        <v>105</v>
      </c>
      <c r="P300" s="14" t="s">
        <v>105</v>
      </c>
      <c r="Q300" s="15" t="b">
        <f t="shared" si="342"/>
        <v>1</v>
      </c>
      <c r="R300" s="15" t="str">
        <f t="shared" si="343"/>
        <v>ok</v>
      </c>
      <c r="S300" s="13"/>
      <c r="T300" s="13">
        <v>11292271</v>
      </c>
      <c r="U300" s="17">
        <v>11070854</v>
      </c>
      <c r="V300" s="18">
        <f t="shared" si="344"/>
        <v>1.9999992773818531E-2</v>
      </c>
      <c r="W300" s="19" t="b">
        <f t="shared" si="345"/>
        <v>1</v>
      </c>
      <c r="X300" s="15" t="str">
        <f t="shared" si="346"/>
        <v>ok</v>
      </c>
      <c r="Y300" s="20"/>
      <c r="Z300" s="13">
        <v>10530640</v>
      </c>
      <c r="AA300" s="17">
        <v>10125616</v>
      </c>
      <c r="AB300" s="18">
        <f t="shared" si="347"/>
        <v>3.9999936793968884E-2</v>
      </c>
      <c r="AC300" s="19" t="b">
        <f t="shared" si="348"/>
        <v>1</v>
      </c>
      <c r="AD300" s="19" t="str">
        <f t="shared" si="349"/>
        <v>ok</v>
      </c>
      <c r="AE300" s="13"/>
      <c r="AF300" s="13">
        <v>8883896</v>
      </c>
      <c r="AG300" s="17">
        <v>8730877</v>
      </c>
      <c r="AH300" s="18">
        <f t="shared" si="350"/>
        <v>1.752618894986151E-2</v>
      </c>
      <c r="AI300" s="15" t="b">
        <f t="shared" si="351"/>
        <v>1</v>
      </c>
      <c r="AJ300" s="15" t="str">
        <f t="shared" si="373"/>
        <v>ok</v>
      </c>
      <c r="AK300" s="226"/>
      <c r="AL300" s="13">
        <v>10421325</v>
      </c>
      <c r="AM300" s="17">
        <v>12428319</v>
      </c>
      <c r="AN300" s="18">
        <f t="shared" si="352"/>
        <v>-0.16148555568938969</v>
      </c>
      <c r="AO300" s="15" t="b">
        <f t="shared" si="353"/>
        <v>0</v>
      </c>
      <c r="AP300" s="15" t="b">
        <f t="shared" si="354"/>
        <v>1</v>
      </c>
      <c r="AQ300" s="15" t="str">
        <f t="shared" si="374"/>
        <v/>
      </c>
      <c r="AR300" s="55"/>
      <c r="AS300" s="20">
        <v>58637359</v>
      </c>
      <c r="AT300" s="20">
        <v>98619326</v>
      </c>
      <c r="AU300" s="20" t="s">
        <v>3948</v>
      </c>
      <c r="AV300" s="241">
        <v>6.7222999999999997</v>
      </c>
      <c r="AW300" s="20">
        <v>94949358</v>
      </c>
      <c r="AX300" s="20">
        <v>24947245</v>
      </c>
      <c r="AY300" s="243">
        <v>1552516</v>
      </c>
      <c r="AZ300" s="243">
        <v>5710171</v>
      </c>
      <c r="BA300" s="18">
        <v>88898028</v>
      </c>
      <c r="BB300" s="18">
        <v>35916110</v>
      </c>
      <c r="BC300" s="273">
        <v>13109</v>
      </c>
      <c r="BD300" s="273">
        <v>2071365.375729884</v>
      </c>
      <c r="BE300" s="273">
        <f t="shared" si="368"/>
        <v>4142730.751459768</v>
      </c>
      <c r="BF300" s="273">
        <f t="shared" si="371"/>
        <v>97020723</v>
      </c>
      <c r="BG300" s="273">
        <f t="shared" si="372"/>
        <v>99092088.751459762</v>
      </c>
      <c r="BH300" s="13"/>
      <c r="BI300" s="13" t="s">
        <v>65</v>
      </c>
      <c r="BJ300" s="14" t="s">
        <v>65</v>
      </c>
      <c r="BK300" s="15" t="b">
        <f t="shared" si="299"/>
        <v>1</v>
      </c>
      <c r="BL300" s="15" t="str">
        <f t="shared" si="355"/>
        <v>ok</v>
      </c>
      <c r="BM300" s="21"/>
      <c r="BN300" s="13"/>
      <c r="BO300" s="14"/>
      <c r="BP300" s="15" t="b">
        <f t="shared" si="356"/>
        <v>1</v>
      </c>
      <c r="BQ300" s="15" t="str">
        <f t="shared" si="357"/>
        <v>ok</v>
      </c>
      <c r="BR300" s="13"/>
      <c r="BS300" s="13"/>
      <c r="BT300" s="14" t="s">
        <v>77</v>
      </c>
      <c r="BU300" s="15" t="b">
        <f t="shared" si="358"/>
        <v>0</v>
      </c>
      <c r="BV300" s="70" t="str">
        <f t="shared" si="359"/>
        <v/>
      </c>
      <c r="BW300" s="34"/>
      <c r="BX300" s="34" t="s">
        <v>67</v>
      </c>
      <c r="BY300" s="33" t="s">
        <v>67</v>
      </c>
      <c r="BZ300" s="15" t="b">
        <f t="shared" si="360"/>
        <v>1</v>
      </c>
      <c r="CA300" s="15" t="str">
        <f>IF(BZ300,"ok","")</f>
        <v>ok</v>
      </c>
      <c r="CB300" s="13"/>
      <c r="CC300" s="13"/>
      <c r="CD300" s="14" t="s">
        <v>67</v>
      </c>
      <c r="CE300" s="15" t="b">
        <f t="shared" si="361"/>
        <v>0</v>
      </c>
      <c r="CF300" s="15" t="str">
        <f>IF(CE300,"ok","")</f>
        <v/>
      </c>
      <c r="CG300" s="13"/>
      <c r="CH300" s="13"/>
      <c r="CI300" s="14"/>
      <c r="CJ300" s="18">
        <f t="shared" si="338"/>
        <v>0</v>
      </c>
      <c r="CK300" s="15" t="b">
        <f t="shared" si="362"/>
        <v>1</v>
      </c>
      <c r="CL300" s="15" t="b">
        <f t="shared" si="363"/>
        <v>1</v>
      </c>
      <c r="CM300" s="15" t="str">
        <f t="shared" si="364"/>
        <v>ok</v>
      </c>
      <c r="CN300" s="13"/>
      <c r="CO300" s="13"/>
      <c r="CP300" s="14" t="s">
        <v>78</v>
      </c>
      <c r="CQ300" s="15" t="b">
        <f t="shared" si="365"/>
        <v>0</v>
      </c>
      <c r="CR300" s="15" t="str">
        <f t="shared" si="366"/>
        <v/>
      </c>
      <c r="CS300" s="13"/>
      <c r="CT300" s="13" t="b">
        <f>AND(OR($BK300=TRUE,$BM300&lt;&gt;""),OR($BP300=TRUE,$BR300&lt;&gt;""),OR($BU300=TRUE,$BW300&lt;&gt;""),OR($Q300=TRUE,$S300&lt;&gt;""),OR($W300=TRUE,$Y300&lt;&gt;""),OR($BZ300=TRUE,$CB300&lt;&gt;""),OR($CE300=TRUE,$CG300&lt;&gt;""),OR($CK300=TRUE,$CN300&lt;&gt;""),$CL300=TRUE,OR($CQ300=TRUE,CS300&lt;&gt;""),OR(AC300=TRUE,AE300&lt;&gt;""),OR(AI300=TRUE,AK300&lt;&gt;""),OR(AO300=TRUE,AR300&lt;&gt;""),AP300=TRUE)</f>
        <v>0</v>
      </c>
      <c r="CU300" s="13"/>
      <c r="CV300" s="12" t="b">
        <f t="shared" si="367"/>
        <v>0</v>
      </c>
      <c r="CW300" s="12"/>
      <c r="CX300" s="12"/>
      <c r="CY300" s="24"/>
      <c r="CZ300" s="229">
        <v>0</v>
      </c>
      <c r="DA300" s="24">
        <f t="shared" si="334"/>
        <v>141165.151965</v>
      </c>
    </row>
    <row r="301" spans="1:105" ht="25.5" x14ac:dyDescent="0.25">
      <c r="A301" s="24"/>
      <c r="B301" s="10" t="s">
        <v>3425</v>
      </c>
      <c r="C301" s="10" t="s">
        <v>3426</v>
      </c>
      <c r="D301" s="48" t="s">
        <v>3427</v>
      </c>
      <c r="E301" s="10" t="s">
        <v>3428</v>
      </c>
      <c r="F301" s="11" t="s">
        <v>3429</v>
      </c>
      <c r="G301" s="31" t="s">
        <v>3430</v>
      </c>
      <c r="H301" s="10" t="s">
        <v>3431</v>
      </c>
      <c r="I301" s="10" t="s">
        <v>3432</v>
      </c>
      <c r="J301" s="10" t="s">
        <v>3433</v>
      </c>
      <c r="K301" s="10" t="s">
        <v>3434</v>
      </c>
      <c r="L301" s="10">
        <v>51</v>
      </c>
      <c r="M301" s="10" t="s">
        <v>3435</v>
      </c>
      <c r="N301" s="48" t="s">
        <v>3436</v>
      </c>
      <c r="O301" s="13" t="s">
        <v>105</v>
      </c>
      <c r="P301" s="14" t="s">
        <v>105</v>
      </c>
      <c r="Q301" s="15" t="b">
        <f t="shared" si="342"/>
        <v>1</v>
      </c>
      <c r="R301" s="15" t="str">
        <f t="shared" si="343"/>
        <v>ok</v>
      </c>
      <c r="S301" s="13"/>
      <c r="T301" s="13">
        <v>13281305</v>
      </c>
      <c r="U301" s="17">
        <v>13020887</v>
      </c>
      <c r="V301" s="18">
        <f t="shared" si="344"/>
        <v>2.0000019967917702E-2</v>
      </c>
      <c r="W301" s="19" t="b">
        <f t="shared" si="345"/>
        <v>1</v>
      </c>
      <c r="X301" s="15" t="str">
        <f t="shared" si="346"/>
        <v>ok</v>
      </c>
      <c r="Y301" s="20"/>
      <c r="Z301" s="13">
        <v>6596385</v>
      </c>
      <c r="AA301" s="17">
        <v>6342678</v>
      </c>
      <c r="AB301" s="18">
        <f t="shared" si="347"/>
        <v>3.9999981080546733E-2</v>
      </c>
      <c r="AC301" s="19" t="b">
        <f t="shared" si="348"/>
        <v>1</v>
      </c>
      <c r="AD301" s="19" t="str">
        <f t="shared" si="349"/>
        <v>ok</v>
      </c>
      <c r="AE301" s="13"/>
      <c r="AF301" s="13">
        <v>289266</v>
      </c>
      <c r="AG301" s="17">
        <v>274235</v>
      </c>
      <c r="AH301" s="18">
        <f t="shared" si="350"/>
        <v>5.4810655095082685E-2</v>
      </c>
      <c r="AI301" s="15" t="b">
        <f t="shared" si="351"/>
        <v>1</v>
      </c>
      <c r="AJ301" s="15" t="str">
        <f t="shared" si="373"/>
        <v>ok</v>
      </c>
      <c r="AK301" s="13"/>
      <c r="AL301" s="13">
        <v>466860</v>
      </c>
      <c r="AM301" s="17">
        <v>320144</v>
      </c>
      <c r="AN301" s="18">
        <f t="shared" si="352"/>
        <v>0.45828127342695785</v>
      </c>
      <c r="AO301" s="15" t="b">
        <f t="shared" si="353"/>
        <v>0</v>
      </c>
      <c r="AP301" s="15" t="b">
        <f t="shared" si="354"/>
        <v>1</v>
      </c>
      <c r="AQ301" s="15" t="str">
        <f t="shared" si="374"/>
        <v/>
      </c>
      <c r="AR301" s="13"/>
      <c r="AS301" s="20">
        <v>4031443</v>
      </c>
      <c r="AT301" s="20">
        <v>83829925</v>
      </c>
      <c r="AU301" s="20" t="s">
        <v>3949</v>
      </c>
      <c r="AV301" s="241">
        <v>5.6282699999999997</v>
      </c>
      <c r="AW301" s="20">
        <v>21865322</v>
      </c>
      <c r="AX301" s="20">
        <v>18539132</v>
      </c>
      <c r="AY301" s="243">
        <v>1740525</v>
      </c>
      <c r="AZ301" s="243" t="s">
        <v>3950</v>
      </c>
      <c r="BA301" s="18">
        <v>30810348</v>
      </c>
      <c r="BB301" s="18">
        <v>45533125</v>
      </c>
      <c r="BC301" s="273">
        <v>17741</v>
      </c>
      <c r="BD301" s="273">
        <v>1360386.7830435135</v>
      </c>
      <c r="BE301" s="273">
        <f t="shared" si="368"/>
        <v>2720773.5660870271</v>
      </c>
      <c r="BF301" s="273">
        <f t="shared" si="371"/>
        <v>23225709</v>
      </c>
      <c r="BG301" s="273">
        <f t="shared" si="372"/>
        <v>24586095.566087026</v>
      </c>
      <c r="BH301" s="13"/>
      <c r="BI301" s="13" t="s">
        <v>65</v>
      </c>
      <c r="BJ301" s="14" t="s">
        <v>65</v>
      </c>
      <c r="BK301" s="15" t="b">
        <f t="shared" si="299"/>
        <v>1</v>
      </c>
      <c r="BL301" s="15" t="str">
        <f t="shared" si="355"/>
        <v>ok</v>
      </c>
      <c r="BM301" s="21"/>
      <c r="BN301" s="13"/>
      <c r="BO301" s="14"/>
      <c r="BP301" s="15" t="b">
        <f t="shared" si="356"/>
        <v>1</v>
      </c>
      <c r="BQ301" s="15" t="str">
        <f t="shared" si="357"/>
        <v>ok</v>
      </c>
      <c r="BR301" s="13"/>
      <c r="BS301" s="13"/>
      <c r="BT301" s="14" t="s">
        <v>146</v>
      </c>
      <c r="BU301" s="15" t="b">
        <f t="shared" si="358"/>
        <v>0</v>
      </c>
      <c r="BV301" s="70" t="str">
        <f t="shared" si="359"/>
        <v/>
      </c>
      <c r="BW301" s="34"/>
      <c r="BX301" s="34" t="s">
        <v>67</v>
      </c>
      <c r="BY301" s="33" t="s">
        <v>67</v>
      </c>
      <c r="BZ301" s="15" t="b">
        <f t="shared" si="360"/>
        <v>1</v>
      </c>
      <c r="CA301" s="15" t="str">
        <f>IF(BZ301,"ok","")</f>
        <v>ok</v>
      </c>
      <c r="CB301" s="13"/>
      <c r="CC301" s="13"/>
      <c r="CD301" s="14" t="s">
        <v>68</v>
      </c>
      <c r="CE301" s="15" t="b">
        <f t="shared" si="361"/>
        <v>0</v>
      </c>
      <c r="CF301" s="15" t="str">
        <f>IF(CE301,"ok","")</f>
        <v/>
      </c>
      <c r="CG301" s="13"/>
      <c r="CH301" s="13"/>
      <c r="CI301" s="14">
        <v>1510</v>
      </c>
      <c r="CJ301" s="18">
        <f t="shared" si="338"/>
        <v>-1</v>
      </c>
      <c r="CK301" s="15" t="b">
        <f t="shared" si="362"/>
        <v>0</v>
      </c>
      <c r="CL301" s="15" t="b">
        <f t="shared" si="363"/>
        <v>1</v>
      </c>
      <c r="CM301" s="15" t="str">
        <f t="shared" si="364"/>
        <v/>
      </c>
      <c r="CN301" s="13"/>
      <c r="CO301" s="13"/>
      <c r="CP301" s="14" t="s">
        <v>119</v>
      </c>
      <c r="CQ301" s="15" t="b">
        <f t="shared" si="365"/>
        <v>0</v>
      </c>
      <c r="CR301" s="15" t="str">
        <f t="shared" si="366"/>
        <v/>
      </c>
      <c r="CS301" s="13"/>
      <c r="CT301" s="13" t="b">
        <f>AND(OR($BK301=TRUE,$BM301&lt;&gt;""),OR($BP301=TRUE,$BR301&lt;&gt;""),OR($BU301=TRUE,$BW301&lt;&gt;""),OR($Q301=TRUE,$S301&lt;&gt;""),OR($W301=TRUE,$Y301&lt;&gt;""),OR($BZ301=TRUE,$CB301&lt;&gt;""),OR($CE301=TRUE,$CG301&lt;&gt;""),OR($CK301=TRUE,$CN301&lt;&gt;""),$CL301=TRUE,OR($CQ301=TRUE,CS301&lt;&gt;""),OR(AC301=TRUE,AE301&lt;&gt;""),OR(AI301=TRUE,AK301&lt;&gt;""),OR(AO301=TRUE,AR301&lt;&gt;""),AP301=TRUE)</f>
        <v>0</v>
      </c>
      <c r="CU301" s="13"/>
      <c r="CV301" s="12" t="b">
        <f t="shared" si="367"/>
        <v>0</v>
      </c>
      <c r="CW301" s="12"/>
      <c r="CX301" s="7"/>
      <c r="CY301" s="24"/>
      <c r="CZ301" s="229">
        <v>0</v>
      </c>
      <c r="DA301" s="24">
        <f t="shared" si="334"/>
        <v>33793.406595</v>
      </c>
    </row>
    <row r="302" spans="1:105" ht="15" x14ac:dyDescent="0.25">
      <c r="A302" s="24"/>
      <c r="B302" s="10" t="s">
        <v>3437</v>
      </c>
      <c r="C302" s="10" t="s">
        <v>3438</v>
      </c>
      <c r="D302" s="48" t="s">
        <v>3439</v>
      </c>
      <c r="E302" s="10" t="s">
        <v>3440</v>
      </c>
      <c r="F302" s="11" t="s">
        <v>3441</v>
      </c>
      <c r="G302" s="31" t="s">
        <v>3442</v>
      </c>
      <c r="H302" s="10"/>
      <c r="I302" s="10" t="s">
        <v>3443</v>
      </c>
      <c r="J302" s="10">
        <v>50.466059999999999</v>
      </c>
      <c r="K302" s="10">
        <v>61.439529999999998</v>
      </c>
      <c r="L302" s="10" t="s">
        <v>3444</v>
      </c>
      <c r="M302" s="10" t="s">
        <v>3445</v>
      </c>
      <c r="N302" s="48" t="s">
        <v>3446</v>
      </c>
      <c r="O302" s="13" t="s">
        <v>105</v>
      </c>
      <c r="P302" s="14" t="s">
        <v>105</v>
      </c>
      <c r="Q302" s="15" t="b">
        <f t="shared" si="342"/>
        <v>1</v>
      </c>
      <c r="R302" s="15" t="str">
        <f t="shared" si="343"/>
        <v>ok</v>
      </c>
      <c r="S302" s="13"/>
      <c r="T302" s="13">
        <v>4112700</v>
      </c>
      <c r="U302" s="17">
        <v>4032059</v>
      </c>
      <c r="V302" s="18">
        <f t="shared" si="344"/>
        <v>1.9999955357796105E-2</v>
      </c>
      <c r="W302" s="19" t="b">
        <f t="shared" si="345"/>
        <v>1</v>
      </c>
      <c r="X302" s="15" t="str">
        <f t="shared" si="346"/>
        <v>ok</v>
      </c>
      <c r="Y302" s="13"/>
      <c r="Z302" s="13">
        <v>2892953</v>
      </c>
      <c r="AA302" s="17">
        <v>2781686</v>
      </c>
      <c r="AB302" s="18">
        <f t="shared" si="347"/>
        <v>3.9999841822549349E-2</v>
      </c>
      <c r="AC302" s="19" t="b">
        <f t="shared" si="348"/>
        <v>1</v>
      </c>
      <c r="AD302" s="19" t="str">
        <f t="shared" si="349"/>
        <v>ok</v>
      </c>
      <c r="AE302" s="13"/>
      <c r="AF302" s="13">
        <v>100000</v>
      </c>
      <c r="AG302" s="17">
        <v>100000</v>
      </c>
      <c r="AH302" s="18">
        <f t="shared" si="350"/>
        <v>0</v>
      </c>
      <c r="AI302" s="15" t="b">
        <f t="shared" si="351"/>
        <v>1</v>
      </c>
      <c r="AJ302" s="15" t="str">
        <f t="shared" si="373"/>
        <v>ok</v>
      </c>
      <c r="AK302" s="13"/>
      <c r="AL302" s="13">
        <v>110000</v>
      </c>
      <c r="AM302" s="17">
        <v>110000</v>
      </c>
      <c r="AN302" s="18">
        <f t="shared" si="352"/>
        <v>0</v>
      </c>
      <c r="AO302" s="15" t="b">
        <f t="shared" si="353"/>
        <v>1</v>
      </c>
      <c r="AP302" s="15" t="b">
        <f t="shared" si="354"/>
        <v>1</v>
      </c>
      <c r="AQ302" s="15" t="str">
        <f t="shared" si="374"/>
        <v>ok</v>
      </c>
      <c r="AR302" s="13"/>
      <c r="AS302" s="20">
        <v>1600489</v>
      </c>
      <c r="AT302" s="20">
        <v>3848231</v>
      </c>
      <c r="AU302" s="20" t="s">
        <v>3951</v>
      </c>
      <c r="AV302" s="241">
        <v>0.91591999999999996</v>
      </c>
      <c r="AW302" s="20">
        <v>4515811</v>
      </c>
      <c r="AX302" s="20">
        <v>6745483</v>
      </c>
      <c r="AY302" s="243">
        <v>850231</v>
      </c>
      <c r="AZ302" s="243">
        <v>243489</v>
      </c>
      <c r="BA302" s="18" t="s">
        <v>3952</v>
      </c>
      <c r="BB302" s="18">
        <v>9961104</v>
      </c>
      <c r="BC302" s="273">
        <v>35090</v>
      </c>
      <c r="BD302" s="273">
        <v>479320.54922386352</v>
      </c>
      <c r="BE302" s="273">
        <f t="shared" si="368"/>
        <v>958641.09844772704</v>
      </c>
      <c r="BF302" s="273">
        <f t="shared" si="371"/>
        <v>4995132</v>
      </c>
      <c r="BG302" s="273">
        <f t="shared" si="372"/>
        <v>5474452.098447727</v>
      </c>
      <c r="BH302" s="13"/>
      <c r="BI302" s="13" t="s">
        <v>71</v>
      </c>
      <c r="BJ302" s="14" t="s">
        <v>71</v>
      </c>
      <c r="BK302" s="15" t="b">
        <f t="shared" si="299"/>
        <v>1</v>
      </c>
      <c r="BL302" s="15" t="str">
        <f t="shared" si="355"/>
        <v>ok</v>
      </c>
      <c r="BM302" s="21"/>
      <c r="BN302" s="13"/>
      <c r="BO302" s="14"/>
      <c r="BP302" s="15" t="b">
        <f t="shared" si="356"/>
        <v>1</v>
      </c>
      <c r="BQ302" s="15" t="str">
        <f t="shared" si="357"/>
        <v>ok</v>
      </c>
      <c r="BR302" s="13"/>
      <c r="BS302" s="13"/>
      <c r="BT302" s="14" t="s">
        <v>79</v>
      </c>
      <c r="BU302" s="15" t="b">
        <f t="shared" si="358"/>
        <v>0</v>
      </c>
      <c r="BV302" s="70" t="str">
        <f t="shared" si="359"/>
        <v/>
      </c>
      <c r="BW302" s="34"/>
      <c r="BX302" s="34" t="s">
        <v>67</v>
      </c>
      <c r="BY302" s="33" t="s">
        <v>67</v>
      </c>
      <c r="BZ302" s="15" t="b">
        <f t="shared" si="360"/>
        <v>1</v>
      </c>
      <c r="CA302" s="15" t="str">
        <f>IF(BZ302,"ok","")</f>
        <v>ok</v>
      </c>
      <c r="CB302" s="13"/>
      <c r="CC302" s="13"/>
      <c r="CD302" s="14" t="s">
        <v>67</v>
      </c>
      <c r="CE302" s="15" t="b">
        <f t="shared" si="361"/>
        <v>0</v>
      </c>
      <c r="CF302" s="15" t="str">
        <f>IF(CE302,"ok","")</f>
        <v/>
      </c>
      <c r="CG302" s="13"/>
      <c r="CH302" s="13"/>
      <c r="CI302" s="14"/>
      <c r="CJ302" s="18">
        <f t="shared" si="338"/>
        <v>0</v>
      </c>
      <c r="CK302" s="15" t="b">
        <f t="shared" si="362"/>
        <v>1</v>
      </c>
      <c r="CL302" s="15" t="b">
        <f t="shared" si="363"/>
        <v>1</v>
      </c>
      <c r="CM302" s="15" t="str">
        <f t="shared" si="364"/>
        <v>ok</v>
      </c>
      <c r="CN302" s="13"/>
      <c r="CO302" s="13"/>
      <c r="CP302" s="14" t="s">
        <v>78</v>
      </c>
      <c r="CQ302" s="15" t="b">
        <f t="shared" si="365"/>
        <v>0</v>
      </c>
      <c r="CR302" s="15" t="str">
        <f t="shared" si="366"/>
        <v/>
      </c>
      <c r="CS302" s="13"/>
      <c r="CT302" s="13" t="b">
        <f>AND(OR($BK302=TRUE,$BM302&lt;&gt;""),OR($BP302=TRUE,$BR302&lt;&gt;""),OR($BU302=TRUE,$BW302&lt;&gt;""),OR($Q302=TRUE,$S302&lt;&gt;""),OR($W302=TRUE,$Y302&lt;&gt;""),OR($BZ302=TRUE,$CB302&lt;&gt;""),OR($CE302=TRUE,$CG302&lt;&gt;""),OR($CK302=TRUE,$CN302&lt;&gt;""),$CL302=TRUE,OR($CQ302=TRUE,CS302&lt;&gt;""),OR(AC302=TRUE,AE302&lt;&gt;""),OR(AI302=TRUE,AK302&lt;&gt;""),OR(AO302=TRUE,AR302&lt;&gt;""),AP302=TRUE)</f>
        <v>0</v>
      </c>
      <c r="CU302" s="13"/>
      <c r="CV302" s="12" t="b">
        <f t="shared" si="367"/>
        <v>0</v>
      </c>
      <c r="CW302" s="12"/>
      <c r="CX302" s="12"/>
      <c r="CY302" s="24"/>
      <c r="CZ302" s="229">
        <v>0</v>
      </c>
      <c r="DA302" s="24">
        <f t="shared" si="334"/>
        <v>7267.9170600000007</v>
      </c>
    </row>
    <row r="303" spans="1:105" ht="25.5" x14ac:dyDescent="0.25">
      <c r="A303" s="29"/>
      <c r="B303" s="48" t="s">
        <v>3447</v>
      </c>
      <c r="C303" s="48" t="s">
        <v>3448</v>
      </c>
      <c r="D303" s="48" t="s">
        <v>3449</v>
      </c>
      <c r="E303" s="48" t="s">
        <v>3450</v>
      </c>
      <c r="F303" s="75" t="s">
        <v>3451</v>
      </c>
      <c r="G303" s="48" t="s">
        <v>3452</v>
      </c>
      <c r="H303" s="48"/>
      <c r="I303" s="48" t="s">
        <v>3453</v>
      </c>
      <c r="J303" s="48">
        <v>78.502930000000006</v>
      </c>
      <c r="K303" s="48">
        <v>20.807729999999999</v>
      </c>
      <c r="L303" s="48"/>
      <c r="M303" s="48" t="s">
        <v>3454</v>
      </c>
      <c r="N303" s="48" t="s">
        <v>3455</v>
      </c>
      <c r="O303" s="78" t="s">
        <v>247</v>
      </c>
      <c r="P303" s="77" t="s">
        <v>247</v>
      </c>
      <c r="Q303" s="16" t="b">
        <f t="shared" si="342"/>
        <v>1</v>
      </c>
      <c r="R303" s="16" t="str">
        <f t="shared" si="343"/>
        <v>ok</v>
      </c>
      <c r="S303" s="78"/>
      <c r="T303" s="13"/>
      <c r="U303" s="80">
        <v>0</v>
      </c>
      <c r="V303" s="18">
        <f t="shared" si="344"/>
        <v>0</v>
      </c>
      <c r="W303" s="18" t="b">
        <f t="shared" si="345"/>
        <v>1</v>
      </c>
      <c r="X303" s="16" t="str">
        <f t="shared" si="346"/>
        <v>ok</v>
      </c>
      <c r="Y303" s="78"/>
      <c r="Z303" s="13">
        <v>55500</v>
      </c>
      <c r="AA303" s="80">
        <v>55500</v>
      </c>
      <c r="AB303" s="18">
        <f t="shared" si="347"/>
        <v>0</v>
      </c>
      <c r="AC303" s="18" t="b">
        <f t="shared" si="348"/>
        <v>1</v>
      </c>
      <c r="AD303" s="18" t="str">
        <f t="shared" si="349"/>
        <v>ok</v>
      </c>
      <c r="AE303" s="78"/>
      <c r="AF303" s="13">
        <v>1992864</v>
      </c>
      <c r="AG303" s="80">
        <v>2012397</v>
      </c>
      <c r="AH303" s="18">
        <f t="shared" si="350"/>
        <v>-9.7063352807621947E-3</v>
      </c>
      <c r="AI303" s="16" t="b">
        <f t="shared" si="351"/>
        <v>1</v>
      </c>
      <c r="AJ303" s="16" t="str">
        <f t="shared" si="373"/>
        <v>ok</v>
      </c>
      <c r="AK303" s="223"/>
      <c r="AL303" s="13">
        <v>3791963</v>
      </c>
      <c r="AM303" s="80">
        <v>3099745</v>
      </c>
      <c r="AN303" s="18">
        <f t="shared" si="352"/>
        <v>0.22331449845067899</v>
      </c>
      <c r="AO303" s="16" t="b">
        <f t="shared" si="353"/>
        <v>0</v>
      </c>
      <c r="AP303" s="16" t="b">
        <f t="shared" si="354"/>
        <v>1</v>
      </c>
      <c r="AQ303" s="16" t="str">
        <f t="shared" si="374"/>
        <v/>
      </c>
      <c r="AR303" s="221"/>
      <c r="AS303" s="20" t="s">
        <v>3953</v>
      </c>
      <c r="AT303" s="20">
        <v>7872547</v>
      </c>
      <c r="AU303" s="20" t="s">
        <v>3954</v>
      </c>
      <c r="AV303" s="241">
        <v>8.0990500000000001</v>
      </c>
      <c r="AW303" s="20">
        <v>5313717</v>
      </c>
      <c r="AX303" s="20">
        <v>3012615</v>
      </c>
      <c r="AY303" s="243">
        <v>7887978</v>
      </c>
      <c r="AZ303" s="243">
        <v>2252754</v>
      </c>
      <c r="BA303" s="18">
        <v>8150008</v>
      </c>
      <c r="BB303" s="18">
        <v>5831049</v>
      </c>
      <c r="BC303" s="273">
        <v>9479</v>
      </c>
      <c r="BD303" s="273">
        <v>3749662.92919769</v>
      </c>
      <c r="BE303" s="273">
        <f t="shared" si="368"/>
        <v>7499325.85839538</v>
      </c>
      <c r="BF303" s="273">
        <f t="shared" si="371"/>
        <v>9063380</v>
      </c>
      <c r="BG303" s="273">
        <f t="shared" si="372"/>
        <v>12813042.858395379</v>
      </c>
      <c r="BH303" s="78"/>
      <c r="BI303" s="78" t="s">
        <v>71</v>
      </c>
      <c r="BJ303" s="77" t="s">
        <v>71</v>
      </c>
      <c r="BK303" s="16" t="b">
        <f t="shared" si="299"/>
        <v>1</v>
      </c>
      <c r="BL303" s="16" t="str">
        <f t="shared" si="355"/>
        <v>ok</v>
      </c>
      <c r="BM303" s="82"/>
      <c r="BN303" s="78"/>
      <c r="BO303" s="77"/>
      <c r="BP303" s="16" t="b">
        <f t="shared" si="356"/>
        <v>1</v>
      </c>
      <c r="BQ303" s="16" t="str">
        <f t="shared" si="357"/>
        <v>ok</v>
      </c>
      <c r="BR303" s="78"/>
      <c r="BS303" s="81" t="s">
        <v>83</v>
      </c>
      <c r="BT303" s="77" t="s">
        <v>83</v>
      </c>
      <c r="BU303" s="16" t="b">
        <f t="shared" si="358"/>
        <v>1</v>
      </c>
      <c r="BV303" s="90" t="str">
        <f t="shared" si="359"/>
        <v>ok</v>
      </c>
      <c r="BW303" s="91"/>
      <c r="BX303" s="91" t="s">
        <v>67</v>
      </c>
      <c r="BY303" s="92" t="s">
        <v>67</v>
      </c>
      <c r="BZ303" s="16" t="b">
        <f t="shared" si="360"/>
        <v>1</v>
      </c>
      <c r="CA303" s="16" t="str">
        <f>IF(BZ303,"ok","")</f>
        <v>ok</v>
      </c>
      <c r="CB303" s="78"/>
      <c r="CC303" s="78" t="s">
        <v>67</v>
      </c>
      <c r="CD303" s="77" t="s">
        <v>67</v>
      </c>
      <c r="CE303" s="16" t="b">
        <f t="shared" si="361"/>
        <v>1</v>
      </c>
      <c r="CF303" s="16" t="str">
        <f>IF(CE303,"ok","")</f>
        <v>ok</v>
      </c>
      <c r="CG303" s="78"/>
      <c r="CH303" s="78"/>
      <c r="CI303" s="77">
        <v>0</v>
      </c>
      <c r="CJ303" s="18">
        <f t="shared" si="338"/>
        <v>0</v>
      </c>
      <c r="CK303" s="16" t="b">
        <f t="shared" si="362"/>
        <v>1</v>
      </c>
      <c r="CL303" s="16" t="b">
        <f t="shared" si="363"/>
        <v>1</v>
      </c>
      <c r="CM303" s="16" t="str">
        <f t="shared" si="364"/>
        <v>ok</v>
      </c>
      <c r="CN303" s="78"/>
      <c r="CO303" s="81" t="s">
        <v>78</v>
      </c>
      <c r="CP303" s="83" t="s">
        <v>78</v>
      </c>
      <c r="CQ303" s="16" t="b">
        <f t="shared" si="365"/>
        <v>1</v>
      </c>
      <c r="CR303" s="16" t="str">
        <f t="shared" si="366"/>
        <v>ok</v>
      </c>
      <c r="CS303" s="78"/>
      <c r="CT303" s="48" t="b">
        <f>AND(OR($BK303=TRUE,$BM303&lt;&gt;""),OR($BP303=TRUE,$BR303&lt;&gt;""),OR($BU303=TRUE,$BW303&lt;&gt;""),OR($Q303=TRUE,$S303&lt;&gt;""),OR($W303=TRUE,$Y303&lt;&gt;""),OR($BZ303=TRUE,$CB303&lt;&gt;""),OR($CE303=TRUE,$CG303&lt;&gt;""),OR($CK303=TRUE,$CN303&lt;&gt;""),$CL303=TRUE,OR($CQ303=TRUE,CS303&lt;&gt;""),OR(AC303=TRUE,AE303&lt;&gt;""),OR(AI303=TRUE,AK303&lt;&gt;""),OR(AO303=TRUE,AR303&lt;&gt;""),AP303=TRUE)</f>
        <v>0</v>
      </c>
      <c r="CU303" s="78"/>
      <c r="CV303" s="38" t="b">
        <f t="shared" si="367"/>
        <v>0</v>
      </c>
      <c r="CW303" s="38"/>
      <c r="CX303" s="38"/>
      <c r="CY303" s="29"/>
      <c r="CZ303" s="229">
        <f>COUNTIF(CU:CU,"X")/(COUNTA(E:E)-1)</f>
        <v>5.6105610561056105E-2</v>
      </c>
      <c r="DA303" s="24">
        <f t="shared" si="334"/>
        <v>13187.2179</v>
      </c>
    </row>
    <row r="304" spans="1:105" ht="15" x14ac:dyDescent="0.25">
      <c r="A304" s="86" t="s">
        <v>1</v>
      </c>
      <c r="B304" s="10" t="s">
        <v>3456</v>
      </c>
      <c r="C304" s="10" t="s">
        <v>3457</v>
      </c>
      <c r="D304" s="48" t="s">
        <v>3458</v>
      </c>
      <c r="E304" s="10" t="s">
        <v>3459</v>
      </c>
      <c r="F304" s="38" t="s">
        <v>3460</v>
      </c>
      <c r="G304" s="65" t="s">
        <v>3461</v>
      </c>
      <c r="H304" s="10" t="s">
        <v>3462</v>
      </c>
      <c r="I304" s="208" t="s">
        <v>3463</v>
      </c>
      <c r="J304" s="30">
        <v>39.235621600000002</v>
      </c>
      <c r="K304" s="30">
        <v>72.789978700000006</v>
      </c>
      <c r="L304" s="10" t="s">
        <v>3464</v>
      </c>
      <c r="M304" s="10" t="s">
        <v>3465</v>
      </c>
      <c r="N304" s="48" t="s">
        <v>3466</v>
      </c>
      <c r="O304" s="13" t="s">
        <v>105</v>
      </c>
      <c r="P304" s="14"/>
      <c r="Q304" s="15" t="b">
        <f t="shared" si="342"/>
        <v>0</v>
      </c>
      <c r="R304" s="15" t="str">
        <f t="shared" si="343"/>
        <v/>
      </c>
      <c r="S304" s="13"/>
      <c r="T304" s="13">
        <v>2931753</v>
      </c>
      <c r="U304" s="17"/>
      <c r="V304" s="18">
        <f t="shared" si="344"/>
        <v>1</v>
      </c>
      <c r="W304" s="19" t="b">
        <f t="shared" si="345"/>
        <v>0</v>
      </c>
      <c r="X304" s="15" t="str">
        <f t="shared" si="346"/>
        <v/>
      </c>
      <c r="Y304" s="13"/>
      <c r="Z304" s="13"/>
      <c r="AA304" s="17"/>
      <c r="AB304" s="18">
        <f t="shared" si="347"/>
        <v>0</v>
      </c>
      <c r="AC304" s="19" t="b">
        <f t="shared" si="348"/>
        <v>1</v>
      </c>
      <c r="AD304" s="19" t="str">
        <f t="shared" si="349"/>
        <v>ok</v>
      </c>
      <c r="AE304" s="13"/>
      <c r="AF304" s="13">
        <v>1595975</v>
      </c>
      <c r="AG304" s="17"/>
      <c r="AH304" s="18">
        <f t="shared" si="350"/>
        <v>1</v>
      </c>
      <c r="AI304" s="15" t="b">
        <f t="shared" si="351"/>
        <v>0</v>
      </c>
      <c r="AJ304" s="15" t="str">
        <f t="shared" si="373"/>
        <v/>
      </c>
      <c r="AK304" s="55"/>
      <c r="AL304" s="13">
        <v>1866233</v>
      </c>
      <c r="AM304" s="17"/>
      <c r="AN304" s="18">
        <f t="shared" si="352"/>
        <v>1</v>
      </c>
      <c r="AO304" s="15" t="b">
        <f t="shared" si="353"/>
        <v>0</v>
      </c>
      <c r="AP304" s="15" t="b">
        <f t="shared" si="354"/>
        <v>1</v>
      </c>
      <c r="AQ304" s="15" t="str">
        <f t="shared" si="374"/>
        <v/>
      </c>
      <c r="AR304" s="226"/>
      <c r="AS304" s="20">
        <v>3271476</v>
      </c>
      <c r="AT304" s="20" t="s">
        <v>3565</v>
      </c>
      <c r="AU304" s="20" t="s">
        <v>3955</v>
      </c>
      <c r="AV304" s="241">
        <v>9.0917700000000004</v>
      </c>
      <c r="AW304" s="20">
        <v>2635731</v>
      </c>
      <c r="AX304" s="20" t="s">
        <v>3565</v>
      </c>
      <c r="AY304" s="243">
        <v>429862</v>
      </c>
      <c r="AZ304" s="243">
        <v>447311</v>
      </c>
      <c r="BA304" s="18">
        <v>1807795</v>
      </c>
      <c r="BB304" s="18">
        <v>8523902</v>
      </c>
      <c r="BC304" s="273">
        <v>8264</v>
      </c>
      <c r="BD304" s="273">
        <v>305423.45252382365</v>
      </c>
      <c r="BE304" s="273">
        <f t="shared" si="368"/>
        <v>610846.90504764731</v>
      </c>
      <c r="BF304" s="273">
        <f t="shared" si="371"/>
        <v>2941154</v>
      </c>
      <c r="BG304" s="273">
        <f t="shared" si="372"/>
        <v>3246577.9050476472</v>
      </c>
      <c r="BH304" s="13"/>
      <c r="BI304" s="13" t="s">
        <v>71</v>
      </c>
      <c r="BJ304" s="14"/>
      <c r="BK304" s="15" t="b">
        <f t="shared" si="299"/>
        <v>0</v>
      </c>
      <c r="BL304" s="15" t="str">
        <f t="shared" si="355"/>
        <v/>
      </c>
      <c r="BM304" s="27"/>
      <c r="BN304" s="13"/>
      <c r="BO304" s="14"/>
      <c r="BP304" s="15" t="b">
        <f t="shared" si="356"/>
        <v>1</v>
      </c>
      <c r="BQ304" s="15" t="str">
        <f t="shared" si="357"/>
        <v>ok</v>
      </c>
      <c r="BR304" s="20"/>
      <c r="BS304" s="13" t="s">
        <v>83</v>
      </c>
      <c r="BT304" s="14"/>
      <c r="BU304" s="15" t="b">
        <f t="shared" si="358"/>
        <v>0</v>
      </c>
      <c r="BV304" s="70" t="str">
        <f t="shared" si="359"/>
        <v/>
      </c>
      <c r="BW304" s="34" t="s">
        <v>1</v>
      </c>
      <c r="BX304" s="34"/>
      <c r="BY304" s="33"/>
      <c r="BZ304" s="15" t="b">
        <f t="shared" si="360"/>
        <v>1</v>
      </c>
      <c r="CA304" s="15"/>
      <c r="CB304" s="13"/>
      <c r="CC304" s="13" t="s">
        <v>67</v>
      </c>
      <c r="CD304" s="14"/>
      <c r="CE304" s="15" t="b">
        <f t="shared" si="361"/>
        <v>0</v>
      </c>
      <c r="CF304" s="15"/>
      <c r="CG304" s="13"/>
      <c r="CH304" s="13"/>
      <c r="CI304" s="14"/>
      <c r="CJ304" s="18">
        <f t="shared" si="338"/>
        <v>0</v>
      </c>
      <c r="CK304" s="15" t="b">
        <f t="shared" si="362"/>
        <v>1</v>
      </c>
      <c r="CL304" s="15" t="b">
        <f t="shared" si="363"/>
        <v>1</v>
      </c>
      <c r="CM304" s="15" t="str">
        <f t="shared" si="364"/>
        <v>ok</v>
      </c>
      <c r="CN304" s="13"/>
      <c r="CO304" s="13" t="s">
        <v>78</v>
      </c>
      <c r="CP304" s="14"/>
      <c r="CQ304" s="15" t="b">
        <f t="shared" si="365"/>
        <v>0</v>
      </c>
      <c r="CR304" s="15" t="str">
        <f t="shared" si="366"/>
        <v/>
      </c>
      <c r="CS304" s="13"/>
      <c r="CT304" s="13"/>
      <c r="CU304" s="13"/>
      <c r="CV304" s="12" t="b">
        <f t="shared" si="367"/>
        <v>0</v>
      </c>
      <c r="CW304" s="12"/>
      <c r="CX304" s="12"/>
      <c r="CY304" s="24"/>
      <c r="CZ304" s="229">
        <v>0</v>
      </c>
      <c r="DA304" s="24">
        <f t="shared" si="334"/>
        <v>4279.37907</v>
      </c>
    </row>
    <row r="305" spans="1:105" ht="25.5" x14ac:dyDescent="0.25">
      <c r="A305" s="24"/>
      <c r="B305" s="10" t="s">
        <v>3467</v>
      </c>
      <c r="C305" s="10" t="s">
        <v>3468</v>
      </c>
      <c r="D305" s="48" t="s">
        <v>3469</v>
      </c>
      <c r="E305" s="10" t="s">
        <v>3470</v>
      </c>
      <c r="F305" s="11" t="s">
        <v>3471</v>
      </c>
      <c r="G305" s="31" t="s">
        <v>3472</v>
      </c>
      <c r="H305" s="10" t="s">
        <v>3473</v>
      </c>
      <c r="I305" s="10">
        <v>525640</v>
      </c>
      <c r="J305" s="10"/>
      <c r="K305" s="10"/>
      <c r="L305" s="10"/>
      <c r="M305" s="10" t="s">
        <v>3474</v>
      </c>
      <c r="N305" s="48" t="s">
        <v>3475</v>
      </c>
      <c r="O305" s="13" t="s">
        <v>105</v>
      </c>
      <c r="P305" s="14" t="s">
        <v>105</v>
      </c>
      <c r="Q305" s="15" t="b">
        <f t="shared" si="342"/>
        <v>1</v>
      </c>
      <c r="R305" s="15" t="str">
        <f t="shared" si="343"/>
        <v>ok</v>
      </c>
      <c r="S305" s="13"/>
      <c r="T305" s="13">
        <v>959380</v>
      </c>
      <c r="U305" s="17">
        <v>940569</v>
      </c>
      <c r="V305" s="18">
        <f t="shared" si="344"/>
        <v>1.9999595989236302E-2</v>
      </c>
      <c r="W305" s="19" t="b">
        <f t="shared" si="345"/>
        <v>1</v>
      </c>
      <c r="X305" s="15" t="str">
        <f t="shared" si="346"/>
        <v>ok</v>
      </c>
      <c r="Y305" s="13"/>
      <c r="Z305" s="13"/>
      <c r="AA305" s="17"/>
      <c r="AB305" s="18">
        <f t="shared" si="347"/>
        <v>0</v>
      </c>
      <c r="AC305" s="19" t="b">
        <f t="shared" si="348"/>
        <v>1</v>
      </c>
      <c r="AD305" s="19" t="str">
        <f t="shared" si="349"/>
        <v>ok</v>
      </c>
      <c r="AE305" s="13"/>
      <c r="AF305" s="13">
        <v>0</v>
      </c>
      <c r="AG305" s="17">
        <v>0</v>
      </c>
      <c r="AH305" s="18">
        <f t="shared" si="350"/>
        <v>0</v>
      </c>
      <c r="AI305" s="15" t="b">
        <f t="shared" si="351"/>
        <v>1</v>
      </c>
      <c r="AJ305" s="15" t="str">
        <f t="shared" si="373"/>
        <v>ok</v>
      </c>
      <c r="AK305" s="13"/>
      <c r="AL305" s="13"/>
      <c r="AM305" s="17">
        <v>0</v>
      </c>
      <c r="AN305" s="18">
        <f t="shared" si="352"/>
        <v>0</v>
      </c>
      <c r="AO305" s="15" t="b">
        <f t="shared" si="353"/>
        <v>1</v>
      </c>
      <c r="AP305" s="15" t="b">
        <f t="shared" si="354"/>
        <v>1</v>
      </c>
      <c r="AQ305" s="15" t="str">
        <f t="shared" si="374"/>
        <v>ok</v>
      </c>
      <c r="AR305" s="13"/>
      <c r="AS305" s="20">
        <v>460160</v>
      </c>
      <c r="AT305" s="20">
        <v>169814</v>
      </c>
      <c r="AU305" s="20" t="s">
        <v>3956</v>
      </c>
      <c r="AV305" s="241">
        <v>9.9196399999999993</v>
      </c>
      <c r="AW305" s="20">
        <v>58864</v>
      </c>
      <c r="AX305" s="20">
        <v>898899</v>
      </c>
      <c r="AY305" s="243">
        <v>5361</v>
      </c>
      <c r="AZ305" s="243">
        <v>972172</v>
      </c>
      <c r="BA305" s="18">
        <v>7663012</v>
      </c>
      <c r="BB305" s="18" t="s">
        <v>3957</v>
      </c>
      <c r="BC305" s="273">
        <v>3600</v>
      </c>
      <c r="BD305" s="273">
        <v>64716.156068188269</v>
      </c>
      <c r="BE305" s="273">
        <f t="shared" si="368"/>
        <v>129432.31213637654</v>
      </c>
      <c r="BF305" s="273">
        <f t="shared" si="371"/>
        <v>123580</v>
      </c>
      <c r="BG305" s="273">
        <f t="shared" si="372"/>
        <v>188296.31213637654</v>
      </c>
      <c r="BH305" s="13"/>
      <c r="BI305" s="13" t="s">
        <v>65</v>
      </c>
      <c r="BJ305" s="14" t="s">
        <v>65</v>
      </c>
      <c r="BK305" s="15" t="b">
        <f t="shared" si="299"/>
        <v>1</v>
      </c>
      <c r="BL305" s="15" t="str">
        <f t="shared" si="355"/>
        <v>ok</v>
      </c>
      <c r="BM305" s="21"/>
      <c r="BN305" s="13"/>
      <c r="BO305" s="14"/>
      <c r="BP305" s="15" t="b">
        <f t="shared" si="356"/>
        <v>1</v>
      </c>
      <c r="BQ305" s="15" t="str">
        <f t="shared" si="357"/>
        <v>ok</v>
      </c>
      <c r="BR305" s="13"/>
      <c r="BS305" s="13"/>
      <c r="BT305" s="14" t="s">
        <v>128</v>
      </c>
      <c r="BU305" s="15" t="b">
        <f t="shared" si="358"/>
        <v>0</v>
      </c>
      <c r="BV305" s="70" t="str">
        <f t="shared" si="359"/>
        <v/>
      </c>
      <c r="BW305" s="34"/>
      <c r="BX305" s="34" t="s">
        <v>67</v>
      </c>
      <c r="BY305" s="33" t="s">
        <v>67</v>
      </c>
      <c r="BZ305" s="15" t="b">
        <f t="shared" si="360"/>
        <v>1</v>
      </c>
      <c r="CA305" s="15" t="str">
        <f>IF(BZ305,"ok","")</f>
        <v>ok</v>
      </c>
      <c r="CB305" s="13"/>
      <c r="CC305" s="13"/>
      <c r="CD305" s="14" t="s">
        <v>67</v>
      </c>
      <c r="CE305" s="15" t="b">
        <f t="shared" si="361"/>
        <v>0</v>
      </c>
      <c r="CF305" s="15" t="str">
        <f>IF(CE305,"ok","")</f>
        <v/>
      </c>
      <c r="CG305" s="13"/>
      <c r="CH305" s="13"/>
      <c r="CI305" s="14"/>
      <c r="CJ305" s="18">
        <f t="shared" si="338"/>
        <v>0</v>
      </c>
      <c r="CK305" s="15" t="b">
        <f t="shared" si="362"/>
        <v>1</v>
      </c>
      <c r="CL305" s="15" t="b">
        <f t="shared" si="363"/>
        <v>1</v>
      </c>
      <c r="CM305" s="15" t="str">
        <f t="shared" si="364"/>
        <v>ok</v>
      </c>
      <c r="CN305" s="13"/>
      <c r="CO305" s="13"/>
      <c r="CP305" s="14" t="s">
        <v>78</v>
      </c>
      <c r="CQ305" s="15" t="b">
        <f t="shared" si="365"/>
        <v>0</v>
      </c>
      <c r="CR305" s="15" t="str">
        <f t="shared" si="366"/>
        <v/>
      </c>
      <c r="CS305" s="13"/>
      <c r="CT305" s="13" t="b">
        <f>AND(OR($BK305=TRUE,$BM305&lt;&gt;""),OR($BP305=TRUE,$BR305&lt;&gt;""),OR($BU305=TRUE,$BW305&lt;&gt;""),OR($Q305=TRUE,$S305&lt;&gt;""),OR($W305=TRUE,$Y305&lt;&gt;""),OR($BZ305=TRUE,$CB305&lt;&gt;""),OR($CE305=TRUE,$CG305&lt;&gt;""),OR($CK305=TRUE,$CN305&lt;&gt;""),$CL305=TRUE,OR($CQ305=TRUE,CS305&lt;&gt;""),OR(AC305=TRUE,AE305&lt;&gt;""),OR(AI305=TRUE,AK305&lt;&gt;""),OR(AO305=TRUE,AR305&lt;&gt;""),AP305=TRUE)</f>
        <v>0</v>
      </c>
      <c r="CU305" s="13"/>
      <c r="CV305" s="12" t="b">
        <f t="shared" si="367"/>
        <v>0</v>
      </c>
      <c r="CW305" s="12"/>
      <c r="CX305" s="12"/>
      <c r="CY305" s="24"/>
      <c r="CZ305" s="229">
        <v>0</v>
      </c>
      <c r="DA305" s="24">
        <f t="shared" si="334"/>
        <v>179.80890000000002</v>
      </c>
    </row>
    <row r="306" spans="1:105" ht="24" customHeight="1" x14ac:dyDescent="0.25">
      <c r="A306" s="86" t="s">
        <v>277</v>
      </c>
      <c r="B306" s="10" t="s">
        <v>3476</v>
      </c>
      <c r="C306" s="10" t="s">
        <v>3477</v>
      </c>
      <c r="D306" s="48" t="s">
        <v>3478</v>
      </c>
      <c r="E306" s="10" t="s">
        <v>3479</v>
      </c>
      <c r="F306" s="67" t="s">
        <v>3480</v>
      </c>
      <c r="G306" s="65" t="s">
        <v>3481</v>
      </c>
      <c r="H306" s="10" t="s">
        <v>3482</v>
      </c>
      <c r="I306" s="209" t="s">
        <v>3483</v>
      </c>
      <c r="J306" s="30">
        <v>19.1175286</v>
      </c>
      <c r="K306" s="30">
        <v>37.622824999999999</v>
      </c>
      <c r="L306" s="10"/>
      <c r="M306" s="10" t="s">
        <v>3484</v>
      </c>
      <c r="N306" s="48" t="s">
        <v>3485</v>
      </c>
      <c r="O306" s="13" t="s">
        <v>247</v>
      </c>
      <c r="P306" s="14"/>
      <c r="Q306" s="15" t="b">
        <f t="shared" si="342"/>
        <v>0</v>
      </c>
      <c r="R306" s="15" t="str">
        <f t="shared" si="343"/>
        <v/>
      </c>
      <c r="S306" s="20"/>
      <c r="T306" s="13"/>
      <c r="U306" s="17"/>
      <c r="V306" s="18">
        <f t="shared" si="344"/>
        <v>0</v>
      </c>
      <c r="W306" s="19" t="b">
        <f t="shared" si="345"/>
        <v>1</v>
      </c>
      <c r="X306" s="15" t="str">
        <f t="shared" si="346"/>
        <v>ok</v>
      </c>
      <c r="Y306" s="13"/>
      <c r="Z306" s="13"/>
      <c r="AA306" s="17"/>
      <c r="AB306" s="18">
        <f t="shared" si="347"/>
        <v>0</v>
      </c>
      <c r="AC306" s="19" t="b">
        <f t="shared" si="348"/>
        <v>1</v>
      </c>
      <c r="AD306" s="19" t="str">
        <f t="shared" si="349"/>
        <v>ok</v>
      </c>
      <c r="AE306" s="13"/>
      <c r="AF306" s="13">
        <v>490000</v>
      </c>
      <c r="AG306" s="17"/>
      <c r="AH306" s="18">
        <f t="shared" si="350"/>
        <v>1</v>
      </c>
      <c r="AI306" s="15" t="b">
        <f t="shared" si="351"/>
        <v>0</v>
      </c>
      <c r="AJ306" s="15" t="str">
        <f t="shared" si="373"/>
        <v/>
      </c>
      <c r="AK306" s="20"/>
      <c r="AL306" s="13">
        <v>490000</v>
      </c>
      <c r="AM306" s="17"/>
      <c r="AN306" s="18">
        <f t="shared" si="352"/>
        <v>1</v>
      </c>
      <c r="AO306" s="15" t="b">
        <f t="shared" si="353"/>
        <v>0</v>
      </c>
      <c r="AP306" s="15" t="b">
        <f t="shared" si="354"/>
        <v>0</v>
      </c>
      <c r="AQ306" s="15" t="str">
        <f t="shared" si="374"/>
        <v/>
      </c>
      <c r="AR306" s="20"/>
      <c r="AS306" s="20">
        <v>888399</v>
      </c>
      <c r="AT306" s="20" t="s">
        <v>3565</v>
      </c>
      <c r="AU306" s="20" t="s">
        <v>3958</v>
      </c>
      <c r="AV306" s="241">
        <v>3.0380600000000002</v>
      </c>
      <c r="AW306" s="20">
        <v>327407</v>
      </c>
      <c r="AX306" s="20" t="s">
        <v>3565</v>
      </c>
      <c r="AY306" s="243">
        <v>21735</v>
      </c>
      <c r="AZ306" s="243">
        <v>68747</v>
      </c>
      <c r="BA306" s="18">
        <v>220453</v>
      </c>
      <c r="BB306" s="18">
        <v>756597</v>
      </c>
      <c r="BC306" s="273">
        <v>115</v>
      </c>
      <c r="BD306" s="273">
        <v>39508.249330130078</v>
      </c>
      <c r="BE306" s="273">
        <f t="shared" si="368"/>
        <v>79016.498660260157</v>
      </c>
      <c r="BF306" s="273">
        <f t="shared" si="371"/>
        <v>366915</v>
      </c>
      <c r="BG306" s="273">
        <f t="shared" si="372"/>
        <v>406423.49866026017</v>
      </c>
      <c r="BH306" s="13"/>
      <c r="BI306" s="13"/>
      <c r="BJ306" s="14"/>
      <c r="BK306" s="15"/>
      <c r="BL306" s="15"/>
      <c r="BM306" s="27"/>
      <c r="BN306" s="13"/>
      <c r="BO306" s="14"/>
      <c r="BP306" s="15"/>
      <c r="BQ306" s="15"/>
      <c r="BR306" s="20"/>
      <c r="BS306" s="13"/>
      <c r="BT306" s="14"/>
      <c r="BU306" s="15"/>
      <c r="BV306" s="70"/>
      <c r="BW306" s="34"/>
      <c r="BX306" s="34"/>
      <c r="BY306" s="33"/>
      <c r="BZ306" s="15"/>
      <c r="CA306" s="15"/>
      <c r="CB306" s="13"/>
      <c r="CC306" s="13"/>
      <c r="CD306" s="14"/>
      <c r="CE306" s="15"/>
      <c r="CF306" s="15"/>
      <c r="CG306" s="13"/>
      <c r="CH306" s="13"/>
      <c r="CI306" s="14"/>
      <c r="CJ306" s="18"/>
      <c r="CK306" s="15"/>
      <c r="CL306" s="15"/>
      <c r="CM306" s="15"/>
      <c r="CN306" s="13"/>
      <c r="CO306" s="13"/>
      <c r="CP306" s="14"/>
      <c r="CQ306" s="15"/>
      <c r="CR306" s="15"/>
      <c r="CS306" s="13"/>
      <c r="CT306" s="13"/>
      <c r="CU306" s="13"/>
      <c r="CV306" s="12"/>
      <c r="CW306" s="12"/>
      <c r="CX306" s="12"/>
      <c r="CY306" s="24"/>
      <c r="CZ306" s="229"/>
      <c r="DA306" s="24">
        <f t="shared" si="334"/>
        <v>533.86132500000008</v>
      </c>
    </row>
    <row r="307" spans="1:105" ht="15" x14ac:dyDescent="0.25">
      <c r="A307" s="24"/>
      <c r="B307" s="10" t="s">
        <v>3486</v>
      </c>
      <c r="C307" s="10" t="s">
        <v>3487</v>
      </c>
      <c r="D307" s="48" t="s">
        <v>3488</v>
      </c>
      <c r="E307" s="10" t="s">
        <v>3489</v>
      </c>
      <c r="F307" s="11" t="s">
        <v>3490</v>
      </c>
      <c r="G307" s="31" t="s">
        <v>3491</v>
      </c>
      <c r="H307" s="10"/>
      <c r="I307" s="10">
        <v>578996</v>
      </c>
      <c r="J307" s="10">
        <v>62.739775739999999</v>
      </c>
      <c r="K307" s="10">
        <v>77.639284500000002</v>
      </c>
      <c r="L307" s="10"/>
      <c r="M307" s="10" t="s">
        <v>3492</v>
      </c>
      <c r="N307" s="48" t="s">
        <v>3493</v>
      </c>
      <c r="O307" s="13" t="s">
        <v>105</v>
      </c>
      <c r="P307" s="14" t="s">
        <v>105</v>
      </c>
      <c r="Q307" s="15" t="b">
        <f t="shared" si="342"/>
        <v>1</v>
      </c>
      <c r="R307" s="15" t="str">
        <f t="shared" si="343"/>
        <v>ok</v>
      </c>
      <c r="S307" s="13"/>
      <c r="T307" s="13">
        <v>0</v>
      </c>
      <c r="U307" s="17"/>
      <c r="V307" s="18">
        <f t="shared" si="344"/>
        <v>0</v>
      </c>
      <c r="W307" s="19" t="b">
        <f t="shared" si="345"/>
        <v>1</v>
      </c>
      <c r="X307" s="15" t="str">
        <f t="shared" si="346"/>
        <v>ok</v>
      </c>
      <c r="Y307" s="13"/>
      <c r="Z307" s="13"/>
      <c r="AA307" s="17"/>
      <c r="AB307" s="18">
        <f t="shared" si="347"/>
        <v>0</v>
      </c>
      <c r="AC307" s="19" t="b">
        <f t="shared" si="348"/>
        <v>1</v>
      </c>
      <c r="AD307" s="19" t="str">
        <f t="shared" si="349"/>
        <v>ok</v>
      </c>
      <c r="AE307" s="13"/>
      <c r="AF307" s="13">
        <v>3245880</v>
      </c>
      <c r="AG307" s="17">
        <v>4429529</v>
      </c>
      <c r="AH307" s="18">
        <f t="shared" si="350"/>
        <v>-0.26721780126058547</v>
      </c>
      <c r="AI307" s="15" t="b">
        <f t="shared" si="351"/>
        <v>0</v>
      </c>
      <c r="AJ307" s="15" t="str">
        <f t="shared" si="373"/>
        <v/>
      </c>
      <c r="AK307" s="55"/>
      <c r="AL307" s="13">
        <v>3968173</v>
      </c>
      <c r="AM307" s="17">
        <v>8311237</v>
      </c>
      <c r="AN307" s="18">
        <f t="shared" si="352"/>
        <v>-0.52255326132560054</v>
      </c>
      <c r="AO307" s="15" t="b">
        <f t="shared" si="353"/>
        <v>0</v>
      </c>
      <c r="AP307" s="15" t="b">
        <f t="shared" si="354"/>
        <v>1</v>
      </c>
      <c r="AQ307" s="15" t="str">
        <f t="shared" si="374"/>
        <v/>
      </c>
      <c r="AR307" s="55"/>
      <c r="AS307" s="20">
        <v>8682365</v>
      </c>
      <c r="AT307" s="20">
        <v>1631570</v>
      </c>
      <c r="AU307" s="20" t="s">
        <v>3959</v>
      </c>
      <c r="AV307" s="241">
        <v>6.8757599999999996</v>
      </c>
      <c r="AW307" s="20">
        <v>415703</v>
      </c>
      <c r="AX307" s="20">
        <v>9893044</v>
      </c>
      <c r="AY307" s="243">
        <v>354123</v>
      </c>
      <c r="AZ307" s="243">
        <v>951795</v>
      </c>
      <c r="BA307" s="18">
        <v>5060871</v>
      </c>
      <c r="BB307" s="18">
        <v>4775486</v>
      </c>
      <c r="BC307" s="273">
        <v>7796</v>
      </c>
      <c r="BD307" s="273">
        <v>218954.82150827715</v>
      </c>
      <c r="BE307" s="273">
        <f t="shared" si="368"/>
        <v>437909.6430165543</v>
      </c>
      <c r="BF307" s="273">
        <f>ROUND((AW307+BD307),0)</f>
        <v>634658</v>
      </c>
      <c r="BG307" s="273">
        <f t="shared" si="372"/>
        <v>853612.6430165543</v>
      </c>
      <c r="BH307" s="13"/>
      <c r="BI307" s="13" t="s">
        <v>215</v>
      </c>
      <c r="BJ307" s="14" t="s">
        <v>215</v>
      </c>
      <c r="BK307" s="15" t="b">
        <f t="shared" ref="BK307:BK315" si="375">BI307=BJ307</f>
        <v>1</v>
      </c>
      <c r="BL307" s="15" t="str">
        <f t="shared" ref="BL307:BL315" si="376">IF(BK307,"ok","")</f>
        <v>ok</v>
      </c>
      <c r="BM307" s="27"/>
      <c r="BN307" s="13"/>
      <c r="BO307" s="14" t="s">
        <v>279</v>
      </c>
      <c r="BP307" s="15" t="b">
        <f t="shared" ref="BP307:BP315" si="377">IF(BI307="Third-Party storage / Stockage chez un tiers",AND(BN307&lt;&gt;"",BN307=BO307),BN307="")</f>
        <v>0</v>
      </c>
      <c r="BQ307" s="15" t="str">
        <f t="shared" ref="BQ307:BQ315" si="378">IF(BP307,"ok","")</f>
        <v/>
      </c>
      <c r="BR307" s="13"/>
      <c r="BS307" s="13"/>
      <c r="BT307" s="14" t="s">
        <v>83</v>
      </c>
      <c r="BU307" s="15" t="b">
        <f t="shared" ref="BU307:BU315" si="379">BS307=BT307</f>
        <v>0</v>
      </c>
      <c r="BV307" s="70" t="str">
        <f t="shared" ref="BV307:BV315" si="380">IF(BU307,"ok","")</f>
        <v/>
      </c>
      <c r="BW307" s="34"/>
      <c r="BX307" s="34" t="s">
        <v>67</v>
      </c>
      <c r="BY307" s="33" t="s">
        <v>67</v>
      </c>
      <c r="BZ307" s="15" t="b">
        <f t="shared" ref="BZ307:BZ315" si="381">BX307=BY307</f>
        <v>1</v>
      </c>
      <c r="CA307" s="15" t="str">
        <f t="shared" ref="CA307:CA315" si="382">IF(BZ307,"ok","")</f>
        <v>ok</v>
      </c>
      <c r="CB307" s="13"/>
      <c r="CC307" s="13"/>
      <c r="CD307" s="14" t="s">
        <v>67</v>
      </c>
      <c r="CE307" s="15" t="b">
        <f t="shared" ref="CE307:CE315" si="383">CC307=CD307</f>
        <v>0</v>
      </c>
      <c r="CF307" s="15" t="str">
        <f t="shared" ref="CF307:CF315" si="384">IF(CE307,"ok","")</f>
        <v/>
      </c>
      <c r="CG307" s="13"/>
      <c r="CH307" s="13"/>
      <c r="CI307" s="14"/>
      <c r="CJ307" s="18">
        <f t="shared" ref="CJ307:CJ315" si="385">IF(CI307=0,IF(CH307=0,0,1),(CH307-CI307)/CI307)</f>
        <v>0</v>
      </c>
      <c r="CK307" s="15" t="b">
        <f t="shared" ref="CK307:CK315" si="386">IFERROR(IF(CJ307=0,TRUE,FALSE),FALSE)</f>
        <v>1</v>
      </c>
      <c r="CL307" s="15" t="b">
        <f t="shared" ref="CL307:CL315" si="387">IFERROR(IF(OR(CC307="No",CC307=0),CH307=0,CH307&gt;0),FALSE)</f>
        <v>1</v>
      </c>
      <c r="CM307" s="15" t="str">
        <f t="shared" ref="CM307:CM315" si="388">IF(AND(CK307,CL307),"ok","")</f>
        <v>ok</v>
      </c>
      <c r="CN307" s="13"/>
      <c r="CO307" s="13"/>
      <c r="CP307" s="14" t="s">
        <v>78</v>
      </c>
      <c r="CQ307" s="15" t="b">
        <f t="shared" ref="CQ307:CQ315" si="389">CO307=CP307</f>
        <v>0</v>
      </c>
      <c r="CR307" s="15" t="str">
        <f t="shared" ref="CR307:CR315" si="390">IF(CQ307,"ok","")</f>
        <v/>
      </c>
      <c r="CS307" s="13"/>
      <c r="CT307" s="13" t="b">
        <f t="shared" ref="CT307:CT315" si="391">AND(OR($BK307=TRUE,$BM307&lt;&gt;""),OR($BP307=TRUE,$BR307&lt;&gt;""),OR($BU307=TRUE,$BW307&lt;&gt;""),OR($Q307=TRUE,$S307&lt;&gt;""),OR($W307=TRUE,$Y307&lt;&gt;""),OR($BZ307=TRUE,$CB307&lt;&gt;""),OR($CE307=TRUE,$CG307&lt;&gt;""),OR($CK307=TRUE,$CN307&lt;&gt;""),$CL307=TRUE,OR($CQ307=TRUE,CS307&lt;&gt;""),OR(AC307=TRUE,AE307&lt;&gt;""),OR(AI307=TRUE,AK307&lt;&gt;""),OR(AO307=TRUE,AR307&lt;&gt;""),AP307=TRUE)</f>
        <v>0</v>
      </c>
      <c r="CU307" s="13"/>
      <c r="CV307" s="12" t="b">
        <f t="shared" ref="CV307:CV315" si="392">AND(BL307="ok",BQ307="ok",BV307="ok",R307="ok",X307="ok",CA307="ok",CF307="ok",CM307="ok",CR307="ok",AD307="ok",AJ307="ok",AQ307="ok")</f>
        <v>0</v>
      </c>
      <c r="CW307" s="12"/>
      <c r="CX307" s="12"/>
      <c r="CY307" s="24"/>
      <c r="CZ307" s="229">
        <v>0</v>
      </c>
      <c r="DA307" s="24">
        <f t="shared" si="334"/>
        <v>923.42739000000006</v>
      </c>
    </row>
    <row r="308" spans="1:105" ht="38.25" x14ac:dyDescent="0.25">
      <c r="A308" s="29"/>
      <c r="B308" s="48" t="s">
        <v>3494</v>
      </c>
      <c r="C308" s="48" t="s">
        <v>3495</v>
      </c>
      <c r="D308" s="48" t="s">
        <v>3496</v>
      </c>
      <c r="E308" s="48" t="s">
        <v>3497</v>
      </c>
      <c r="F308" s="75" t="s">
        <v>3498</v>
      </c>
      <c r="G308" s="48" t="s">
        <v>3499</v>
      </c>
      <c r="H308" s="48" t="s">
        <v>3500</v>
      </c>
      <c r="I308" s="48">
        <v>32471</v>
      </c>
      <c r="J308" s="48"/>
      <c r="K308" s="48"/>
      <c r="L308" s="48"/>
      <c r="M308" s="48" t="s">
        <v>3501</v>
      </c>
      <c r="N308" s="48" t="s">
        <v>3502</v>
      </c>
      <c r="O308" s="78" t="s">
        <v>220</v>
      </c>
      <c r="P308" s="77" t="s">
        <v>220</v>
      </c>
      <c r="Q308" s="16" t="b">
        <f t="shared" si="342"/>
        <v>1</v>
      </c>
      <c r="R308" s="16" t="str">
        <f t="shared" si="343"/>
        <v>ok</v>
      </c>
      <c r="S308" s="78"/>
      <c r="T308" s="13"/>
      <c r="U308" s="80"/>
      <c r="V308" s="18">
        <f t="shared" si="344"/>
        <v>0</v>
      </c>
      <c r="W308" s="18" t="b">
        <f t="shared" si="345"/>
        <v>1</v>
      </c>
      <c r="X308" s="16" t="str">
        <f t="shared" si="346"/>
        <v>ok</v>
      </c>
      <c r="Y308" s="78"/>
      <c r="Z308" s="13">
        <v>695000</v>
      </c>
      <c r="AA308" s="80">
        <v>649829</v>
      </c>
      <c r="AB308" s="18">
        <f t="shared" si="347"/>
        <v>6.951213319196281E-2</v>
      </c>
      <c r="AC308" s="18" t="b">
        <f t="shared" si="348"/>
        <v>1</v>
      </c>
      <c r="AD308" s="18" t="str">
        <f t="shared" si="349"/>
        <v>ok</v>
      </c>
      <c r="AE308" s="78"/>
      <c r="AF308" s="13"/>
      <c r="AG308" s="80"/>
      <c r="AH308" s="18">
        <f t="shared" si="350"/>
        <v>0</v>
      </c>
      <c r="AI308" s="16" t="b">
        <f t="shared" si="351"/>
        <v>1</v>
      </c>
      <c r="AJ308" s="16" t="str">
        <f t="shared" si="373"/>
        <v>ok</v>
      </c>
      <c r="AK308" s="223"/>
      <c r="AL308" s="13">
        <v>0</v>
      </c>
      <c r="AM308" s="80"/>
      <c r="AN308" s="18">
        <f t="shared" si="352"/>
        <v>0</v>
      </c>
      <c r="AO308" s="16" t="b">
        <f t="shared" si="353"/>
        <v>1</v>
      </c>
      <c r="AP308" s="16" t="b">
        <f t="shared" si="354"/>
        <v>1</v>
      </c>
      <c r="AQ308" s="16" t="str">
        <f t="shared" si="374"/>
        <v>ok</v>
      </c>
      <c r="AR308" s="223"/>
      <c r="AS308" s="20">
        <v>688163</v>
      </c>
      <c r="AT308" s="20">
        <v>532751</v>
      </c>
      <c r="AU308" s="20" t="s">
        <v>3960</v>
      </c>
      <c r="AV308" s="241">
        <v>0.70613999999999999</v>
      </c>
      <c r="AW308" s="20">
        <v>343797</v>
      </c>
      <c r="AX308" s="20">
        <v>123626</v>
      </c>
      <c r="AY308" s="243">
        <v>390978</v>
      </c>
      <c r="AZ308" s="243">
        <v>335510</v>
      </c>
      <c r="BA308" s="18">
        <v>178749</v>
      </c>
      <c r="BB308" s="18">
        <v>2617698</v>
      </c>
      <c r="BC308" s="273" t="s">
        <v>3961</v>
      </c>
      <c r="BD308" s="273">
        <v>337527.2447763065</v>
      </c>
      <c r="BE308" s="273">
        <f t="shared" si="368"/>
        <v>675054.489552613</v>
      </c>
      <c r="BF308" s="273">
        <f t="shared" si="371"/>
        <v>681324</v>
      </c>
      <c r="BG308" s="273">
        <f t="shared" si="372"/>
        <v>1018851.489552613</v>
      </c>
      <c r="BH308" s="78"/>
      <c r="BI308" s="78" t="s">
        <v>71</v>
      </c>
      <c r="BJ308" s="77" t="s">
        <v>71</v>
      </c>
      <c r="BK308" s="16" t="b">
        <f t="shared" si="375"/>
        <v>1</v>
      </c>
      <c r="BL308" s="16" t="str">
        <f t="shared" si="376"/>
        <v>ok</v>
      </c>
      <c r="BM308" s="82"/>
      <c r="BN308" s="78"/>
      <c r="BO308" s="77"/>
      <c r="BP308" s="16" t="b">
        <f t="shared" si="377"/>
        <v>1</v>
      </c>
      <c r="BQ308" s="16" t="str">
        <f t="shared" si="378"/>
        <v>ok</v>
      </c>
      <c r="BR308" s="78"/>
      <c r="BS308" s="78" t="s">
        <v>79</v>
      </c>
      <c r="BT308" s="77" t="s">
        <v>79</v>
      </c>
      <c r="BU308" s="16" t="b">
        <f t="shared" si="379"/>
        <v>1</v>
      </c>
      <c r="BV308" s="90" t="str">
        <f t="shared" si="380"/>
        <v>ok</v>
      </c>
      <c r="BW308" s="91"/>
      <c r="BX308" s="91" t="s">
        <v>67</v>
      </c>
      <c r="BY308" s="92" t="s">
        <v>67</v>
      </c>
      <c r="BZ308" s="16" t="b">
        <f t="shared" si="381"/>
        <v>1</v>
      </c>
      <c r="CA308" s="16" t="str">
        <f t="shared" si="382"/>
        <v>ok</v>
      </c>
      <c r="CB308" s="78"/>
      <c r="CC308" s="78" t="s">
        <v>67</v>
      </c>
      <c r="CD308" s="77" t="s">
        <v>67</v>
      </c>
      <c r="CE308" s="16" t="b">
        <f t="shared" si="383"/>
        <v>1</v>
      </c>
      <c r="CF308" s="16" t="str">
        <f t="shared" si="384"/>
        <v>ok</v>
      </c>
      <c r="CG308" s="78"/>
      <c r="CH308" s="78"/>
      <c r="CI308" s="77">
        <v>0</v>
      </c>
      <c r="CJ308" s="18">
        <f t="shared" si="385"/>
        <v>0</v>
      </c>
      <c r="CK308" s="16" t="b">
        <f t="shared" si="386"/>
        <v>1</v>
      </c>
      <c r="CL308" s="16" t="b">
        <f t="shared" si="387"/>
        <v>1</v>
      </c>
      <c r="CM308" s="16" t="str">
        <f t="shared" si="388"/>
        <v>ok</v>
      </c>
      <c r="CN308" s="78"/>
      <c r="CO308" s="81" t="s">
        <v>78</v>
      </c>
      <c r="CP308" s="83" t="s">
        <v>78</v>
      </c>
      <c r="CQ308" s="16" t="b">
        <f t="shared" si="389"/>
        <v>1</v>
      </c>
      <c r="CR308" s="16" t="str">
        <f t="shared" si="390"/>
        <v>ok</v>
      </c>
      <c r="CS308" s="78"/>
      <c r="CT308" s="48" t="b">
        <f t="shared" si="391"/>
        <v>1</v>
      </c>
      <c r="CU308" s="78"/>
      <c r="CV308" s="38" t="b">
        <f t="shared" si="392"/>
        <v>1</v>
      </c>
      <c r="CW308" s="38"/>
      <c r="CX308" s="38"/>
      <c r="CY308" s="29"/>
      <c r="CZ308" s="229">
        <f>COUNTIF(CU:CU,"X")/(COUNTA(E:E)-1)</f>
        <v>5.6105610561056105E-2</v>
      </c>
      <c r="DA308" s="24">
        <f t="shared" si="334"/>
        <v>991.3264200000001</v>
      </c>
    </row>
    <row r="309" spans="1:105" s="331" customFormat="1" ht="38.25" x14ac:dyDescent="0.25">
      <c r="A309" s="29"/>
      <c r="B309" s="48" t="s">
        <v>3503</v>
      </c>
      <c r="C309" s="48" t="s">
        <v>3504</v>
      </c>
      <c r="D309" s="48" t="s">
        <v>3505</v>
      </c>
      <c r="E309" s="48" t="s">
        <v>3506</v>
      </c>
      <c r="F309" s="75" t="s">
        <v>3507</v>
      </c>
      <c r="G309" s="48" t="s">
        <v>3508</v>
      </c>
      <c r="H309" s="48" t="s">
        <v>3509</v>
      </c>
      <c r="I309" s="48">
        <v>603770</v>
      </c>
      <c r="J309" s="48">
        <v>12.734849000000001</v>
      </c>
      <c r="K309" s="48">
        <v>13.347712</v>
      </c>
      <c r="L309" s="48"/>
      <c r="M309" s="48" t="s">
        <v>3510</v>
      </c>
      <c r="N309" s="48" t="s">
        <v>3511</v>
      </c>
      <c r="O309" s="78" t="s">
        <v>220</v>
      </c>
      <c r="P309" s="77" t="s">
        <v>220</v>
      </c>
      <c r="Q309" s="16" t="b">
        <f t="shared" si="342"/>
        <v>1</v>
      </c>
      <c r="R309" s="16" t="str">
        <f t="shared" si="343"/>
        <v>ok</v>
      </c>
      <c r="S309" s="78"/>
      <c r="T309" s="13"/>
      <c r="U309" s="80"/>
      <c r="V309" s="18">
        <f t="shared" si="344"/>
        <v>0</v>
      </c>
      <c r="W309" s="18" t="b">
        <f t="shared" si="345"/>
        <v>1</v>
      </c>
      <c r="X309" s="16" t="str">
        <f t="shared" si="346"/>
        <v>ok</v>
      </c>
      <c r="Y309" s="78"/>
      <c r="Z309" s="13">
        <v>96000</v>
      </c>
      <c r="AA309" s="80">
        <v>46800</v>
      </c>
      <c r="AB309" s="18">
        <f t="shared" si="347"/>
        <v>1.0512820512820513</v>
      </c>
      <c r="AC309" s="18" t="b">
        <f t="shared" si="348"/>
        <v>0</v>
      </c>
      <c r="AD309" s="18" t="str">
        <f t="shared" si="349"/>
        <v/>
      </c>
      <c r="AE309" s="81"/>
      <c r="AF309" s="13">
        <v>4600000</v>
      </c>
      <c r="AG309" s="80">
        <v>5000000</v>
      </c>
      <c r="AH309" s="18">
        <f t="shared" si="350"/>
        <v>-0.08</v>
      </c>
      <c r="AI309" s="16" t="b">
        <f t="shared" si="351"/>
        <v>1</v>
      </c>
      <c r="AJ309" s="16" t="str">
        <f t="shared" si="373"/>
        <v>ok</v>
      </c>
      <c r="AK309" s="78"/>
      <c r="AL309" s="13">
        <v>5500000</v>
      </c>
      <c r="AM309" s="80">
        <v>7500000</v>
      </c>
      <c r="AN309" s="18">
        <f t="shared" si="352"/>
        <v>-0.26666666666666666</v>
      </c>
      <c r="AO309" s="16" t="b">
        <f t="shared" si="353"/>
        <v>0</v>
      </c>
      <c r="AP309" s="16" t="b">
        <f t="shared" si="354"/>
        <v>1</v>
      </c>
      <c r="AQ309" s="16" t="str">
        <f t="shared" si="374"/>
        <v/>
      </c>
      <c r="AR309" s="81"/>
      <c r="AS309" s="20">
        <v>3936333</v>
      </c>
      <c r="AT309" s="20">
        <v>4434528</v>
      </c>
      <c r="AU309" s="20" t="s">
        <v>3962</v>
      </c>
      <c r="AV309" s="241">
        <v>1.41466</v>
      </c>
      <c r="AW309" s="20">
        <v>1374487</v>
      </c>
      <c r="AX309" s="20" t="s">
        <v>3963</v>
      </c>
      <c r="AY309" s="243">
        <v>8308708</v>
      </c>
      <c r="AZ309" s="243">
        <v>8044023</v>
      </c>
      <c r="BA309" s="18">
        <v>9343894</v>
      </c>
      <c r="BB309" s="18">
        <v>2079985</v>
      </c>
      <c r="BC309" s="273">
        <v>7838</v>
      </c>
      <c r="BD309" s="273">
        <v>2280615.7431216333</v>
      </c>
      <c r="BE309" s="273">
        <f t="shared" si="368"/>
        <v>4561231.4862432666</v>
      </c>
      <c r="BF309" s="273">
        <f t="shared" si="371"/>
        <v>3655103</v>
      </c>
      <c r="BG309" s="273">
        <f t="shared" si="372"/>
        <v>5935718.4862432666</v>
      </c>
      <c r="BH309" s="81" t="s">
        <v>244</v>
      </c>
      <c r="BI309" s="78" t="s">
        <v>71</v>
      </c>
      <c r="BJ309" s="77" t="s">
        <v>71</v>
      </c>
      <c r="BK309" s="16" t="b">
        <f t="shared" si="375"/>
        <v>1</v>
      </c>
      <c r="BL309" s="16" t="str">
        <f t="shared" si="376"/>
        <v>ok</v>
      </c>
      <c r="BM309" s="82"/>
      <c r="BN309" s="78"/>
      <c r="BO309" s="77"/>
      <c r="BP309" s="16" t="b">
        <f t="shared" si="377"/>
        <v>1</v>
      </c>
      <c r="BQ309" s="16" t="str">
        <f t="shared" si="378"/>
        <v>ok</v>
      </c>
      <c r="BR309" s="78"/>
      <c r="BS309" s="81" t="s">
        <v>83</v>
      </c>
      <c r="BT309" s="77" t="s">
        <v>83</v>
      </c>
      <c r="BU309" s="16" t="b">
        <f t="shared" si="379"/>
        <v>1</v>
      </c>
      <c r="BV309" s="90" t="str">
        <f t="shared" si="380"/>
        <v>ok</v>
      </c>
      <c r="BW309" s="91"/>
      <c r="BX309" s="91" t="s">
        <v>68</v>
      </c>
      <c r="BY309" s="92" t="s">
        <v>68</v>
      </c>
      <c r="BZ309" s="16" t="b">
        <f t="shared" si="381"/>
        <v>1</v>
      </c>
      <c r="CA309" s="16" t="str">
        <f t="shared" si="382"/>
        <v>ok</v>
      </c>
      <c r="CB309" s="78"/>
      <c r="CC309" s="78" t="s">
        <v>67</v>
      </c>
      <c r="CD309" s="77" t="s">
        <v>67</v>
      </c>
      <c r="CE309" s="16" t="b">
        <f t="shared" si="383"/>
        <v>1</v>
      </c>
      <c r="CF309" s="16" t="str">
        <f t="shared" si="384"/>
        <v>ok</v>
      </c>
      <c r="CG309" s="78"/>
      <c r="CH309" s="78"/>
      <c r="CI309" s="77">
        <v>0</v>
      </c>
      <c r="CJ309" s="18">
        <f t="shared" si="385"/>
        <v>0</v>
      </c>
      <c r="CK309" s="16" t="b">
        <f t="shared" si="386"/>
        <v>1</v>
      </c>
      <c r="CL309" s="16" t="b">
        <f t="shared" si="387"/>
        <v>1</v>
      </c>
      <c r="CM309" s="16" t="str">
        <f t="shared" si="388"/>
        <v>ok</v>
      </c>
      <c r="CN309" s="78"/>
      <c r="CO309" s="81" t="s">
        <v>78</v>
      </c>
      <c r="CP309" s="83" t="s">
        <v>78</v>
      </c>
      <c r="CQ309" s="16" t="b">
        <f t="shared" si="389"/>
        <v>1</v>
      </c>
      <c r="CR309" s="16" t="str">
        <f t="shared" si="390"/>
        <v>ok</v>
      </c>
      <c r="CS309" s="78"/>
      <c r="CT309" s="48" t="b">
        <f t="shared" si="391"/>
        <v>0</v>
      </c>
      <c r="CU309" s="78"/>
      <c r="CV309" s="38" t="b">
        <f t="shared" si="392"/>
        <v>0</v>
      </c>
      <c r="CW309" s="38"/>
      <c r="CX309" s="38"/>
      <c r="CY309" s="29"/>
      <c r="CZ309" s="229">
        <f>COUNTIF(CU:CU,"X")/(COUNTA(E:E)-1)</f>
        <v>5.6105610561056105E-2</v>
      </c>
      <c r="DA309" s="24">
        <f t="shared" si="334"/>
        <v>5318.174865</v>
      </c>
    </row>
    <row r="310" spans="1:105" ht="15" x14ac:dyDescent="0.25">
      <c r="A310" s="24"/>
      <c r="B310" s="11" t="s">
        <v>3512</v>
      </c>
      <c r="C310" s="10" t="s">
        <v>3513</v>
      </c>
      <c r="D310" s="48" t="s">
        <v>3514</v>
      </c>
      <c r="E310" s="11" t="s">
        <v>3515</v>
      </c>
      <c r="F310" s="11" t="s">
        <v>3516</v>
      </c>
      <c r="G310" s="31" t="s">
        <v>3517</v>
      </c>
      <c r="H310" s="10" t="s">
        <v>3518</v>
      </c>
      <c r="I310" s="10">
        <v>42767</v>
      </c>
      <c r="J310" s="10" t="s">
        <v>3519</v>
      </c>
      <c r="K310" s="10" t="s">
        <v>3520</v>
      </c>
      <c r="L310" s="10">
        <v>19</v>
      </c>
      <c r="M310" s="10" t="s">
        <v>3521</v>
      </c>
      <c r="N310" s="48" t="s">
        <v>3522</v>
      </c>
      <c r="O310" s="13" t="s">
        <v>220</v>
      </c>
      <c r="P310" s="14" t="s">
        <v>220</v>
      </c>
      <c r="Q310" s="15" t="b">
        <f t="shared" si="342"/>
        <v>1</v>
      </c>
      <c r="R310" s="15" t="str">
        <f t="shared" si="343"/>
        <v>ok</v>
      </c>
      <c r="S310" s="13"/>
      <c r="T310" s="13"/>
      <c r="U310" s="17"/>
      <c r="V310" s="18">
        <f t="shared" si="344"/>
        <v>0</v>
      </c>
      <c r="W310" s="19" t="b">
        <f t="shared" si="345"/>
        <v>1</v>
      </c>
      <c r="X310" s="15" t="str">
        <f t="shared" si="346"/>
        <v>ok</v>
      </c>
      <c r="Y310" s="13"/>
      <c r="Z310" s="13"/>
      <c r="AA310" s="17"/>
      <c r="AB310" s="18">
        <f t="shared" si="347"/>
        <v>0</v>
      </c>
      <c r="AC310" s="19" t="b">
        <f t="shared" si="348"/>
        <v>1</v>
      </c>
      <c r="AD310" s="19" t="str">
        <f t="shared" si="349"/>
        <v>ok</v>
      </c>
      <c r="AE310" s="13"/>
      <c r="AF310" s="13">
        <v>4000000</v>
      </c>
      <c r="AG310" s="17">
        <v>4000000</v>
      </c>
      <c r="AH310" s="18">
        <f t="shared" si="350"/>
        <v>0</v>
      </c>
      <c r="AI310" s="15" t="b">
        <f t="shared" si="351"/>
        <v>1</v>
      </c>
      <c r="AJ310" s="15" t="str">
        <f t="shared" si="373"/>
        <v>ok</v>
      </c>
      <c r="AK310" s="13"/>
      <c r="AL310" s="13">
        <v>13000000</v>
      </c>
      <c r="AM310" s="17">
        <v>13000000</v>
      </c>
      <c r="AN310" s="18">
        <f t="shared" si="352"/>
        <v>0</v>
      </c>
      <c r="AO310" s="15" t="b">
        <f t="shared" si="353"/>
        <v>1</v>
      </c>
      <c r="AP310" s="15" t="b">
        <f t="shared" si="354"/>
        <v>1</v>
      </c>
      <c r="AQ310" s="15" t="str">
        <f t="shared" si="374"/>
        <v>ok</v>
      </c>
      <c r="AR310" s="13"/>
      <c r="AS310" s="20">
        <v>1045883</v>
      </c>
      <c r="AT310" s="20">
        <v>1497680</v>
      </c>
      <c r="AU310" s="20" t="s">
        <v>3964</v>
      </c>
      <c r="AV310" s="241">
        <v>3.4129900000000002</v>
      </c>
      <c r="AW310" s="20">
        <v>635231</v>
      </c>
      <c r="AX310" s="20">
        <v>5967767</v>
      </c>
      <c r="AY310" s="243">
        <v>575640</v>
      </c>
      <c r="AZ310" s="243">
        <v>6145913</v>
      </c>
      <c r="BA310" s="18">
        <v>4744934</v>
      </c>
      <c r="BB310" s="18">
        <v>2928674</v>
      </c>
      <c r="BC310" s="273">
        <v>5611</v>
      </c>
      <c r="BD310" s="273">
        <v>914734.61350001395</v>
      </c>
      <c r="BE310" s="273">
        <f t="shared" si="368"/>
        <v>1829469.2270000279</v>
      </c>
      <c r="BF310" s="273">
        <f t="shared" si="371"/>
        <v>1549966</v>
      </c>
      <c r="BG310" s="273">
        <f t="shared" si="372"/>
        <v>2464700.2270000279</v>
      </c>
      <c r="BH310" s="13"/>
      <c r="BI310" s="13" t="s">
        <v>215</v>
      </c>
      <c r="BJ310" s="14" t="s">
        <v>215</v>
      </c>
      <c r="BK310" s="15" t="b">
        <f t="shared" si="375"/>
        <v>1</v>
      </c>
      <c r="BL310" s="15" t="str">
        <f t="shared" si="376"/>
        <v>ok</v>
      </c>
      <c r="BM310" s="21"/>
      <c r="BN310" s="51" t="s">
        <v>471</v>
      </c>
      <c r="BO310" s="14" t="s">
        <v>472</v>
      </c>
      <c r="BP310" s="15" t="b">
        <f t="shared" si="377"/>
        <v>0</v>
      </c>
      <c r="BQ310" s="15" t="str">
        <f t="shared" si="378"/>
        <v/>
      </c>
      <c r="BR310" s="13"/>
      <c r="BS310" s="13" t="s">
        <v>83</v>
      </c>
      <c r="BT310" s="14" t="s">
        <v>83</v>
      </c>
      <c r="BU310" s="15" t="b">
        <f t="shared" si="379"/>
        <v>1</v>
      </c>
      <c r="BV310" s="70" t="str">
        <f t="shared" si="380"/>
        <v>ok</v>
      </c>
      <c r="BW310" s="34"/>
      <c r="BX310" s="34" t="s">
        <v>68</v>
      </c>
      <c r="BY310" s="33" t="s">
        <v>68</v>
      </c>
      <c r="BZ310" s="15" t="b">
        <f t="shared" si="381"/>
        <v>1</v>
      </c>
      <c r="CA310" s="15" t="str">
        <f t="shared" si="382"/>
        <v>ok</v>
      </c>
      <c r="CB310" s="13"/>
      <c r="CC310" s="13" t="s">
        <v>67</v>
      </c>
      <c r="CD310" s="14" t="s">
        <v>67</v>
      </c>
      <c r="CE310" s="15" t="b">
        <f t="shared" si="383"/>
        <v>1</v>
      </c>
      <c r="CF310" s="15" t="str">
        <f t="shared" si="384"/>
        <v>ok</v>
      </c>
      <c r="CG310" s="13"/>
      <c r="CH310" s="13"/>
      <c r="CI310" s="14">
        <v>0</v>
      </c>
      <c r="CJ310" s="18">
        <f t="shared" si="385"/>
        <v>0</v>
      </c>
      <c r="CK310" s="15" t="b">
        <f t="shared" si="386"/>
        <v>1</v>
      </c>
      <c r="CL310" s="15" t="b">
        <f t="shared" si="387"/>
        <v>1</v>
      </c>
      <c r="CM310" s="15" t="str">
        <f t="shared" si="388"/>
        <v>ok</v>
      </c>
      <c r="CN310" s="13"/>
      <c r="CO310" s="13" t="s">
        <v>78</v>
      </c>
      <c r="CP310" s="14" t="s">
        <v>78</v>
      </c>
      <c r="CQ310" s="15" t="b">
        <f t="shared" si="389"/>
        <v>1</v>
      </c>
      <c r="CR310" s="15" t="str">
        <f t="shared" si="390"/>
        <v>ok</v>
      </c>
      <c r="CS310" s="13"/>
      <c r="CT310" s="13" t="b">
        <f t="shared" si="391"/>
        <v>0</v>
      </c>
      <c r="CU310" s="13"/>
      <c r="CV310" s="12" t="b">
        <f t="shared" si="392"/>
        <v>0</v>
      </c>
      <c r="CW310" s="12"/>
      <c r="CX310" s="7"/>
      <c r="CY310" s="24"/>
      <c r="CZ310" s="229"/>
      <c r="DA310" s="24">
        <f t="shared" si="334"/>
        <v>2255.2005300000001</v>
      </c>
    </row>
    <row r="311" spans="1:105" s="331" customFormat="1" ht="15" x14ac:dyDescent="0.25">
      <c r="A311" s="29"/>
      <c r="B311" s="48" t="s">
        <v>3523</v>
      </c>
      <c r="C311" s="48" t="s">
        <v>3524</v>
      </c>
      <c r="D311" s="48" t="s">
        <v>3525</v>
      </c>
      <c r="E311" s="48" t="s">
        <v>3526</v>
      </c>
      <c r="F311" s="75" t="s">
        <v>3527</v>
      </c>
      <c r="G311" s="48" t="s">
        <v>3528</v>
      </c>
      <c r="H311" s="48" t="s">
        <v>3529</v>
      </c>
      <c r="I311" s="48">
        <v>29738</v>
      </c>
      <c r="J311" s="48"/>
      <c r="K311" s="48"/>
      <c r="L311" s="48"/>
      <c r="M311" s="48" t="s">
        <v>3530</v>
      </c>
      <c r="N311" s="48" t="s">
        <v>3531</v>
      </c>
      <c r="O311" s="76" t="s">
        <v>105</v>
      </c>
      <c r="P311" s="77" t="s">
        <v>105</v>
      </c>
      <c r="Q311" s="16" t="b">
        <f t="shared" si="342"/>
        <v>1</v>
      </c>
      <c r="R311" s="16" t="str">
        <f t="shared" si="343"/>
        <v>ok</v>
      </c>
      <c r="S311" s="78"/>
      <c r="T311" s="13"/>
      <c r="U311" s="80"/>
      <c r="V311" s="18">
        <f t="shared" si="344"/>
        <v>0</v>
      </c>
      <c r="W311" s="18" t="b">
        <f t="shared" si="345"/>
        <v>1</v>
      </c>
      <c r="X311" s="16" t="str">
        <f t="shared" si="346"/>
        <v>ok</v>
      </c>
      <c r="Y311" s="78"/>
      <c r="Z311" s="79"/>
      <c r="AA311" s="80"/>
      <c r="AB311" s="18">
        <f t="shared" si="347"/>
        <v>0</v>
      </c>
      <c r="AC311" s="18" t="b">
        <f t="shared" si="348"/>
        <v>1</v>
      </c>
      <c r="AD311" s="18" t="str">
        <f t="shared" si="349"/>
        <v>ok</v>
      </c>
      <c r="AE311" s="78"/>
      <c r="AF311" s="79">
        <v>36265</v>
      </c>
      <c r="AG311" s="80">
        <v>57388</v>
      </c>
      <c r="AH311" s="18">
        <f t="shared" si="350"/>
        <v>-0.36807346483585418</v>
      </c>
      <c r="AI311" s="16" t="b">
        <f t="shared" si="351"/>
        <v>0</v>
      </c>
      <c r="AJ311" s="16" t="str">
        <f t="shared" si="373"/>
        <v/>
      </c>
      <c r="AK311" s="78"/>
      <c r="AL311" s="79">
        <v>37979</v>
      </c>
      <c r="AM311" s="80">
        <v>89054</v>
      </c>
      <c r="AN311" s="18">
        <f t="shared" si="352"/>
        <v>-0.57352842095807044</v>
      </c>
      <c r="AO311" s="16" t="b">
        <f t="shared" si="353"/>
        <v>0</v>
      </c>
      <c r="AP311" s="16" t="b">
        <f t="shared" si="354"/>
        <v>1</v>
      </c>
      <c r="AQ311" s="16" t="str">
        <f>IF(AP311,"ok","")</f>
        <v>ok</v>
      </c>
      <c r="AR311" s="78"/>
      <c r="AS311" s="20">
        <v>54011</v>
      </c>
      <c r="AT311" s="20">
        <v>39197</v>
      </c>
      <c r="AU311" s="20" t="s">
        <v>3965</v>
      </c>
      <c r="AV311" s="241">
        <v>8.1989599999999996</v>
      </c>
      <c r="AW311" s="20">
        <v>70532</v>
      </c>
      <c r="AX311" s="20">
        <v>67290</v>
      </c>
      <c r="AY311" s="243">
        <v>9200</v>
      </c>
      <c r="AZ311" s="243">
        <v>25219</v>
      </c>
      <c r="BA311" s="18">
        <v>70438</v>
      </c>
      <c r="BB311" s="18">
        <v>333246</v>
      </c>
      <c r="BC311" s="273">
        <v>943</v>
      </c>
      <c r="BD311" s="273">
        <v>47965.298674863145</v>
      </c>
      <c r="BE311" s="273">
        <f t="shared" si="368"/>
        <v>95930.597349726289</v>
      </c>
      <c r="BF311" s="273">
        <f t="shared" si="371"/>
        <v>118497</v>
      </c>
      <c r="BG311" s="273">
        <f t="shared" si="372"/>
        <v>166462.5973497263</v>
      </c>
      <c r="BH311" s="78"/>
      <c r="BI311" s="81" t="s">
        <v>215</v>
      </c>
      <c r="BJ311" s="77" t="s">
        <v>215</v>
      </c>
      <c r="BK311" s="16" t="b">
        <f t="shared" si="375"/>
        <v>1</v>
      </c>
      <c r="BL311" s="16" t="str">
        <f t="shared" si="376"/>
        <v>ok</v>
      </c>
      <c r="BM311" s="78"/>
      <c r="BN311" s="78" t="s">
        <v>473</v>
      </c>
      <c r="BO311" s="77" t="s">
        <v>473</v>
      </c>
      <c r="BP311" s="16" t="b">
        <f t="shared" si="377"/>
        <v>1</v>
      </c>
      <c r="BQ311" s="16" t="str">
        <f t="shared" si="378"/>
        <v>ok</v>
      </c>
      <c r="BR311" s="78"/>
      <c r="BS311" s="78" t="s">
        <v>83</v>
      </c>
      <c r="BT311" s="77" t="s">
        <v>83</v>
      </c>
      <c r="BU311" s="16" t="b">
        <f t="shared" si="379"/>
        <v>1</v>
      </c>
      <c r="BV311" s="90" t="str">
        <f t="shared" si="380"/>
        <v>ok</v>
      </c>
      <c r="BW311" s="91"/>
      <c r="BX311" s="91" t="s">
        <v>67</v>
      </c>
      <c r="BY311" s="92" t="s">
        <v>67</v>
      </c>
      <c r="BZ311" s="16" t="b">
        <f t="shared" si="381"/>
        <v>1</v>
      </c>
      <c r="CA311" s="16" t="str">
        <f t="shared" si="382"/>
        <v>ok</v>
      </c>
      <c r="CB311" s="78"/>
      <c r="CC311" s="78" t="s">
        <v>67</v>
      </c>
      <c r="CD311" s="77" t="s">
        <v>67</v>
      </c>
      <c r="CE311" s="16" t="b">
        <f t="shared" si="383"/>
        <v>1</v>
      </c>
      <c r="CF311" s="16" t="str">
        <f t="shared" si="384"/>
        <v>ok</v>
      </c>
      <c r="CG311" s="78"/>
      <c r="CH311" s="78"/>
      <c r="CI311" s="77">
        <v>0</v>
      </c>
      <c r="CJ311" s="18">
        <f t="shared" si="385"/>
        <v>0</v>
      </c>
      <c r="CK311" s="16" t="b">
        <f t="shared" si="386"/>
        <v>1</v>
      </c>
      <c r="CL311" s="16" t="b">
        <f t="shared" si="387"/>
        <v>1</v>
      </c>
      <c r="CM311" s="16" t="str">
        <f t="shared" si="388"/>
        <v>ok</v>
      </c>
      <c r="CN311" s="78"/>
      <c r="CO311" s="78" t="s">
        <v>78</v>
      </c>
      <c r="CP311" s="83" t="s">
        <v>78</v>
      </c>
      <c r="CQ311" s="16" t="b">
        <f t="shared" si="389"/>
        <v>1</v>
      </c>
      <c r="CR311" s="16" t="str">
        <f t="shared" si="390"/>
        <v>ok</v>
      </c>
      <c r="CS311" s="78"/>
      <c r="CT311" s="78" t="b">
        <f t="shared" si="391"/>
        <v>0</v>
      </c>
      <c r="CU311" s="78"/>
      <c r="CV311" s="38" t="b">
        <f t="shared" si="392"/>
        <v>0</v>
      </c>
      <c r="CW311" s="38"/>
      <c r="CX311" s="38"/>
      <c r="CY311" s="29"/>
      <c r="CZ311" s="229">
        <f>COUNTIF(CU:CU,"X")/(COUNTA(E:E)-1)</f>
        <v>5.6105610561056105E-2</v>
      </c>
      <c r="DA311" s="24">
        <f t="shared" si="334"/>
        <v>172.41313500000001</v>
      </c>
    </row>
    <row r="312" spans="1:105" ht="15" x14ac:dyDescent="0.25">
      <c r="A312" s="29"/>
      <c r="B312" s="48" t="s">
        <v>3532</v>
      </c>
      <c r="C312" s="48" t="s">
        <v>3533</v>
      </c>
      <c r="D312" s="48" t="s">
        <v>3534</v>
      </c>
      <c r="E312" s="48" t="s">
        <v>3535</v>
      </c>
      <c r="F312" s="75" t="s">
        <v>3536</v>
      </c>
      <c r="G312" s="48" t="s">
        <v>3537</v>
      </c>
      <c r="H312" s="48" t="s">
        <v>3538</v>
      </c>
      <c r="I312" s="629">
        <v>60348</v>
      </c>
      <c r="J312" s="48"/>
      <c r="K312" s="48"/>
      <c r="L312" s="48"/>
      <c r="M312" s="48" t="s">
        <v>3539</v>
      </c>
      <c r="N312" s="48" t="s">
        <v>3540</v>
      </c>
      <c r="O312" s="76" t="s">
        <v>105</v>
      </c>
      <c r="P312" s="77" t="s">
        <v>105</v>
      </c>
      <c r="Q312" s="16" t="b">
        <f t="shared" si="342"/>
        <v>1</v>
      </c>
      <c r="R312" s="16" t="str">
        <f t="shared" si="343"/>
        <v>ok</v>
      </c>
      <c r="S312" s="78"/>
      <c r="T312" s="13"/>
      <c r="U312" s="80"/>
      <c r="V312" s="18">
        <f t="shared" si="344"/>
        <v>0</v>
      </c>
      <c r="W312" s="18" t="b">
        <f t="shared" si="345"/>
        <v>1</v>
      </c>
      <c r="X312" s="16" t="str">
        <f t="shared" si="346"/>
        <v>ok</v>
      </c>
      <c r="Y312" s="78"/>
      <c r="Z312" s="79"/>
      <c r="AA312" s="80"/>
      <c r="AB312" s="18">
        <f t="shared" si="347"/>
        <v>0</v>
      </c>
      <c r="AC312" s="18" t="b">
        <f t="shared" si="348"/>
        <v>1</v>
      </c>
      <c r="AD312" s="18" t="str">
        <f t="shared" si="349"/>
        <v>ok</v>
      </c>
      <c r="AE312" s="78"/>
      <c r="AF312" s="79">
        <v>101804</v>
      </c>
      <c r="AG312" s="80">
        <v>172164</v>
      </c>
      <c r="AH312" s="18">
        <f t="shared" si="350"/>
        <v>-0.40868009572268305</v>
      </c>
      <c r="AI312" s="16" t="b">
        <f t="shared" si="351"/>
        <v>0</v>
      </c>
      <c r="AJ312" s="16" t="str">
        <f t="shared" si="373"/>
        <v/>
      </c>
      <c r="AK312" s="78"/>
      <c r="AL312" s="79">
        <v>189051</v>
      </c>
      <c r="AM312" s="80">
        <v>267162</v>
      </c>
      <c r="AN312" s="18">
        <f t="shared" si="352"/>
        <v>-0.2923731668425899</v>
      </c>
      <c r="AO312" s="16" t="b">
        <f t="shared" si="353"/>
        <v>0</v>
      </c>
      <c r="AP312" s="16" t="b">
        <f t="shared" si="354"/>
        <v>1</v>
      </c>
      <c r="AQ312" s="16" t="str">
        <f>IF(AP312,"ok","")</f>
        <v>ok</v>
      </c>
      <c r="AR312" s="78"/>
      <c r="AS312" s="20">
        <v>830809</v>
      </c>
      <c r="AT312" s="20">
        <v>350669</v>
      </c>
      <c r="AU312" s="20" t="s">
        <v>3966</v>
      </c>
      <c r="AV312" s="241">
        <v>8.4661600000000004</v>
      </c>
      <c r="AW312" s="20">
        <v>634387</v>
      </c>
      <c r="AX312" s="20">
        <v>630339</v>
      </c>
      <c r="AY312" s="243">
        <v>270551</v>
      </c>
      <c r="AZ312" s="243">
        <v>860529</v>
      </c>
      <c r="BA312" s="18">
        <v>294542</v>
      </c>
      <c r="BB312" s="18">
        <v>98220</v>
      </c>
      <c r="BC312" s="273">
        <v>680</v>
      </c>
      <c r="BD312" s="273">
        <v>134649.36622902987</v>
      </c>
      <c r="BE312" s="273">
        <f t="shared" si="368"/>
        <v>269298.73245805973</v>
      </c>
      <c r="BF312" s="273">
        <f t="shared" si="371"/>
        <v>769036</v>
      </c>
      <c r="BG312" s="273">
        <f t="shared" si="372"/>
        <v>903685.73245805968</v>
      </c>
      <c r="BH312" s="78"/>
      <c r="BI312" s="81" t="s">
        <v>215</v>
      </c>
      <c r="BJ312" s="77" t="s">
        <v>215</v>
      </c>
      <c r="BK312" s="16" t="b">
        <f t="shared" si="375"/>
        <v>1</v>
      </c>
      <c r="BL312" s="16" t="str">
        <f t="shared" si="376"/>
        <v>ok</v>
      </c>
      <c r="BM312" s="78"/>
      <c r="BN312" s="81" t="s">
        <v>474</v>
      </c>
      <c r="BO312" s="77" t="s">
        <v>474</v>
      </c>
      <c r="BP312" s="16" t="b">
        <f t="shared" si="377"/>
        <v>1</v>
      </c>
      <c r="BQ312" s="16" t="str">
        <f t="shared" si="378"/>
        <v>ok</v>
      </c>
      <c r="BR312" s="78"/>
      <c r="BS312" s="78" t="s">
        <v>83</v>
      </c>
      <c r="BT312" s="77" t="s">
        <v>83</v>
      </c>
      <c r="BU312" s="16" t="b">
        <f t="shared" si="379"/>
        <v>1</v>
      </c>
      <c r="BV312" s="90" t="str">
        <f t="shared" si="380"/>
        <v>ok</v>
      </c>
      <c r="BW312" s="91"/>
      <c r="BX312" s="91" t="s">
        <v>67</v>
      </c>
      <c r="BY312" s="92" t="s">
        <v>67</v>
      </c>
      <c r="BZ312" s="16" t="b">
        <f t="shared" si="381"/>
        <v>1</v>
      </c>
      <c r="CA312" s="16" t="str">
        <f t="shared" si="382"/>
        <v>ok</v>
      </c>
      <c r="CB312" s="78"/>
      <c r="CC312" s="78" t="s">
        <v>67</v>
      </c>
      <c r="CD312" s="77" t="s">
        <v>67</v>
      </c>
      <c r="CE312" s="16" t="b">
        <f t="shared" si="383"/>
        <v>1</v>
      </c>
      <c r="CF312" s="16" t="str">
        <f t="shared" si="384"/>
        <v>ok</v>
      </c>
      <c r="CG312" s="78"/>
      <c r="CH312" s="78"/>
      <c r="CI312" s="77">
        <v>0</v>
      </c>
      <c r="CJ312" s="18">
        <f t="shared" si="385"/>
        <v>0</v>
      </c>
      <c r="CK312" s="16" t="b">
        <f t="shared" si="386"/>
        <v>1</v>
      </c>
      <c r="CL312" s="16" t="b">
        <f t="shared" si="387"/>
        <v>1</v>
      </c>
      <c r="CM312" s="16" t="str">
        <f t="shared" si="388"/>
        <v>ok</v>
      </c>
      <c r="CN312" s="78"/>
      <c r="CO312" s="78" t="s">
        <v>78</v>
      </c>
      <c r="CP312" s="83" t="s">
        <v>78</v>
      </c>
      <c r="CQ312" s="16" t="b">
        <f t="shared" si="389"/>
        <v>1</v>
      </c>
      <c r="CR312" s="16" t="str">
        <f t="shared" si="390"/>
        <v>ok</v>
      </c>
      <c r="CS312" s="78"/>
      <c r="CT312" s="78" t="b">
        <f t="shared" si="391"/>
        <v>0</v>
      </c>
      <c r="CU312" s="78"/>
      <c r="CV312" s="38" t="b">
        <f t="shared" si="392"/>
        <v>0</v>
      </c>
      <c r="CW312" s="38"/>
      <c r="CX312" s="38"/>
      <c r="CY312" s="29"/>
      <c r="CZ312" s="229">
        <f>COUNTIF(CU:CU,"X")/(COUNTA(E:E)-1)</f>
        <v>5.6105610561056105E-2</v>
      </c>
      <c r="DA312" s="24">
        <f t="shared" si="334"/>
        <v>1118.9473800000001</v>
      </c>
    </row>
    <row r="313" spans="1:105" ht="25.5" x14ac:dyDescent="0.25">
      <c r="A313" s="29"/>
      <c r="B313" s="48" t="s">
        <v>3541</v>
      </c>
      <c r="C313" s="48" t="s">
        <v>3542</v>
      </c>
      <c r="D313" s="48" t="s">
        <v>3543</v>
      </c>
      <c r="E313" s="48" t="s">
        <v>3544</v>
      </c>
      <c r="F313" s="75" t="s">
        <v>3545</v>
      </c>
      <c r="G313" s="48" t="s">
        <v>3546</v>
      </c>
      <c r="H313" s="48" t="s">
        <v>3547</v>
      </c>
      <c r="I313" s="629">
        <v>23312</v>
      </c>
      <c r="J313" s="48" t="s">
        <v>3548</v>
      </c>
      <c r="K313" s="48" t="s">
        <v>3549</v>
      </c>
      <c r="L313" s="48" t="s">
        <v>3550</v>
      </c>
      <c r="M313" s="48" t="s">
        <v>3551</v>
      </c>
      <c r="N313" s="48" t="s">
        <v>3552</v>
      </c>
      <c r="O313" s="78" t="s">
        <v>105</v>
      </c>
      <c r="P313" s="77" t="s">
        <v>105</v>
      </c>
      <c r="Q313" s="16" t="b">
        <f t="shared" si="342"/>
        <v>1</v>
      </c>
      <c r="R313" s="16" t="str">
        <f t="shared" si="343"/>
        <v>ok</v>
      </c>
      <c r="S313" s="78"/>
      <c r="T313" s="13"/>
      <c r="U313" s="80"/>
      <c r="V313" s="18">
        <f t="shared" si="344"/>
        <v>0</v>
      </c>
      <c r="W313" s="18" t="b">
        <f t="shared" si="345"/>
        <v>1</v>
      </c>
      <c r="X313" s="16" t="str">
        <f t="shared" si="346"/>
        <v>ok</v>
      </c>
      <c r="Y313" s="78"/>
      <c r="Z313" s="88"/>
      <c r="AA313" s="80"/>
      <c r="AB313" s="18">
        <f t="shared" si="347"/>
        <v>0</v>
      </c>
      <c r="AC313" s="18" t="b">
        <f t="shared" si="348"/>
        <v>1</v>
      </c>
      <c r="AD313" s="18" t="str">
        <f t="shared" si="349"/>
        <v>ok</v>
      </c>
      <c r="AE313" s="78"/>
      <c r="AF313" s="108">
        <v>1253956.18</v>
      </c>
      <c r="AG313" s="80">
        <v>680573</v>
      </c>
      <c r="AH313" s="18">
        <f t="shared" si="350"/>
        <v>0.84250062814716409</v>
      </c>
      <c r="AI313" s="16" t="b">
        <f t="shared" si="351"/>
        <v>0</v>
      </c>
      <c r="AJ313" s="16" t="s">
        <v>3</v>
      </c>
      <c r="AK313" s="81"/>
      <c r="AL313" s="88">
        <v>1639018.63</v>
      </c>
      <c r="AM313" s="119">
        <v>1182558</v>
      </c>
      <c r="AN313" s="18">
        <f t="shared" si="352"/>
        <v>0.38599428526972873</v>
      </c>
      <c r="AO313" s="16" t="b">
        <f t="shared" si="353"/>
        <v>0</v>
      </c>
      <c r="AP313" s="16" t="b">
        <f t="shared" si="354"/>
        <v>1</v>
      </c>
      <c r="AQ313" s="16" t="s">
        <v>3</v>
      </c>
      <c r="AR313" s="81"/>
      <c r="AS313" s="20">
        <v>4595769</v>
      </c>
      <c r="AT313" s="20">
        <v>756443</v>
      </c>
      <c r="AU313" s="20" t="s">
        <v>3967</v>
      </c>
      <c r="AV313" s="241">
        <v>9.0935799999999993</v>
      </c>
      <c r="AW313" s="20">
        <v>2019710</v>
      </c>
      <c r="AX313" s="20">
        <v>431361</v>
      </c>
      <c r="AZ313" s="243" t="s">
        <v>3565</v>
      </c>
      <c r="BA313" s="18">
        <v>6807703</v>
      </c>
      <c r="BB313" s="18">
        <v>5245629</v>
      </c>
      <c r="BC313" s="273">
        <v>6530</v>
      </c>
      <c r="BD313" s="273"/>
      <c r="BE313" s="273">
        <f t="shared" si="368"/>
        <v>0</v>
      </c>
      <c r="BF313" s="273">
        <f t="shared" si="371"/>
        <v>2019710</v>
      </c>
      <c r="BG313" s="273">
        <f t="shared" si="372"/>
        <v>2019710</v>
      </c>
      <c r="BH313" s="78"/>
      <c r="BI313" s="81" t="s">
        <v>215</v>
      </c>
      <c r="BJ313" s="77" t="s">
        <v>215</v>
      </c>
      <c r="BK313" s="16" t="b">
        <f t="shared" si="375"/>
        <v>1</v>
      </c>
      <c r="BL313" s="16" t="str">
        <f t="shared" si="376"/>
        <v>ok</v>
      </c>
      <c r="BM313" s="82"/>
      <c r="BN313" s="78" t="s">
        <v>475</v>
      </c>
      <c r="BO313" s="16" t="s">
        <v>475</v>
      </c>
      <c r="BP313" s="16" t="b">
        <f t="shared" si="377"/>
        <v>1</v>
      </c>
      <c r="BQ313" s="16" t="str">
        <f t="shared" si="378"/>
        <v>ok</v>
      </c>
      <c r="BR313" s="78"/>
      <c r="BS313" s="81" t="s">
        <v>83</v>
      </c>
      <c r="BT313" s="77" t="s">
        <v>83</v>
      </c>
      <c r="BU313" s="16" t="b">
        <f t="shared" si="379"/>
        <v>1</v>
      </c>
      <c r="BV313" s="90" t="str">
        <f t="shared" si="380"/>
        <v>ok</v>
      </c>
      <c r="BW313" s="91"/>
      <c r="BX313" s="91" t="s">
        <v>67</v>
      </c>
      <c r="BY313" s="92" t="s">
        <v>67</v>
      </c>
      <c r="BZ313" s="16" t="b">
        <f t="shared" si="381"/>
        <v>1</v>
      </c>
      <c r="CA313" s="16" t="str">
        <f t="shared" si="382"/>
        <v>ok</v>
      </c>
      <c r="CB313" s="78"/>
      <c r="CC313" s="78" t="s">
        <v>67</v>
      </c>
      <c r="CD313" s="77" t="s">
        <v>67</v>
      </c>
      <c r="CE313" s="16" t="b">
        <f t="shared" si="383"/>
        <v>1</v>
      </c>
      <c r="CF313" s="16" t="str">
        <f t="shared" si="384"/>
        <v>ok</v>
      </c>
      <c r="CG313" s="78"/>
      <c r="CH313" s="78"/>
      <c r="CI313" s="77"/>
      <c r="CJ313" s="18">
        <f t="shared" si="385"/>
        <v>0</v>
      </c>
      <c r="CK313" s="16" t="b">
        <f t="shared" si="386"/>
        <v>1</v>
      </c>
      <c r="CL313" s="16" t="b">
        <f t="shared" si="387"/>
        <v>1</v>
      </c>
      <c r="CM313" s="16" t="str">
        <f t="shared" si="388"/>
        <v>ok</v>
      </c>
      <c r="CN313" s="78"/>
      <c r="CO313" s="78" t="s">
        <v>78</v>
      </c>
      <c r="CP313" s="83" t="s">
        <v>78</v>
      </c>
      <c r="CQ313" s="16" t="b">
        <f t="shared" si="389"/>
        <v>1</v>
      </c>
      <c r="CR313" s="16" t="str">
        <f t="shared" si="390"/>
        <v>ok</v>
      </c>
      <c r="CS313" s="78"/>
      <c r="CT313" s="78" t="b">
        <f t="shared" si="391"/>
        <v>0</v>
      </c>
      <c r="CU313" s="78"/>
      <c r="CV313" s="38" t="b">
        <f t="shared" si="392"/>
        <v>1</v>
      </c>
      <c r="CW313" s="38"/>
      <c r="CX313" s="38"/>
      <c r="CY313" s="29"/>
      <c r="DA313" s="24">
        <f t="shared" si="334"/>
        <v>2938.6780500000004</v>
      </c>
    </row>
    <row r="314" spans="1:105" ht="15" x14ac:dyDescent="0.25">
      <c r="A314" s="29"/>
      <c r="B314" s="48" t="s">
        <v>3553</v>
      </c>
      <c r="C314" s="48" t="s">
        <v>3554</v>
      </c>
      <c r="D314" s="48" t="s">
        <v>3555</v>
      </c>
      <c r="E314" s="48" t="s">
        <v>3556</v>
      </c>
      <c r="F314" s="75" t="s">
        <v>3557</v>
      </c>
      <c r="G314" s="110"/>
      <c r="H314" s="48"/>
      <c r="I314" s="48"/>
      <c r="J314" s="48"/>
      <c r="K314" s="48"/>
      <c r="L314" s="48"/>
      <c r="M314" s="48"/>
      <c r="N314" s="48"/>
      <c r="O314" s="78" t="s">
        <v>64</v>
      </c>
      <c r="P314" s="77" t="s">
        <v>64</v>
      </c>
      <c r="Q314" s="16" t="b">
        <f t="shared" si="342"/>
        <v>1</v>
      </c>
      <c r="R314" s="16" t="str">
        <f t="shared" si="343"/>
        <v>ok</v>
      </c>
      <c r="S314" s="78"/>
      <c r="T314" s="13">
        <v>106515562855</v>
      </c>
      <c r="U314" s="80">
        <v>103325127519</v>
      </c>
      <c r="V314" s="18">
        <f t="shared" si="344"/>
        <v>3.0877632697944891E-2</v>
      </c>
      <c r="W314" s="18" t="b">
        <f t="shared" si="345"/>
        <v>1</v>
      </c>
      <c r="X314" s="16" t="str">
        <f t="shared" si="346"/>
        <v>ok</v>
      </c>
      <c r="Y314" s="111"/>
      <c r="Z314" s="88">
        <v>53671041440</v>
      </c>
      <c r="AA314" s="80">
        <v>49649657663</v>
      </c>
      <c r="AB314" s="18">
        <f t="shared" si="347"/>
        <v>8.0995196468329769E-2</v>
      </c>
      <c r="AC314" s="18" t="b">
        <f t="shared" si="348"/>
        <v>1</v>
      </c>
      <c r="AD314" s="18" t="str">
        <f t="shared" si="349"/>
        <v>ok</v>
      </c>
      <c r="AE314" s="101"/>
      <c r="AF314" s="88">
        <v>63791000000</v>
      </c>
      <c r="AG314" s="80">
        <v>54360858745</v>
      </c>
      <c r="AH314" s="18">
        <f t="shared" si="350"/>
        <v>0.17347300010906036</v>
      </c>
      <c r="AI314" s="16" t="b">
        <f t="shared" si="351"/>
        <v>0</v>
      </c>
      <c r="AJ314" s="16" t="str">
        <f>IF(AI314,"ok","")</f>
        <v/>
      </c>
      <c r="AK314" s="111"/>
      <c r="AL314" s="88">
        <v>67024000000</v>
      </c>
      <c r="AM314" s="80">
        <v>56949471066</v>
      </c>
      <c r="AN314" s="18">
        <f t="shared" si="352"/>
        <v>0.17690294124636216</v>
      </c>
      <c r="AO314" s="16" t="b">
        <f t="shared" si="353"/>
        <v>0</v>
      </c>
      <c r="AP314" s="16" t="b">
        <f t="shared" si="354"/>
        <v>1</v>
      </c>
      <c r="AQ314" s="16" t="str">
        <f>IF(AND(AO314,AP314),"ok","")</f>
        <v/>
      </c>
      <c r="AR314" s="101"/>
      <c r="AS314" s="20">
        <v>948792227434</v>
      </c>
      <c r="AT314" s="20">
        <v>365738900749</v>
      </c>
      <c r="AU314" s="20" t="s">
        <v>3968</v>
      </c>
      <c r="AV314" s="241">
        <v>6.1360000000000001</v>
      </c>
      <c r="AW314" s="20">
        <v>6206546</v>
      </c>
      <c r="AX314" s="20" t="s">
        <v>3969</v>
      </c>
      <c r="AY314" s="243">
        <v>2269827</v>
      </c>
      <c r="AZ314" s="243">
        <v>8654299</v>
      </c>
      <c r="BA314" s="18">
        <v>42712344</v>
      </c>
      <c r="BB314" s="18">
        <v>89852892</v>
      </c>
      <c r="BC314" s="273">
        <v>33908</v>
      </c>
      <c r="BD314" s="273">
        <v>1748701.6096587188</v>
      </c>
      <c r="BE314" s="273">
        <f t="shared" si="368"/>
        <v>3497403.2193174376</v>
      </c>
      <c r="BF314" s="273">
        <f t="shared" si="371"/>
        <v>7955248</v>
      </c>
      <c r="BG314" s="273">
        <f t="shared" si="372"/>
        <v>9703949.2193174381</v>
      </c>
      <c r="BH314" s="78"/>
      <c r="BI314" s="78" t="s">
        <v>65</v>
      </c>
      <c r="BJ314" s="77" t="s">
        <v>65</v>
      </c>
      <c r="BK314" s="16" t="b">
        <f t="shared" si="375"/>
        <v>1</v>
      </c>
      <c r="BL314" s="16" t="str">
        <f t="shared" si="376"/>
        <v>ok</v>
      </c>
      <c r="BM314" s="82"/>
      <c r="BN314" s="78"/>
      <c r="BO314" s="77"/>
      <c r="BP314" s="16" t="b">
        <f t="shared" si="377"/>
        <v>1</v>
      </c>
      <c r="BQ314" s="16" t="str">
        <f t="shared" si="378"/>
        <v>ok</v>
      </c>
      <c r="BR314" s="78"/>
      <c r="BS314" s="81" t="s">
        <v>66</v>
      </c>
      <c r="BT314" s="77" t="s">
        <v>66</v>
      </c>
      <c r="BU314" s="16" t="b">
        <f t="shared" si="379"/>
        <v>1</v>
      </c>
      <c r="BV314" s="90" t="str">
        <f t="shared" si="380"/>
        <v>ok</v>
      </c>
      <c r="BW314" s="91"/>
      <c r="BX314" s="91" t="s">
        <v>67</v>
      </c>
      <c r="BY314" s="92" t="s">
        <v>67</v>
      </c>
      <c r="BZ314" s="16" t="b">
        <f t="shared" si="381"/>
        <v>1</v>
      </c>
      <c r="CA314" s="16" t="str">
        <f t="shared" si="382"/>
        <v>ok</v>
      </c>
      <c r="CB314" s="78"/>
      <c r="CC314" s="78" t="s">
        <v>68</v>
      </c>
      <c r="CD314" s="77" t="s">
        <v>68</v>
      </c>
      <c r="CE314" s="16" t="b">
        <f t="shared" si="383"/>
        <v>1</v>
      </c>
      <c r="CF314" s="16" t="str">
        <f t="shared" si="384"/>
        <v>ok</v>
      </c>
      <c r="CG314" s="78"/>
      <c r="CH314" s="78">
        <v>42000</v>
      </c>
      <c r="CI314" s="77">
        <v>42000</v>
      </c>
      <c r="CJ314" s="18">
        <f t="shared" si="385"/>
        <v>0</v>
      </c>
      <c r="CK314" s="16" t="b">
        <f t="shared" si="386"/>
        <v>1</v>
      </c>
      <c r="CL314" s="16" t="b">
        <f t="shared" si="387"/>
        <v>1</v>
      </c>
      <c r="CM314" s="16" t="str">
        <f t="shared" si="388"/>
        <v>ok</v>
      </c>
      <c r="CN314" s="78"/>
      <c r="CO314" s="81" t="s">
        <v>69</v>
      </c>
      <c r="CP314" s="77" t="s">
        <v>69</v>
      </c>
      <c r="CQ314" s="16" t="b">
        <f t="shared" si="389"/>
        <v>1</v>
      </c>
      <c r="CR314" s="16" t="str">
        <f t="shared" si="390"/>
        <v>ok</v>
      </c>
      <c r="CS314" s="78"/>
      <c r="CT314" s="78" t="b">
        <f t="shared" si="391"/>
        <v>0</v>
      </c>
      <c r="CU314" s="78"/>
      <c r="CV314" s="38" t="b">
        <f t="shared" si="392"/>
        <v>0</v>
      </c>
      <c r="CW314" s="38"/>
      <c r="CX314" s="38"/>
      <c r="CY314" s="29"/>
      <c r="CZ314" s="229">
        <f>COUNTIF(CU:CU,"X")/(COUNTA(E:E)-1)</f>
        <v>5.6105610561056105E-2</v>
      </c>
      <c r="DA314" s="24">
        <f t="shared" si="334"/>
        <v>11574.885839999999</v>
      </c>
    </row>
    <row r="315" spans="1:105" ht="24.6" customHeight="1" x14ac:dyDescent="0.25">
      <c r="A315" s="29"/>
      <c r="B315" s="48" t="s">
        <v>3558</v>
      </c>
      <c r="C315" s="48" t="s">
        <v>3559</v>
      </c>
      <c r="D315" s="48" t="s">
        <v>3560</v>
      </c>
      <c r="E315" s="48">
        <v>81860</v>
      </c>
      <c r="F315" s="75" t="s">
        <v>3561</v>
      </c>
      <c r="G315" s="110" t="s">
        <v>3562</v>
      </c>
      <c r="H315" s="48">
        <v>84</v>
      </c>
      <c r="I315" s="48" t="s">
        <v>3563</v>
      </c>
      <c r="J315" s="48" t="s">
        <v>3564</v>
      </c>
      <c r="K315" s="48"/>
      <c r="L315" s="48"/>
      <c r="M315" s="48"/>
      <c r="N315" s="48"/>
      <c r="O315" s="78" t="s">
        <v>64</v>
      </c>
      <c r="P315" s="77" t="s">
        <v>64</v>
      </c>
      <c r="Q315" s="16" t="b">
        <f t="shared" si="342"/>
        <v>1</v>
      </c>
      <c r="R315" s="16" t="str">
        <f t="shared" si="343"/>
        <v>ok</v>
      </c>
      <c r="S315" s="78"/>
      <c r="T315" s="13">
        <v>45160755725</v>
      </c>
      <c r="U315" s="80">
        <v>46328357774</v>
      </c>
      <c r="V315" s="18">
        <f t="shared" si="344"/>
        <v>-2.5202750649954433E-2</v>
      </c>
      <c r="W315" s="18" t="b">
        <f t="shared" si="345"/>
        <v>1</v>
      </c>
      <c r="X315" s="16" t="str">
        <f t="shared" si="346"/>
        <v>ok</v>
      </c>
      <c r="Y315" s="111"/>
      <c r="Z315" s="88">
        <v>36187953358</v>
      </c>
      <c r="AA315" s="80">
        <v>34107452345</v>
      </c>
      <c r="AB315" s="18">
        <f t="shared" si="347"/>
        <v>6.0998429080997958E-2</v>
      </c>
      <c r="AC315" s="18" t="b">
        <f t="shared" si="348"/>
        <v>1</v>
      </c>
      <c r="AD315" s="18" t="str">
        <f t="shared" si="349"/>
        <v>ok</v>
      </c>
      <c r="AE315" s="101"/>
      <c r="AF315" s="88">
        <v>17810000000</v>
      </c>
      <c r="AG315" s="80">
        <v>23270402.199999999</v>
      </c>
      <c r="AH315" s="18">
        <f t="shared" si="350"/>
        <v>764.3499001405313</v>
      </c>
      <c r="AI315" s="16" t="b">
        <f t="shared" si="351"/>
        <v>0</v>
      </c>
      <c r="AJ315" s="16" t="str">
        <f>IF(AI315,"ok","")</f>
        <v/>
      </c>
      <c r="AK315" s="111"/>
      <c r="AL315" s="88">
        <v>19591000000</v>
      </c>
      <c r="AM315" s="80">
        <v>24378516589</v>
      </c>
      <c r="AN315" s="18">
        <f t="shared" si="352"/>
        <v>-0.19638260480378075</v>
      </c>
      <c r="AO315" s="16" t="b">
        <f t="shared" si="353"/>
        <v>0</v>
      </c>
      <c r="AP315" s="16" t="b">
        <f t="shared" si="354"/>
        <v>1</v>
      </c>
      <c r="AQ315" s="16" t="str">
        <f>IF(AND(AO315,AP315),"ok","")</f>
        <v/>
      </c>
      <c r="AR315" s="111"/>
      <c r="AS315" s="20">
        <v>78171032779</v>
      </c>
      <c r="AT315" s="20">
        <v>82778043297</v>
      </c>
      <c r="AU315" s="20" t="s">
        <v>3970</v>
      </c>
      <c r="AV315" s="241">
        <v>7.7474400000000001</v>
      </c>
      <c r="AW315" s="20">
        <v>49848</v>
      </c>
      <c r="AX315" s="20">
        <v>5472765</v>
      </c>
      <c r="AY315" s="243">
        <v>505517</v>
      </c>
      <c r="AZ315" s="243">
        <v>3096035</v>
      </c>
      <c r="BA315" s="18">
        <v>2783251</v>
      </c>
      <c r="BB315" s="18">
        <v>9197795</v>
      </c>
      <c r="BC315" s="273">
        <v>2279</v>
      </c>
      <c r="BD315" s="273">
        <v>774180.05577352108</v>
      </c>
      <c r="BE315" s="273">
        <f t="shared" si="368"/>
        <v>1548360.1115470422</v>
      </c>
      <c r="BF315" s="273">
        <f t="shared" si="371"/>
        <v>824028</v>
      </c>
      <c r="BG315" s="273">
        <f t="shared" si="372"/>
        <v>1598208.1115470422</v>
      </c>
      <c r="BH315" s="78"/>
      <c r="BI315" s="78" t="s">
        <v>71</v>
      </c>
      <c r="BJ315" s="77" t="s">
        <v>71</v>
      </c>
      <c r="BK315" s="16" t="b">
        <f t="shared" si="375"/>
        <v>1</v>
      </c>
      <c r="BL315" s="16" t="str">
        <f t="shared" si="376"/>
        <v>ok</v>
      </c>
      <c r="BM315" s="82"/>
      <c r="BN315" s="78"/>
      <c r="BO315" s="77"/>
      <c r="BP315" s="16" t="b">
        <f t="shared" si="377"/>
        <v>1</v>
      </c>
      <c r="BQ315" s="16" t="str">
        <f t="shared" si="378"/>
        <v>ok</v>
      </c>
      <c r="BR315" s="78"/>
      <c r="BS315" s="78" t="s">
        <v>72</v>
      </c>
      <c r="BT315" s="77" t="s">
        <v>72</v>
      </c>
      <c r="BU315" s="16" t="b">
        <f t="shared" si="379"/>
        <v>1</v>
      </c>
      <c r="BV315" s="90" t="str">
        <f t="shared" si="380"/>
        <v>ok</v>
      </c>
      <c r="BW315" s="91"/>
      <c r="BX315" s="91" t="s">
        <v>67</v>
      </c>
      <c r="BY315" s="92" t="s">
        <v>67</v>
      </c>
      <c r="BZ315" s="16" t="b">
        <f t="shared" si="381"/>
        <v>1</v>
      </c>
      <c r="CA315" s="16" t="str">
        <f t="shared" si="382"/>
        <v>ok</v>
      </c>
      <c r="CB315" s="78"/>
      <c r="CC315" s="78" t="s">
        <v>68</v>
      </c>
      <c r="CD315" s="77" t="s">
        <v>68</v>
      </c>
      <c r="CE315" s="16" t="b">
        <f t="shared" si="383"/>
        <v>1</v>
      </c>
      <c r="CF315" s="16" t="str">
        <f t="shared" si="384"/>
        <v>ok</v>
      </c>
      <c r="CG315" s="78"/>
      <c r="CH315" s="78">
        <v>47198</v>
      </c>
      <c r="CI315" s="77">
        <v>47198</v>
      </c>
      <c r="CJ315" s="18">
        <f t="shared" si="385"/>
        <v>0</v>
      </c>
      <c r="CK315" s="16" t="b">
        <f t="shared" si="386"/>
        <v>1</v>
      </c>
      <c r="CL315" s="16" t="b">
        <f t="shared" si="387"/>
        <v>1</v>
      </c>
      <c r="CM315" s="16" t="str">
        <f t="shared" si="388"/>
        <v>ok</v>
      </c>
      <c r="CN315" s="81"/>
      <c r="CO315" s="81" t="s">
        <v>69</v>
      </c>
      <c r="CP315" s="77" t="s">
        <v>69</v>
      </c>
      <c r="CQ315" s="16" t="b">
        <f t="shared" si="389"/>
        <v>1</v>
      </c>
      <c r="CR315" s="16" t="str">
        <f t="shared" si="390"/>
        <v>ok</v>
      </c>
      <c r="CS315" s="78"/>
      <c r="CT315" s="78" t="b">
        <f t="shared" si="391"/>
        <v>0</v>
      </c>
      <c r="CU315" s="78"/>
      <c r="CV315" s="38" t="b">
        <f t="shared" si="392"/>
        <v>0</v>
      </c>
      <c r="CW315" s="38"/>
      <c r="CX315" s="38" t="s">
        <v>73</v>
      </c>
      <c r="CY315" s="29"/>
      <c r="CZ315" s="229">
        <f>COUNTIF(CU:CU,"X")/(COUNTA(E:E)-1)</f>
        <v>5.6105610561056105E-2</v>
      </c>
      <c r="DA315" s="24">
        <f t="shared" si="334"/>
        <v>1198.96074</v>
      </c>
    </row>
  </sheetData>
  <sheetProtection formatCells="0" formatColumns="0" insertRows="0" sort="0" autoFilter="0"/>
  <protectedRanges>
    <protectedRange algorithmName="SHA-512" hashValue="RLg6bQY0Ea5Ep+96a4ugFaHRy4vCuoTXc7/8GmQnnCyG5tpVCPXYq9O3ZFs8SHiDCjmxR+GYWJUceEjBtW6wLA==" saltValue="LHQGu7qVGNhpj+6Nb4no/g==" spinCount="100000" sqref="AR17:AR18" name="New Response BQ_6_3"/>
    <protectedRange algorithmName="SHA-512" hashValue="V3csSCdxqNGAGowQ8aLuAcqBSSnM8X+wdzVLqjBfSW8sPoosE+WD9VLaEUxkrhT8hiMyUx5qSFNthaTG2IpH6g==" saltValue="ztH3m9T5J1mVPSLpLzd5dA==" spinCount="100000" sqref="A143:A146 AE143:AF146 Y86:Y92 AE86:AF88 AE68:AF77 AE64:AE67 AK68:AL77 AE80:AE85 AK86:AL92 AL80:AL82 AE90:AF92 AE89 AE99:AF100 AK97:AK98 AK99:AL100 AE101:AE109 AE139:AF139 AE130:AE138 Y135:Z146 AE140:AE142 AK139:AL139 AK143:AL146 Y133:Y134 Y132:Z132 Y130:Y131 Y128:Z129 Y125:Y127 Y116:Y117 AK64:AK65 AK85 AK126:AL131 AK123:AK125 AK136:AK138 AK140:AK142 BM143:BN146 AR137:AR146 BR143:BS146 BM139:BM142 BM133:BN138 BM123:BM132 BM100 BM93:BM95 BM65:BN92 BM64 BR66:BS66 BR62:BR65 BR81:BS85 BR67:BR80 BR135:BS138 BR130:BR134 BW143:BX146 BR139:BR142 CB143:CC146 BW140:BW142 CB140:CB142 AK62:AL63 BM62:BN63 AE62:AF63 Y62:Z85 BR98:BS129 BM101:BN122 AR110:AR131 Y118:Z124 AK110:AL122 AE110:AF129 BH97:BI99 BH100:BH109 BH130:BH135 BH136:BI137 BH143:BI146 BH62:BI77 Z93 BH110:BI129 BH138:BH142 BH78:BH96 CG62:CH146 CB62:CC139 CN62:CO146 CS62:CS146 O62:O146 BW62:BX139 S62:T146 A62:A138 AR62:AR100 BR86:BR97 BM96:BN99 AE93:AE98 Y94:Z115" name="New Response_36"/>
    <protectedRange algorithmName="SHA-512" hashValue="ZAJJsyg4tp6ppPXVyj0KO6JCcFYs/UNSvqMRUgnnBQ00b8P9/+J0u4kRVlgKdzmOxEvpu/N5ESSSImHVqplciQ==" saltValue="M5PCmFSsBfm2AorqJGhGvQ==" spinCount="100000" sqref="V126:V146 V62:V124" name="Verif_1_1_2"/>
    <protectedRange algorithmName="SHA-512" hashValue="ZAJJsyg4tp6ppPXVyj0KO6JCcFYs/UNSvqMRUgnnBQ00b8P9/+J0u4kRVlgKdzmOxEvpu/N5ESSSImHVqplciQ==" saltValue="M5PCmFSsBfm2AorqJGhGvQ==" spinCount="100000" sqref="AB126:AB146 AB62:AB124" name="Verif_1_2_2"/>
    <protectedRange algorithmName="SHA-512" hashValue="ZAJJsyg4tp6ppPXVyj0KO6JCcFYs/UNSvqMRUgnnBQ00b8P9/+J0u4kRVlgKdzmOxEvpu/N5ESSSImHVqplciQ==" saltValue="M5PCmFSsBfm2AorqJGhGvQ==" spinCount="100000" sqref="AN62:AN146" name="Verif_1_3_2"/>
    <protectedRange algorithmName="SHA-512" hashValue="ZAJJsyg4tp6ppPXVyj0KO6JCcFYs/UNSvqMRUgnnBQ00b8P9/+J0u4kRVlgKdzmOxEvpu/N5ESSSImHVqplciQ==" saltValue="M5PCmFSsBfm2AorqJGhGvQ==" spinCount="100000" sqref="CJ62:CJ146" name="Verif_1_4_1"/>
    <protectedRange algorithmName="SHA-512" hashValue="7hHo3sZuRFCfWXflliRMSRXkxLF3Slk12cbnENrX0bXBBhxc3Zy3mFw0fnHWf8jwnQtTG/FMCjwKHb6Ji77AxQ==" saltValue="cQXty7k6JQ279bf70zrnHQ==" spinCount="100000" sqref="B143:C144 L139:M142 E160 M196:M197 M160 B96:C96 B62:C63 E265:E269 E272:E273 B65:C68 C64 B76:C76 C75 B84:C84 C85 C95 B99:C101 B116:C118 C115 B120:C122 C119 B126:C127 C125 B134:C134 C133 B136:C136 C135 C137:C138 C97:C98 C69:C71 B78:C80 C77 C81:C83 B114:C114 C113 C128:C129 C145:C146 L107 L99:M106 L108:M114 B103:C106 C102 C107:C108 B124:C124 C123 C92 B72:C74 B86:C91 B93:C94 B109:C112 B130:C132 B165 B265:B273 F29 E196:E197 E143:M145 E126:M128 E76:M81 E65:M69 E138:M138 E136:M136 E134:M134 E130:M132 E120:M124 E116:M118 H29:K29 E86:M94 E84:M84 E72:M74 E62:M63 E99:K114 F64:M64 F70:M71 F75:M75 F82:M83 F85:M85 F95:M95 F97:M98 F115:M115 F119:M119 F125:M125 F129:M129 F133:M133 F135:M135 F137:M137 F146:M146 E96:M96" name="Sites_3"/>
    <protectedRange algorithmName="SHA-512" hashValue="aTmNV4K8y94F+/h636F6rho0rJYiLl8RbP7WLPXSDgYYDQSetx9Ofa84LtYEx7c6CaQwby4nMxIor6bccvUE1A==" saltValue="FsVVO18VUYunsdSuGRZ7+Q==" spinCount="100000" sqref="CY62:CY146" name="CI_1"/>
    <protectedRange sqref="CU62:CU146" name="CE_5"/>
    <protectedRange algorithmName="SHA-512" hashValue="V3csSCdxqNGAGowQ8aLuAcqBSSnM8X+wdzVLqjBfSW8sPoosE+WD9VLaEUxkrhT8hiMyUx5qSFNthaTG2IpH6g==" saltValue="ztH3m9T5J1mVPSLpLzd5dA==" spinCount="100000" sqref="A139:A141" name="New Response_1_2"/>
    <protectedRange algorithmName="SHA-512" hashValue="7hHo3sZuRFCfWXflliRMSRXkxLF3Slk12cbnENrX0bXBBhxc3Zy3mFw0fnHWf8jwnQtTG/FMCjwKHb6Ji77AxQ==" saltValue="cQXty7k6JQ279bf70zrnHQ==" spinCount="100000" sqref="B139:C140 C141 F141:K141 E139:K140" name="Sites_1_1"/>
    <protectedRange algorithmName="SHA-512" hashValue="V3csSCdxqNGAGowQ8aLuAcqBSSnM8X+wdzVLqjBfSW8sPoosE+WD9VLaEUxkrhT8hiMyUx5qSFNthaTG2IpH6g==" saltValue="ztH3m9T5J1mVPSLpLzd5dA==" spinCount="100000" sqref="A142" name="New Response_2_1"/>
    <protectedRange algorithmName="SHA-512" hashValue="7hHo3sZuRFCfWXflliRMSRXkxLF3Slk12cbnENrX0bXBBhxc3Zy3mFw0fnHWf8jwnQtTG/FMCjwKHb6Ji77AxQ==" saltValue="cQXty7k6JQ279bf70zrnHQ==" spinCount="100000" sqref="B142:C142 E142:K142" name="Sites_2_1"/>
    <protectedRange algorithmName="SHA-512" hashValue="V3csSCdxqNGAGowQ8aLuAcqBSSnM8X+wdzVLqjBfSW8sPoosE+WD9VLaEUxkrhT8hiMyUx5qSFNthaTG2IpH6g==" saltValue="ztH3m9T5J1mVPSLpLzd5dA==" spinCount="100000" sqref="Z86:Z92" name="New Response_3_1"/>
    <protectedRange algorithmName="SHA-512" hashValue="V3csSCdxqNGAGowQ8aLuAcqBSSnM8X+wdzVLqjBfSW8sPoosE+WD9VLaEUxkrhT8hiMyUx5qSFNthaTG2IpH6g==" saltValue="ztH3m9T5J1mVPSLpLzd5dA==" spinCount="100000" sqref="AE78:AE79" name="New Response_4_1"/>
    <protectedRange algorithmName="SHA-512" hashValue="V3csSCdxqNGAGowQ8aLuAcqBSSnM8X+wdzVLqjBfSW8sPoosE+WD9VLaEUxkrhT8hiMyUx5qSFNthaTG2IpH6g==" saltValue="ztH3m9T5J1mVPSLpLzd5dA==" spinCount="100000" sqref="AF64:AF67" name="New Response_5_1"/>
    <protectedRange algorithmName="SHA-512" hashValue="V3csSCdxqNGAGowQ8aLuAcqBSSnM8X+wdzVLqjBfSW8sPoosE+WD9VLaEUxkrhT8hiMyUx5qSFNthaTG2IpH6g==" saltValue="ztH3m9T5J1mVPSLpLzd5dA==" spinCount="100000" sqref="AK66:AK67" name="New Response_6_1"/>
    <protectedRange algorithmName="SHA-512" hashValue="V3csSCdxqNGAGowQ8aLuAcqBSSnM8X+wdzVLqjBfSW8sPoosE+WD9VLaEUxkrhT8hiMyUx5qSFNthaTG2IpH6g==" saltValue="ztH3m9T5J1mVPSLpLzd5dA==" spinCount="100000" sqref="AF78:AF85" name="New Response_7_1"/>
    <protectedRange algorithmName="SHA-512" hashValue="V3csSCdxqNGAGowQ8aLuAcqBSSnM8X+wdzVLqjBfSW8sPoosE+WD9VLaEUxkrhT8hiMyUx5qSFNthaTG2IpH6g==" saltValue="ztH3m9T5J1mVPSLpLzd5dA==" spinCount="100000" sqref="AK78:AK84" name="New Response_8_1"/>
    <protectedRange algorithmName="SHA-512" hashValue="V3csSCdxqNGAGowQ8aLuAcqBSSnM8X+wdzVLqjBfSW8sPoosE+WD9VLaEUxkrhT8hiMyUx5qSFNthaTG2IpH6g==" saltValue="ztH3m9T5J1mVPSLpLzd5dA==" spinCount="100000" sqref="AF89" name="New Response_9_1"/>
    <protectedRange algorithmName="SHA-512" hashValue="V3csSCdxqNGAGowQ8aLuAcqBSSnM8X+wdzVLqjBfSW8sPoosE+WD9VLaEUxkrhT8hiMyUx5qSFNthaTG2IpH6g==" saltValue="ztH3m9T5J1mVPSLpLzd5dA==" spinCount="100000" sqref="AF93:AF98" name="New Response_10_1"/>
    <protectedRange algorithmName="SHA-512" hashValue="V3csSCdxqNGAGowQ8aLuAcqBSSnM8X+wdzVLqjBfSW8sPoosE+WD9VLaEUxkrhT8hiMyUx5qSFNthaTG2IpH6g==" saltValue="ztH3m9T5J1mVPSLpLzd5dA==" spinCount="100000" sqref="AK93:AK96" name="New Response_11_1"/>
    <protectedRange algorithmName="SHA-512" hashValue="V3csSCdxqNGAGowQ8aLuAcqBSSnM8X+wdzVLqjBfSW8sPoosE+WD9VLaEUxkrhT8hiMyUx5qSFNthaTG2IpH6g==" saltValue="ztH3m9T5J1mVPSLpLzd5dA==" spinCount="100000" sqref="AF101:AF109" name="New Response_12_1"/>
    <protectedRange algorithmName="SHA-512" hashValue="V3csSCdxqNGAGowQ8aLuAcqBSSnM8X+wdzVLqjBfSW8sPoosE+WD9VLaEUxkrhT8hiMyUx5qSFNthaTG2IpH6g==" saltValue="ztH3m9T5J1mVPSLpLzd5dA==" spinCount="100000" sqref="AK101:AK109" name="New Response_13_1"/>
    <protectedRange algorithmName="SHA-512" hashValue="V3csSCdxqNGAGowQ8aLuAcqBSSnM8X+wdzVLqjBfSW8sPoosE+WD9VLaEUxkrhT8hiMyUx5qSFNthaTG2IpH6g==" saltValue="ztH3m9T5J1mVPSLpLzd5dA==" spinCount="100000" sqref="AF130:AF138" name="New Response_14_1"/>
    <protectedRange algorithmName="SHA-512" hashValue="V3csSCdxqNGAGowQ8aLuAcqBSSnM8X+wdzVLqjBfSW8sPoosE+WD9VLaEUxkrhT8hiMyUx5qSFNthaTG2IpH6g==" saltValue="ztH3m9T5J1mVPSLpLzd5dA==" spinCount="100000" sqref="AK132:AK135" name="New Response_15_1"/>
    <protectedRange algorithmName="SHA-512" hashValue="V3csSCdxqNGAGowQ8aLuAcqBSSnM8X+wdzVLqjBfSW8sPoosE+WD9VLaEUxkrhT8hiMyUx5qSFNthaTG2IpH6g==" saltValue="ztH3m9T5J1mVPSLpLzd5dA==" spinCount="100000" sqref="AF140:AF142" name="New Response_16_1"/>
    <protectedRange algorithmName="SHA-512" hashValue="V3csSCdxqNGAGowQ8aLuAcqBSSnM8X+wdzVLqjBfSW8sPoosE+WD9VLaEUxkrhT8hiMyUx5qSFNthaTG2IpH6g==" saltValue="ztH3m9T5J1mVPSLpLzd5dA==" spinCount="100000" sqref="Z133:Z134" name="New Response_17_1"/>
    <protectedRange algorithmName="SHA-512" hashValue="V3csSCdxqNGAGowQ8aLuAcqBSSnM8X+wdzVLqjBfSW8sPoosE+WD9VLaEUxkrhT8hiMyUx5qSFNthaTG2IpH6g==" saltValue="ztH3m9T5J1mVPSLpLzd5dA==" spinCount="100000" sqref="Z130:Z131" name="New Response_18_1"/>
    <protectedRange algorithmName="SHA-512" hashValue="V3csSCdxqNGAGowQ8aLuAcqBSSnM8X+wdzVLqjBfSW8sPoosE+WD9VLaEUxkrhT8hiMyUx5qSFNthaTG2IpH6g==" saltValue="ztH3m9T5J1mVPSLpLzd5dA==" spinCount="100000" sqref="Z125:Z127" name="New Response_19_1"/>
    <protectedRange algorithmName="SHA-512" hashValue="V3csSCdxqNGAGowQ8aLuAcqBSSnM8X+wdzVLqjBfSW8sPoosE+WD9VLaEUxkrhT8hiMyUx5qSFNthaTG2IpH6g==" saltValue="ztH3m9T5J1mVPSLpLzd5dA==" spinCount="100000" sqref="Z116:Z117" name="New Response_20_1"/>
    <protectedRange algorithmName="SHA-512" hashValue="V3csSCdxqNGAGowQ8aLuAcqBSSnM8X+wdzVLqjBfSW8sPoosE+WD9VLaEUxkrhT8hiMyUx5qSFNthaTG2IpH6g==" saltValue="ztH3m9T5J1mVPSLpLzd5dA==" spinCount="100000" sqref="AL64:AL67" name="New Response_21_1"/>
    <protectedRange algorithmName="SHA-512" hashValue="V3csSCdxqNGAGowQ8aLuAcqBSSnM8X+wdzVLqjBfSW8sPoosE+WD9VLaEUxkrhT8hiMyUx5qSFNthaTG2IpH6g==" saltValue="ztH3m9T5J1mVPSLpLzd5dA==" spinCount="100000" sqref="AL78:AL79" name="New Response_22_1"/>
    <protectedRange algorithmName="SHA-512" hashValue="V3csSCdxqNGAGowQ8aLuAcqBSSnM8X+wdzVLqjBfSW8sPoosE+WD9VLaEUxkrhT8hiMyUx5qSFNthaTG2IpH6g==" saltValue="ztH3m9T5J1mVPSLpLzd5dA==" spinCount="100000" sqref="AL83:AL85" name="New Response_23_1"/>
    <protectedRange algorithmName="SHA-512" hashValue="V3csSCdxqNGAGowQ8aLuAcqBSSnM8X+wdzVLqjBfSW8sPoosE+WD9VLaEUxkrhT8hiMyUx5qSFNthaTG2IpH6g==" saltValue="ztH3m9T5J1mVPSLpLzd5dA==" spinCount="100000" sqref="AL93:AL98" name="New Response_24_1"/>
    <protectedRange algorithmName="SHA-512" hashValue="V3csSCdxqNGAGowQ8aLuAcqBSSnM8X+wdzVLqjBfSW8sPoosE+WD9VLaEUxkrhT8hiMyUx5qSFNthaTG2IpH6g==" saltValue="ztH3m9T5J1mVPSLpLzd5dA==" spinCount="100000" sqref="AL101:AL109" name="New Response_25_1"/>
    <protectedRange algorithmName="SHA-512" hashValue="V3csSCdxqNGAGowQ8aLuAcqBSSnM8X+wdzVLqjBfSW8sPoosE+WD9VLaEUxkrhT8hiMyUx5qSFNthaTG2IpH6g==" saltValue="ztH3m9T5J1mVPSLpLzd5dA==" spinCount="100000" sqref="AR101:AR109" name="New Response_26_1"/>
    <protectedRange algorithmName="SHA-512" hashValue="V3csSCdxqNGAGowQ8aLuAcqBSSnM8X+wdzVLqjBfSW8sPoosE+WD9VLaEUxkrhT8hiMyUx5qSFNthaTG2IpH6g==" saltValue="ztH3m9T5J1mVPSLpLzd5dA==" spinCount="100000" sqref="AL123:AL125" name="New Response_27_1"/>
    <protectedRange algorithmName="SHA-512" hashValue="V3csSCdxqNGAGowQ8aLuAcqBSSnM8X+wdzVLqjBfSW8sPoosE+WD9VLaEUxkrhT8hiMyUx5qSFNthaTG2IpH6g==" saltValue="ztH3m9T5J1mVPSLpLzd5dA==" spinCount="100000" sqref="AL132:AL138" name="New Response_28_1"/>
    <protectedRange algorithmName="SHA-512" hashValue="V3csSCdxqNGAGowQ8aLuAcqBSSnM8X+wdzVLqjBfSW8sPoosE+WD9VLaEUxkrhT8hiMyUx5qSFNthaTG2IpH6g==" saltValue="ztH3m9T5J1mVPSLpLzd5dA==" spinCount="100000" sqref="AR132:AR136" name="New Response_29_1"/>
    <protectedRange algorithmName="SHA-512" hashValue="V3csSCdxqNGAGowQ8aLuAcqBSSnM8X+wdzVLqjBfSW8sPoosE+WD9VLaEUxkrhT8hiMyUx5qSFNthaTG2IpH6g==" saltValue="ztH3m9T5J1mVPSLpLzd5dA==" spinCount="100000" sqref="AL140:AL142" name="New Response_30_1"/>
    <protectedRange algorithmName="SHA-512" hashValue="V3csSCdxqNGAGowQ8aLuAcqBSSnM8X+wdzVLqjBfSW8sPoosE+WD9VLaEUxkrhT8hiMyUx5qSFNthaTG2IpH6g==" saltValue="ztH3m9T5J1mVPSLpLzd5dA==" spinCount="100000" sqref="BI78:BI96" name="New Response_31_1"/>
    <protectedRange algorithmName="SHA-512" hashValue="V3csSCdxqNGAGowQ8aLuAcqBSSnM8X+wdzVLqjBfSW8sPoosE+WD9VLaEUxkrhT8hiMyUx5qSFNthaTG2IpH6g==" saltValue="ztH3m9T5J1mVPSLpLzd5dA==" spinCount="100000" sqref="BI100:BI109" name="New Response_32_1"/>
    <protectedRange algorithmName="SHA-512" hashValue="V3csSCdxqNGAGowQ8aLuAcqBSSnM8X+wdzVLqjBfSW8sPoosE+WD9VLaEUxkrhT8hiMyUx5qSFNthaTG2IpH6g==" saltValue="ztH3m9T5J1mVPSLpLzd5dA==" spinCount="100000" sqref="BI130:BI135" name="New Response_33_1"/>
    <protectedRange algorithmName="SHA-512" hashValue="V3csSCdxqNGAGowQ8aLuAcqBSSnM8X+wdzVLqjBfSW8sPoosE+WD9VLaEUxkrhT8hiMyUx5qSFNthaTG2IpH6g==" saltValue="ztH3m9T5J1mVPSLpLzd5dA==" spinCount="100000" sqref="BI138:BI142" name="New Response_34_1"/>
    <protectedRange algorithmName="SHA-512" hashValue="V3csSCdxqNGAGowQ8aLuAcqBSSnM8X+wdzVLqjBfSW8sPoosE+WD9VLaEUxkrhT8hiMyUx5qSFNthaTG2IpH6g==" saltValue="ztH3m9T5J1mVPSLpLzd5dA==" spinCount="100000" sqref="BN139:BN142" name="New Response_35_1"/>
    <protectedRange algorithmName="SHA-512" hashValue="V3csSCdxqNGAGowQ8aLuAcqBSSnM8X+wdzVLqjBfSW8sPoosE+WD9VLaEUxkrhT8hiMyUx5qSFNthaTG2IpH6g==" saltValue="ztH3m9T5J1mVPSLpLzd5dA==" spinCount="100000" sqref="BN123:BN132" name="New Response_37_1"/>
    <protectedRange algorithmName="SHA-512" hashValue="V3csSCdxqNGAGowQ8aLuAcqBSSnM8X+wdzVLqjBfSW8sPoosE+WD9VLaEUxkrhT8hiMyUx5qSFNthaTG2IpH6g==" saltValue="ztH3m9T5J1mVPSLpLzd5dA==" spinCount="100000" sqref="BN100" name="New Response_38_1"/>
    <protectedRange algorithmName="SHA-512" hashValue="V3csSCdxqNGAGowQ8aLuAcqBSSnM8X+wdzVLqjBfSW8sPoosE+WD9VLaEUxkrhT8hiMyUx5qSFNthaTG2IpH6g==" saltValue="ztH3m9T5J1mVPSLpLzd5dA==" spinCount="100000" sqref="BN93:BN95" name="New Response_39_1"/>
    <protectedRange algorithmName="SHA-512" hashValue="V3csSCdxqNGAGowQ8aLuAcqBSSnM8X+wdzVLqjBfSW8sPoosE+WD9VLaEUxkrhT8hiMyUx5qSFNthaTG2IpH6g==" saltValue="ztH3m9T5J1mVPSLpLzd5dA==" spinCount="100000" sqref="BN64" name="New Response_40_1"/>
    <protectedRange algorithmName="SHA-512" hashValue="V3csSCdxqNGAGowQ8aLuAcqBSSnM8X+wdzVLqjBfSW8sPoosE+WD9VLaEUxkrhT8hiMyUx5qSFNthaTG2IpH6g==" saltValue="ztH3m9T5J1mVPSLpLzd5dA==" spinCount="100000" sqref="BS62" name="New Response_41_1"/>
    <protectedRange algorithmName="SHA-512" hashValue="V3csSCdxqNGAGowQ8aLuAcqBSSnM8X+wdzVLqjBfSW8sPoosE+WD9VLaEUxkrhT8hiMyUx5qSFNthaTG2IpH6g==" saltValue="ztH3m9T5J1mVPSLpLzd5dA==" spinCount="100000" sqref="BS63:BS65" name="New Response_1_1_1"/>
    <protectedRange algorithmName="SHA-512" hashValue="V3csSCdxqNGAGowQ8aLuAcqBSSnM8X+wdzVLqjBfSW8sPoosE+WD9VLaEUxkrhT8hiMyUx5qSFNthaTG2IpH6g==" saltValue="ztH3m9T5J1mVPSLpLzd5dA==" spinCount="100000" sqref="BS67:BS80" name="New Response_42_1"/>
    <protectedRange algorithmName="SHA-512" hashValue="V3csSCdxqNGAGowQ8aLuAcqBSSnM8X+wdzVLqjBfSW8sPoosE+WD9VLaEUxkrhT8hiMyUx5qSFNthaTG2IpH6g==" saltValue="ztH3m9T5J1mVPSLpLzd5dA==" spinCount="100000" sqref="BS86:BS97" name="New Response_43_1"/>
    <protectedRange algorithmName="SHA-512" hashValue="V3csSCdxqNGAGowQ8aLuAcqBSSnM8X+wdzVLqjBfSW8sPoosE+WD9VLaEUxkrhT8hiMyUx5qSFNthaTG2IpH6g==" saltValue="ztH3m9T5J1mVPSLpLzd5dA==" spinCount="100000" sqref="BS130:BS134" name="New Response_44_1"/>
    <protectedRange algorithmName="SHA-512" hashValue="V3csSCdxqNGAGowQ8aLuAcqBSSnM8X+wdzVLqjBfSW8sPoosE+WD9VLaEUxkrhT8hiMyUx5qSFNthaTG2IpH6g==" saltValue="ztH3m9T5J1mVPSLpLzd5dA==" spinCount="100000" sqref="BS139:BS142" name="New Response_45_1"/>
    <protectedRange algorithmName="SHA-512" hashValue="V3csSCdxqNGAGowQ8aLuAcqBSSnM8X+wdzVLqjBfSW8sPoosE+WD9VLaEUxkrhT8hiMyUx5qSFNthaTG2IpH6g==" saltValue="ztH3m9T5J1mVPSLpLzd5dA==" spinCount="100000" sqref="BX140:BX142" name="New Response_46_1"/>
    <protectedRange algorithmName="SHA-512" hashValue="V3csSCdxqNGAGowQ8aLuAcqBSSnM8X+wdzVLqjBfSW8sPoosE+WD9VLaEUxkrhT8hiMyUx5qSFNthaTG2IpH6g==" saltValue="ztH3m9T5J1mVPSLpLzd5dA==" spinCount="100000" sqref="CC140:CC142" name="New Response_47_1"/>
    <protectedRange algorithmName="SHA-512" hashValue="ZAJJsyg4tp6ppPXVyj0KO6JCcFYs/UNSvqMRUgnnBQ00b8P9/+J0u4kRVlgKdzmOxEvpu/N5ESSSImHVqplciQ==" saltValue="M5PCmFSsBfm2AorqJGhGvQ==" spinCount="100000" sqref="CZ62:CZ146" name="Verif_2_7"/>
    <protectedRange algorithmName="SHA-512" hashValue="ZAJJsyg4tp6ppPXVyj0KO6JCcFYs/UNSvqMRUgnnBQ00b8P9/+J0u4kRVlgKdzmOxEvpu/N5ESSSImHVqplciQ==" saltValue="M5PCmFSsBfm2AorqJGhGvQ==" spinCount="100000" sqref="CE147:CF171 BZ147:CA171 BU147:BV171 BP147:BQ171 BK147:BL171 AH147:AJ171 AB147:AD171 Q147:R171 CZ147:CZ171 CQ147:CR171 V147:X171 AN147:AP171 CV147:CX171 CT147:CT171 CJ147:CM171" name="Verif_7"/>
    <protectedRange algorithmName="SHA-512" hashValue="dvMvPrJfe8iDyMSvm2/s2VVDovCMnOTAB4pbhaAROCvzAQ5gXsq+6SmdGcyGwVww5EPLcRO7wdYOAFjJSME5gw==" saltValue="Oy+U5FpwdGurY45iEe0/aA==" spinCount="100000" sqref="CU147 BH147:BI171 Y147:Z171 BM147:BN171 BR147:BR171 BW147:BW171 CB147:CB171 CG147:CH171 CS147:CS171 AE147:AF171 AK147:AL171 AR147:AR171 CN147:CN171 A147:A171 O147:O171 S147:T171" name="New Response_48"/>
    <protectedRange algorithmName="SHA-512" hashValue="ZAJJsyg4tp6ppPXVyj0KO6JCcFYs/UNSvqMRUgnnBQ00b8P9/+J0u4kRVlgKdzmOxEvpu/N5ESSSImHVqplciQ==" saltValue="M5PCmFSsBfm2AorqJGhGvQ==" spinCount="100000" sqref="AQ147:AQ171" name="Verif_1_5"/>
    <protectedRange algorithmName="SHA-512" hashValue="afKovAKS07pT7NY6WLdR1VIHMUlctEEc3fyjcq7BVztDCG4LNbD4mDwBE8n/bn9CCrxFIYAggN6gJV9BRq2H/w==" saltValue="iMNxZfgClZPcB3zJFYQAyQ==" spinCount="100000" sqref="B153:C154 L153:M153 B161:C164 C160 E175 G175 M175 B157:C159 B167:C171 B149:C151 C147:C148 C152 C155:C156 E153:F153 C165:C166 B172 B174 E147:M152 E156:M159 E167:M171 E161:M165 E154:M154 F155:M155 F166:M166 F160:L160" name="Sites_4"/>
    <protectedRange algorithmName="SHA-512" hashValue="dvMvPrJfe8iDyMSvm2/s2VVDovCMnOTAB4pbhaAROCvzAQ5gXsq+6SmdGcyGwVww5EPLcRO7wdYOAFjJSME5gw==" saltValue="Oy+U5FpwdGurY45iEe0/aA==" spinCount="100000" sqref="BS147:BS171" name="New Response_1_3"/>
    <protectedRange algorithmName="SHA-512" hashValue="dvMvPrJfe8iDyMSvm2/s2VVDovCMnOTAB4pbhaAROCvzAQ5gXsq+6SmdGcyGwVww5EPLcRO7wdYOAFjJSME5gw==" saltValue="Oy+U5FpwdGurY45iEe0/aA==" spinCount="100000" sqref="BX147:BX171" name="New Response_2_2"/>
    <protectedRange algorithmName="SHA-512" hashValue="dvMvPrJfe8iDyMSvm2/s2VVDovCMnOTAB4pbhaAROCvzAQ5gXsq+6SmdGcyGwVww5EPLcRO7wdYOAFjJSME5gw==" saltValue="Oy+U5FpwdGurY45iEe0/aA==" spinCount="100000" sqref="CC147:CC171" name="New Response_3_2"/>
    <protectedRange algorithmName="SHA-512" hashValue="dvMvPrJfe8iDyMSvm2/s2VVDovCMnOTAB4pbhaAROCvzAQ5gXsq+6SmdGcyGwVww5EPLcRO7wdYOAFjJSME5gw==" saltValue="Oy+U5FpwdGurY45iEe0/aA==" spinCount="100000" sqref="CO147:CO171" name="New Response_4_2"/>
    <protectedRange algorithmName="SHA-512" hashValue="DN2JtiFyGdhjqVjd9xaD7tjeP6TvRL+wK+8dWK/zaU4Q4fG5croUkw3SqokL+fZTJwS34uuwMDrBVZFGRmuCpg==" saltValue="n2PqO/W+Kb+BEaNCJKIAsA==" spinCount="100000" sqref="A172:A176 CS172:CS177 BM172:BN173 CG172:CH177 S172:T177 CU172:CU177 CY172:CY177 CN172:CO177 BH172:BH176 O172:O177 Y172:Y177 AE172:AE176 BM177:BN177 BM174:BM176 BR172:BR177 BW172:BW177 CB172:CB176" name="New Response_49"/>
    <protectedRange algorithmName="SHA-512" hashValue="ZAJJsyg4tp6ppPXVyj0KO6JCcFYs/UNSvqMRUgnnBQ00b8P9/+J0u4kRVlgKdzmOxEvpu/N5ESSSImHVqplciQ==" saltValue="M5PCmFSsBfm2AorqJGhGvQ==" spinCount="100000" sqref="BP172:BQ177 BU172:BV177 BZ172:CA177 CE172:CF177 CJ172:CM177 Q172:R177 AH172:AJ177 AN172:AQ177 V172:X177 AB172:AD177 BK172:BL177 CQ172:CR177 CT172:CT177 CV172:CX177 CZ172:CZ177" name="Verif_8"/>
    <protectedRange sqref="L177 B173:C173 L176:M176 C176:C177 E172:E174 C172 B175:C175 C174 H175:L175 G176:K177 G172:M174" name="SITES_5"/>
    <protectedRange sqref="F172:F177" name="SITES_1_2"/>
    <protectedRange algorithmName="SHA-512" hashValue="DN2JtiFyGdhjqVjd9xaD7tjeP6TvRL+wK+8dWK/zaU4Q4fG5croUkw3SqokL+fZTJwS34uuwMDrBVZFGRmuCpg==" saltValue="n2PqO/W+Kb+BEaNCJKIAsA==" spinCount="100000" sqref="A177" name="New Response_3_3"/>
    <protectedRange algorithmName="SHA-512" hashValue="DN2JtiFyGdhjqVjd9xaD7tjeP6TvRL+wK+8dWK/zaU4Q4fG5croUkw3SqokL+fZTJwS34uuwMDrBVZFGRmuCpg==" saltValue="n2PqO/W+Kb+BEaNCJKIAsA==" spinCount="100000" sqref="Z172:Z177" name="New Response_4_3"/>
    <protectedRange algorithmName="SHA-512" hashValue="DN2JtiFyGdhjqVjd9xaD7tjeP6TvRL+wK+8dWK/zaU4Q4fG5croUkw3SqokL+fZTJwS34uuwMDrBVZFGRmuCpg==" saltValue="n2PqO/W+Kb+BEaNCJKIAsA==" spinCount="100000" sqref="AE177" name="New Response_5_2"/>
    <protectedRange algorithmName="SHA-512" hashValue="DN2JtiFyGdhjqVjd9xaD7tjeP6TvRL+wK+8dWK/zaU4Q4fG5croUkw3SqokL+fZTJwS34uuwMDrBVZFGRmuCpg==" saltValue="n2PqO/W+Kb+BEaNCJKIAsA==" spinCount="100000" sqref="AF172:AF173 AF177" name="New Response_6_2"/>
    <protectedRange algorithmName="SHA-512" hashValue="DN2JtiFyGdhjqVjd9xaD7tjeP6TvRL+wK+8dWK/zaU4Q4fG5croUkw3SqokL+fZTJwS34uuwMDrBVZFGRmuCpg==" saltValue="n2PqO/W+Kb+BEaNCJKIAsA==" spinCount="100000" sqref="AF174:AF176" name="New Response_1_1_2"/>
    <protectedRange algorithmName="SHA-512" hashValue="DN2JtiFyGdhjqVjd9xaD7tjeP6TvRL+wK+8dWK/zaU4Q4fG5croUkw3SqokL+fZTJwS34uuwMDrBVZFGRmuCpg==" saltValue="n2PqO/W+Kb+BEaNCJKIAsA==" spinCount="100000" sqref="AK172:AK177" name="New Response_7_2"/>
    <protectedRange algorithmName="SHA-512" hashValue="DN2JtiFyGdhjqVjd9xaD7tjeP6TvRL+wK+8dWK/zaU4Q4fG5croUkw3SqokL+fZTJwS34uuwMDrBVZFGRmuCpg==" saltValue="n2PqO/W+Kb+BEaNCJKIAsA==" spinCount="100000" sqref="AL172:AL177" name="New Response_8_2"/>
    <protectedRange algorithmName="SHA-512" hashValue="DN2JtiFyGdhjqVjd9xaD7tjeP6TvRL+wK+8dWK/zaU4Q4fG5croUkw3SqokL+fZTJwS34uuwMDrBVZFGRmuCpg==" saltValue="n2PqO/W+Kb+BEaNCJKIAsA==" spinCount="100000" sqref="AR172:AR177" name="New Response_2_1_1"/>
    <protectedRange algorithmName="SHA-512" hashValue="DN2JtiFyGdhjqVjd9xaD7tjeP6TvRL+wK+8dWK/zaU4Q4fG5croUkw3SqokL+fZTJwS34uuwMDrBVZFGRmuCpg==" saltValue="n2PqO/W+Kb+BEaNCJKIAsA==" spinCount="100000" sqref="BH177" name="New Response_9_2"/>
    <protectedRange algorithmName="SHA-512" hashValue="DN2JtiFyGdhjqVjd9xaD7tjeP6TvRL+wK+8dWK/zaU4Q4fG5croUkw3SqokL+fZTJwS34uuwMDrBVZFGRmuCpg==" saltValue="n2PqO/W+Kb+BEaNCJKIAsA==" spinCount="100000" sqref="BI172:BI177" name="New Response_10_2"/>
    <protectedRange algorithmName="SHA-512" hashValue="DN2JtiFyGdhjqVjd9xaD7tjeP6TvRL+wK+8dWK/zaU4Q4fG5croUkw3SqokL+fZTJwS34uuwMDrBVZFGRmuCpg==" saltValue="n2PqO/W+Kb+BEaNCJKIAsA==" spinCount="100000" sqref="BN174:BN176" name="New Response_11_2"/>
    <protectedRange algorithmName="SHA-512" hashValue="DN2JtiFyGdhjqVjd9xaD7tjeP6TvRL+wK+8dWK/zaU4Q4fG5croUkw3SqokL+fZTJwS34uuwMDrBVZFGRmuCpg==" saltValue="n2PqO/W+Kb+BEaNCJKIAsA==" spinCount="100000" sqref="BS172:BS177" name="New Response_12_2"/>
    <protectedRange algorithmName="SHA-512" hashValue="DN2JtiFyGdhjqVjd9xaD7tjeP6TvRL+wK+8dWK/zaU4Q4fG5croUkw3SqokL+fZTJwS34uuwMDrBVZFGRmuCpg==" saltValue="n2PqO/W+Kb+BEaNCJKIAsA==" spinCount="100000" sqref="BX172:BX177" name="New Response_13_2"/>
    <protectedRange algorithmName="SHA-512" hashValue="DN2JtiFyGdhjqVjd9xaD7tjeP6TvRL+wK+8dWK/zaU4Q4fG5croUkw3SqokL+fZTJwS34uuwMDrBVZFGRmuCpg==" saltValue="n2PqO/W+Kb+BEaNCJKIAsA==" spinCount="100000" sqref="CB177" name="New Response_14_2"/>
    <protectedRange algorithmName="SHA-512" hashValue="DN2JtiFyGdhjqVjd9xaD7tjeP6TvRL+wK+8dWK/zaU4Q4fG5croUkw3SqokL+fZTJwS34uuwMDrBVZFGRmuCpg==" saltValue="n2PqO/W+Kb+BEaNCJKIAsA==" spinCount="100000" sqref="CC172:CC177" name="New Response_15_2"/>
    <protectedRange algorithmName="SHA-512" hashValue="TNTMu4il9Q0+5Y/6xwVumelm6n1iqp6UFA7f2fHSWKSInZh+gqEMjX2jMdu28hGMpDfpEew77NlnLkh7yind5A==" saltValue="fw0nmkUWdtcIGTDvqTjeyQ==" spinCount="100000" sqref="AK178:AL180 CU178 Z213:Z217 AL181:AL182 A266 BH178:BI217 Y178:Z212 AE178:AF217 BR178:BS217 CS178:CS217 O178:O217 S178:T217 AK183:AL217 AR178:AR217 A178:A217 BM178:BN217 BW178:BX217 CG178:CH217 CB178:CC217 CN178:CO217" name="New Response_50"/>
    <protectedRange algorithmName="SHA-512" hashValue="ZAJJsyg4tp6ppPXVyj0KO6JCcFYs/UNSvqMRUgnnBQ00b8P9/+J0u4kRVlgKdzmOxEvpu/N5ESSSImHVqplciQ==" saltValue="M5PCmFSsBfm2AorqJGhGvQ==" spinCount="100000" sqref="AB179:AC185 CJ179:CL185 AC199 CJ213:CL217 CW178:CX178 AB187:AC198 CJ187:CL198 AB200:AC217 CZ178:CZ217 CT179:CT217 CV179:CX217 CJ200:CL211" name="Verif_9"/>
    <protectedRange algorithmName="SHA-512" hashValue="ZAJJsyg4tp6ppPXVyj0KO6JCcFYs/UNSvqMRUgnnBQ00b8P9/+J0u4kRVlgKdzmOxEvpu/N5ESSSImHVqplciQ==" saltValue="M5PCmFSsBfm2AorqJGhGvQ==" spinCount="100000" sqref="CJ178:CM178 AB178:AC178 AN178:AQ217 CQ178:CR217 BP178:BQ217 BZ178:CA217 CM179:CM217 CE178:CF217 BU178:BV217 BK178:BL217 Q178:R217 V179:W217 AH178:AJ217" name="Verif_1_6"/>
    <protectedRange algorithmName="SHA-512" hashValue="ZAJJsyg4tp6ppPXVyj0KO6JCcFYs/UNSvqMRUgnnBQ00b8P9/+J0u4kRVlgKdzmOxEvpu/N5ESSSImHVqplciQ==" saltValue="M5PCmFSsBfm2AorqJGhGvQ==" spinCount="100000" sqref="CJ186:CL186 AB186:AC186 CJ212:CL212 AB199" name="Verif_2_8"/>
    <protectedRange algorithmName="SHA-512" hashValue="ZAJJsyg4tp6ppPXVyj0KO6JCcFYs/UNSvqMRUgnnBQ00b8P9/+J0u4kRVlgKdzmOxEvpu/N5ESSSImHVqplciQ==" saltValue="M5PCmFSsBfm2AorqJGhGvQ==" spinCount="100000" sqref="CJ199:CL199" name="Verif_5_1"/>
    <protectedRange algorithmName="SHA-512" hashValue="ZAJJsyg4tp6ppPXVyj0KO6JCcFYs/UNSvqMRUgnnBQ00b8P9/+J0u4kRVlgKdzmOxEvpu/N5ESSSImHVqplciQ==" saltValue="M5PCmFSsBfm2AorqJGhGvQ==" spinCount="100000" sqref="X179:X217" name="Verif_1_2_3"/>
    <protectedRange algorithmName="SHA-512" hashValue="ZAJJsyg4tp6ppPXVyj0KO6JCcFYs/UNSvqMRUgnnBQ00b8P9/+J0u4kRVlgKdzmOxEvpu/N5ESSSImHVqplciQ==" saltValue="M5PCmFSsBfm2AorqJGhGvQ==" spinCount="100000" sqref="AD178:AD217" name="Verif_1_3_3"/>
    <protectedRange algorithmName="SHA-512" hashValue="XYA6LUyDevHf9soRdgj18fXfMHjAb25eN0q2zFq5uX+AIipA8lAMfqClPg5Ok7CHnmmD7E/TcU0NGo/lVwJYPw==" saltValue="C2zjFY8ZRgr5UQxjM7s4mg==" spinCount="100000" sqref="CT178" name="Verif_7_1"/>
    <protectedRange algorithmName="SHA-512" hashValue="XYA6LUyDevHf9soRdgj18fXfMHjAb25eN0q2zFq5uX+AIipA8lAMfqClPg5Ok7CHnmmD7E/TcU0NGo/lVwJYPw==" saltValue="C2zjFY8ZRgr5UQxjM7s4mg==" spinCount="100000" sqref="V178" name="Verif_8_1"/>
    <protectedRange algorithmName="SHA-512" hashValue="XYA6LUyDevHf9soRdgj18fXfMHjAb25eN0q2zFq5uX+AIipA8lAMfqClPg5Ok7CHnmmD7E/TcU0NGo/lVwJYPw==" saltValue="C2zjFY8ZRgr5UQxjM7s4mg==" spinCount="100000" sqref="W178" name="Verif_9_1"/>
    <protectedRange algorithmName="SHA-512" hashValue="XYA6LUyDevHf9soRdgj18fXfMHjAb25eN0q2zFq5uX+AIipA8lAMfqClPg5Ok7CHnmmD7E/TcU0NGo/lVwJYPw==" saltValue="C2zjFY8ZRgr5UQxjM7s4mg==" spinCount="100000" sqref="X178" name="Verif_10"/>
    <protectedRange algorithmName="SHA-512" hashValue="XYA6LUyDevHf9soRdgj18fXfMHjAb25eN0q2zFq5uX+AIipA8lAMfqClPg5Ok7CHnmmD7E/TcU0NGo/lVwJYPw==" saltValue="C2zjFY8ZRgr5UQxjM7s4mg==" spinCount="100000" sqref="CV178" name="Verif_11"/>
    <protectedRange sqref="L215:M217 B180:C180 B183:C189 C181:C182 C178:C179 E176:E177 E166 E155 E146 E141 E137 E135 E133 E129 E125 E119 E115 E97:E98 E95 E85 E82:E83 E75 E70:E71 E64 E23 E20 B191:C193 C190 E215:I217 L178:L182 L183:M195 C194 B43 B160 B92 E211 B195:C217 E198:M210 E212:M214 F196:L197 G211:M211 E178:K195" name="Sites_6"/>
    <protectedRange sqref="CU178:CU217" name="CE_6"/>
    <protectedRange sqref="J215:K215" name="Sites_1_3"/>
    <protectedRange sqref="J216:K216" name="Sites_2_2"/>
    <protectedRange sqref="J217:K217" name="Sites_3_1"/>
    <protectedRange algorithmName="SHA-512" hashValue="TNTMu4il9Q0+5Y/6xwVumelm6n1iqp6UFA7f2fHSWKSInZh+gqEMjX2jMdu28hGMpDfpEew77NlnLkh7yind5A==" saltValue="fw0nmkUWdtcIGTDvqTjeyQ==" spinCount="100000" sqref="Y213:Y217" name="New Response_1_4"/>
    <protectedRange algorithmName="SHA-512" hashValue="TNTMu4il9Q0+5Y/6xwVumelm6n1iqp6UFA7f2fHSWKSInZh+gqEMjX2jMdu28hGMpDfpEew77NlnLkh7yind5A==" saltValue="fw0nmkUWdtcIGTDvqTjeyQ==" spinCount="100000" sqref="AK181:AK182" name="New Response_2_3"/>
    <protectedRange algorithmName="SHA-512" hashValue="E32wrILYpnV9k9wqVYdL8bNAHMSfCoXChjY4BQFcoOXU9kf0yNn0LhVaJiQpXJNBUeY5V0DXUVQSpfqcqK0nfQ==" saltValue="yAl2F76VdxqTEFRo7cETPQ==" spinCount="100000" sqref="AE218:AF239 AK218:AL239 CY218:CY239 CS218:CS239 CG218:CH239 AR218:AR239 BM218:BN229 CU218:CU239 O218:O229 S218:T229 BR218:BS239 BW218:BX239 CB218:CC239 CN218:CO239 A218:A239 BH218:BI229 T230:T239 BM230:BM239 BH230:BH239 Y218:Z239" name="New Response_51"/>
    <protectedRange algorithmName="SHA-512" hashValue="XYA6LUyDevHf9soRdgj18fXfMHjAb25eN0q2zFq5uX+AIipA8lAMfqClPg5Ok7CHnmmD7E/TcU0NGo/lVwJYPw==" saltValue="C2zjFY8ZRgr5UQxjM7s4mg==" spinCount="100000" sqref="AH218:AJ239 CZ218:CZ239 Q218:R229 BP218:BQ239 BK218:BL229 BU218:BV239 BZ218:CA239 CE218:CF239 CQ218:CR239 CT218:CT239 AB218:AD239 AN218:AQ239 CJ218:CM239 R230:R239 V218:X239 CV218:CX239" name="Verif_12"/>
    <protectedRange sqref="L218:M218 L219 L220:M229 J230:L239 E218:K229 E233:E239 E231:F232 E230:G230 B218:C239" name="Sites_7"/>
    <protectedRange algorithmName="SHA-512" hashValue="lwwXY5LriKvgtTMJSItdD9IXYBPyWL754DGUGmjBGotDQfq1fG2eBG2JHGmEZ81ARqr28Y7fb+gHEAXXG4GWVA==" saltValue="HUucRQwUEhSUF1ARaxe1FQ==" spinCount="100000" sqref="A240:A241 CS240:CS241 BM240:BN241 CG240:CH241 CN240:CO241 O240:O241 S240:T241 Y240:Z241 AE240:AF241 AK240:AL241 CY240:CY241 AR240:AR241 BR240:BS241 BW240:BX241 CB240:CC241 BH240:BI241" name="New Response_58"/>
    <protectedRange algorithmName="SHA-512" hashValue="ZAJJsyg4tp6ppPXVyj0KO6JCcFYs/UNSvqMRUgnnBQ00b8P9/+J0u4kRVlgKdzmOxEvpu/N5ESSSImHVqplciQ==" saltValue="M5PCmFSsBfm2AorqJGhGvQ==" spinCount="100000" sqref="BK240:BL241 BU240:BV241 BZ240:CA241 CE240:CF241 CT240:CT241 CV240:CX241 CJ240:CM241 CQ240:CR241 Q240:R241 AH240:AJ241 AN240:AQ241 BP240:BQ241 AB240:AD241 V240:X241 CZ240:CZ241" name="Verif_19"/>
    <protectedRange sqref="B240:C241 E240:M241" name="SITES_8"/>
    <protectedRange algorithmName="SHA-512" hashValue="6av2xhkBc1UY6CB1vcOpMLu/sgFcyDynvg4IxUVrKiLE4O5ePM25SqS6vwNPllO8Q+EhUKYFSoArqPCBs6s0sQ==" saltValue="aN9HytEA/twPBXuun62LZg==" spinCount="100000" sqref="BH242:BI261 S242:T261 Y242:Z261 AE242:AF261 AK242:AL261 AR242:AR261 BM242:BN261 BR242:BS261 BW242:BX261 CB242:CC261 CG242:CH261 CN242:CO261 A242:A261 O242:O261 CS242:CS261" name="New Response_59"/>
    <protectedRange algorithmName="SHA-512" hashValue="ZAJJsyg4tp6ppPXVyj0KO6JCcFYs/UNSvqMRUgnnBQ00b8P9/+J0u4kRVlgKdzmOxEvpu/N5ESSSImHVqplciQ==" saltValue="M5PCmFSsBfm2AorqJGhGvQ==" spinCount="100000" sqref="Q242:R261 V242:X261 AB242:AD261 AH242:AJ261 AN242:AQ261 BK242:BL261 BP242:BQ261 BU242:BV261 BZ242:CA261 CE242:CF261 CJ242:CM261 CQ242:CR261 CT242:CT261 CV242:CX261" name="Verif_20"/>
    <protectedRange algorithmName="SHA-512" hashValue="XYA6LUyDevHf9soRdgj18fXfMHjAb25eN0q2zFq5uX+AIipA8lAMfqClPg5Ok7CHnmmD7E/TcU0NGo/lVwJYPw==" saltValue="C2zjFY8ZRgr5UQxjM7s4mg==" spinCount="100000" sqref="CZ242:CZ261" name="Verif_3_10"/>
    <protectedRange sqref="B242:C261 B262:B264 E242:M261" name="Sites_9"/>
    <protectedRange algorithmName="SHA-512" hashValue="jR/5X2vXVSB+V02XTwXFLoZmVzGrBesf37yYXV+P+8KeGf9TKS3TSfmLr7awTDFnI1JBOk7/hEe41Nk07gobgg==" saltValue="tDECOXCWoyl2wRicFN3+bA==" spinCount="100000" sqref="CB262:CB266 AE262:AF266 Y262:Z266 AL262:AL266 O262:O266 BW262:BW266 BR262:BR266 BH262:BH266 A262:A265 CU262:CU266 CN262:CN266 CS262:CS266 BM262:BN266 CG262:CH266 S262:T266 CY262:CY266 F265:M266" name="New Response_60"/>
    <protectedRange algorithmName="SHA-512" hashValue="ZAJJsyg4tp6ppPXVyj0KO6JCcFYs/UNSvqMRUgnnBQ00b8P9/+J0u4kRVlgKdzmOxEvpu/N5ESSSImHVqplciQ==" saltValue="M5PCmFSsBfm2AorqJGhGvQ==" spinCount="100000" sqref="Q262:R266 CZ262:CZ266 CV262:CX266 CQ262:CR266 CJ262:CM266 CE262:CF266 BZ262:CA266 BU262:BV266 BP262:BQ266 BK262:BL266 AN262:AQ266 AH262:AJ266 AB262:AD266 V262:X266" name="Verif_21"/>
    <protectedRange algorithmName="SHA-512" hashValue="fbGo5Rl/Mo0PPe2TTorhp46QpHRxkKI2g1OkO9VaDj8kcgAbB6ETlaWqPC7beavSV7O0cmuAGkwJ2XYwN/gdEA==" saltValue="lMKxgqIo2IgJNngf/gA9Ig==" spinCount="100000" sqref="BS266" name="New Response_1_12"/>
    <protectedRange algorithmName="SHA-512" hashValue="fbGo5Rl/Mo0PPe2TTorhp46QpHRxkKI2g1OkO9VaDj8kcgAbB6ETlaWqPC7beavSV7O0cmuAGkwJ2XYwN/gdEA==" saltValue="lMKxgqIo2IgJNngf/gA9Ig==" spinCount="100000" sqref="BX266" name="New Response_2_5"/>
    <protectedRange algorithmName="SHA-512" hashValue="fbGo5Rl/Mo0PPe2TTorhp46QpHRxkKI2g1OkO9VaDj8kcgAbB6ETlaWqPC7beavSV7O0cmuAGkwJ2XYwN/gdEA==" saltValue="lMKxgqIo2IgJNngf/gA9Ig==" spinCount="100000" sqref="CC266" name="New Response_3_4"/>
    <protectedRange algorithmName="SHA-512" hashValue="fbGo5Rl/Mo0PPe2TTorhp46QpHRxkKI2g1OkO9VaDj8kcgAbB6ETlaWqPC7beavSV7O0cmuAGkwJ2XYwN/gdEA==" saltValue="lMKxgqIo2IgJNngf/gA9Ig==" spinCount="100000" sqref="CO266" name="New Response_4_4"/>
    <protectedRange algorithmName="SHA-512" hashValue="ZAJJsyg4tp6ppPXVyj0KO6JCcFYs/UNSvqMRUgnnBQ00b8P9/+J0u4kRVlgKdzmOxEvpu/N5ESSSImHVqplciQ==" saltValue="M5PCmFSsBfm2AorqJGhGvQ==" spinCount="100000" sqref="CT262:CT266" name="Verif_2_9"/>
    <protectedRange algorithmName="SHA-512" hashValue="jR/5X2vXVSB+V02XTwXFLoZmVzGrBesf37yYXV+P+8KeGf9TKS3TSfmLr7awTDFnI1JBOk7/hEe41Nk07gobgg==" saltValue="tDECOXCWoyl2wRicFN3+bA==" spinCount="100000" sqref="AK262:AK266" name="New Response_5_3"/>
    <protectedRange algorithmName="SHA-512" hashValue="jR/5X2vXVSB+V02XTwXFLoZmVzGrBesf37yYXV+P+8KeGf9TKS3TSfmLr7awTDFnI1JBOk7/hEe41Nk07gobgg==" saltValue="tDECOXCWoyl2wRicFN3+bA==" spinCount="100000" sqref="AR262:AR266" name="New Response_6_3"/>
    <protectedRange sqref="C262:C266 E262:M264 F265:M266" name="SITES_10"/>
    <protectedRange algorithmName="SHA-512" hashValue="ZAJJsyg4tp6ppPXVyj0KO6JCcFYs/UNSvqMRUgnnBQ00b8P9/+J0u4kRVlgKdzmOxEvpu/N5ESSSImHVqplciQ==" saltValue="M5PCmFSsBfm2AorqJGhGvQ==" spinCount="100000" sqref="W267:W283" name="Verif_3_11"/>
    <protectedRange algorithmName="SHA-512" hashValue="ZAJJsyg4tp6ppPXVyj0KO6JCcFYs/UNSvqMRUgnnBQ00b8P9/+J0u4kRVlgKdzmOxEvpu/N5ESSSImHVqplciQ==" saltValue="M5PCmFSsBfm2AorqJGhGvQ==" spinCount="100000" sqref="CL267:CL283" name="Verif_2_10"/>
    <protectedRange algorithmName="SHA-512" hashValue="ZAJJsyg4tp6ppPXVyj0KO6JCcFYs/UNSvqMRUgnnBQ00b8P9/+J0u4kRVlgKdzmOxEvpu/N5ESSSImHVqplciQ==" saltValue="M5PCmFSsBfm2AorqJGhGvQ==" spinCount="100000" sqref="BP267:BP283" name="Verif_1_13"/>
    <protectedRange algorithmName="SHA-512" hashValue="ZAJJsyg4tp6ppPXVyj0KO6JCcFYs/UNSvqMRUgnnBQ00b8P9/+J0u4kRVlgKdzmOxEvpu/N5ESSSImHVqplciQ==" saltValue="M5PCmFSsBfm2AorqJGhGvQ==" spinCount="100000" sqref="CV267:CX283 CT267:CT283 CZ267:CZ283 Q267:R283 V267:V283 X267:X283 AB267:AD283 AH267:AJ283 AN267:AQ283 BK267:BL283 BQ267:BQ283 BU267:BV283 BZ267:CA283 CE267:CF283 CJ267:CK283 CM267:CM283 CQ267:CR283" name="Verif_22"/>
    <protectedRange algorithmName="SHA-512" hashValue="A/ZZPX574qnudVo3sX2duBOz3foiwaCRRZQuoRxFxF5IASwJDlwA7HRRhOVj3/+1Ih9EOsbkDuEHA5YuaQWYgw==" saltValue="7fLD52RkBi4s2SSqm57LAw==" spinCount="100000" sqref="BH267:BI283 O267:O283 CS267:CS283 CN267:CO283 CG267:CH283 CB267:CC283 BW267:BX283 BR267:BS283 BM267:BN283 AR267:AR283 AK267:AL283 AE267:AF283 Y267:Z283 S267:T283 A267:A283" name="New Response_61"/>
    <protectedRange sqref="C267:C273 B194 B54 B32 B10 B274:C283 E274:M283 E270:L271 F272:M273 F267:L269" name="Sites_11"/>
    <protectedRange sqref="CU267:CU283" name="Plage11"/>
    <protectedRange algorithmName="SHA-512" hashValue="QFrsklAeDU4Z6GGASVRdVYh8qKgnD4rYG/ahfjpp/12NlQ4D67zgXlhxV51f+XtTfA4ezQo6YTlYtcO7P9SV5g==" saltValue="lh7HgO3HDgRsXG2oBfz5MA==" spinCount="100000" sqref="BP298:CC298 BH298:BN298 A312:C315 L284:M295 L296 A309:A311 C309:C311 BH284:CC297 A284:C308 CS284:CS315 CN284:CO315 CG284:CH315 O284:AR315 L297:M315 BH299:CC315 E284:K315" name="New Response_62"/>
    <protectedRange algorithmName="SHA-512" hashValue="ZAJJsyg4tp6ppPXVyj0KO6JCcFYs/UNSvqMRUgnnBQ00b8P9/+J0u4kRVlgKdzmOxEvpu/N5ESSSImHVqplciQ==" saltValue="M5PCmFSsBfm2AorqJGhGvQ==" spinCount="100000" sqref="Q284:R315 BP284:BQ315 V284:X315 AB284:AD315 AH284:AJ315 AN284:AQ315 BK284:BL315 BU284:BV315 BZ284:CA315 CE284:CF315 CJ284:CM315 CQ284:CR315 CT284:CT315 CV284:CX315" name="Verif_23"/>
    <protectedRange sqref="CU284:CU315" name="CE_7"/>
    <protectedRange algorithmName="SHA-512" hashValue="QFrsklAeDU4Z6GGASVRdVYh8qKgnD4rYG/ahfjpp/12NlQ4D67zgXlhxV51f+XtTfA4ezQo6YTlYtcO7P9SV5g==" saltValue="lh7HgO3HDgRsXG2oBfz5MA==" spinCount="100000" sqref="BO298" name="New Response_1_13"/>
    <protectedRange algorithmName="SHA-512" hashValue="ZAJJsyg4tp6ppPXVyj0KO6JCcFYs/UNSvqMRUgnnBQ00b8P9/+J0u4kRVlgKdzmOxEvpu/N5ESSSImHVqplciQ==" saltValue="M5PCmFSsBfm2AorqJGhGvQ==" spinCount="100000" sqref="AY4" name="Verif_4"/>
    <protectedRange sqref="G153:I153" name="SITES"/>
    <protectedRange sqref="J153:K153" name="SITES_2"/>
    <protectedRange algorithmName="SHA-512" hashValue="7hHo3sZuRFCfWXflliRMSRXkxLF3Slk12cbnENrX0bXBBhxc3Zy3mFw0fnHWf8jwnQtTG/FMCjwKHb6Ji77AxQ==" saltValue="cQXty7k6JQ279bf70zrnHQ==" spinCount="100000" sqref="F233:F239" name="Sites_3_2"/>
    <protectedRange algorithmName="SHA-512" hashValue="7hHo3sZuRFCfWXflliRMSRXkxLF3Slk12cbnENrX0bXBBhxc3Zy3mFw0fnHWf8jwnQtTG/FMCjwKHb6Ji77AxQ==" saltValue="cQXty7k6JQ279bf70zrnHQ==" spinCount="100000" sqref="G231:G239" name="Sites_3_3"/>
    <protectedRange algorithmName="SHA-512" hashValue="7hHo3sZuRFCfWXflliRMSRXkxLF3Slk12cbnENrX0bXBBhxc3Zy3mFw0fnHWf8jwnQtTG/FMCjwKHb6Ji77AxQ==" saltValue="cQXty7k6JQ279bf70zrnHQ==" spinCount="100000" sqref="H230:H239" name="Sites_3_4"/>
    <protectedRange algorithmName="SHA-512" hashValue="7hHo3sZuRFCfWXflliRMSRXkxLF3Slk12cbnENrX0bXBBhxc3Zy3mFw0fnHWf8jwnQtTG/FMCjwKHb6Ji77AxQ==" saltValue="cQXty7k6JQ279bf70zrnHQ==" spinCount="100000" sqref="I230:I239" name="Sites_3_5"/>
    <protectedRange algorithmName="SHA-512" hashValue="7hHo3sZuRFCfWXflliRMSRXkxLF3Slk12cbnENrX0bXBBhxc3Zy3mFw0fnHWf8jwnQtTG/FMCjwKHb6Ji77AxQ==" saltValue="cQXty7k6JQ279bf70zrnHQ==" spinCount="100000" sqref="M230:M239" name="Sites_3_6"/>
    <protectedRange algorithmName="SHA-512" hashValue="V3csSCdxqNGAGowQ8aLuAcqBSSnM8X+wdzVLqjBfSW8sPoosE+WD9VLaEUxkrhT8hiMyUx5qSFNthaTG2IpH6g==" saltValue="ztH3m9T5J1mVPSLpLzd5dA==" spinCount="100000" sqref="O230:O239" name="New Response_36_1"/>
    <protectedRange algorithmName="SHA-512" hashValue="V3csSCdxqNGAGowQ8aLuAcqBSSnM8X+wdzVLqjBfSW8sPoosE+WD9VLaEUxkrhT8hiMyUx5qSFNthaTG2IpH6g==" saltValue="ztH3m9T5J1mVPSLpLzd5dA==" spinCount="100000" sqref="S230:S239" name="New Response_36_2"/>
    <protectedRange algorithmName="SHA-512" hashValue="V3csSCdxqNGAGowQ8aLuAcqBSSnM8X+wdzVLqjBfSW8sPoosE+WD9VLaEUxkrhT8hiMyUx5qSFNthaTG2IpH6g==" saltValue="ztH3m9T5J1mVPSLpLzd5dA==" spinCount="100000" sqref="BI230:BI239" name="New Response_31_1_1"/>
    <protectedRange algorithmName="SHA-512" hashValue="V3csSCdxqNGAGowQ8aLuAcqBSSnM8X+wdzVLqjBfSW8sPoosE+WD9VLaEUxkrhT8hiMyUx5qSFNthaTG2IpH6g==" saltValue="ztH3m9T5J1mVPSLpLzd5dA==" spinCount="100000" sqref="BN230:BN237" name="New Response_36_3"/>
    <protectedRange algorithmName="SHA-512" hashValue="V3csSCdxqNGAGowQ8aLuAcqBSSnM8X+wdzVLqjBfSW8sPoosE+WD9VLaEUxkrhT8hiMyUx5qSFNthaTG2IpH6g==" saltValue="ztH3m9T5J1mVPSLpLzd5dA==" spinCount="100000" sqref="BN238:BN239" name="New Response_39_1_1"/>
  </protectedRanges>
  <autoFilter ref="A4:CZ315" xr:uid="{F49B4874-5AB1-4ED7-BD51-16C4CAA7D6DE}"/>
  <conditionalFormatting sqref="F5:F232 F240:F315">
    <cfRule type="duplicateValues" dxfId="207" priority="1422"/>
  </conditionalFormatting>
  <conditionalFormatting sqref="F233:F239">
    <cfRule type="duplicateValues" dxfId="206" priority="1"/>
  </conditionalFormatting>
  <conditionalFormatting sqref="U5:U61 AA5:AA61 AG5:AG315 U147:U315 AA147:AA315">
    <cfRule type="expression" dxfId="205" priority="704">
      <formula>AND(W5&lt;&gt;TRUE,Y5="")</formula>
    </cfRule>
  </conditionalFormatting>
  <conditionalFormatting sqref="U5:U178 U218:U315 AA218:AA315 AG218:AG315 AM218:AM315 CI218:CI315 CD218:CD283 P218:P315 BJ218:BJ315 BT218:BT315 BY218:BY315 CP218:CP315 BO218:BO315">
    <cfRule type="cellIs" dxfId="204" priority="760" operator="equal">
      <formula>0</formula>
    </cfRule>
  </conditionalFormatting>
  <conditionalFormatting sqref="V3:V1048576 AB3:AB1048576 AH3:AH1048576 AN3:AN1048576">
    <cfRule type="cellIs" dxfId="203" priority="684" operator="between">
      <formula>0.3</formula>
      <formula>0.5</formula>
    </cfRule>
    <cfRule type="cellIs" dxfId="202" priority="688" operator="between">
      <formula>-1</formula>
      <formula>-0.5</formula>
    </cfRule>
    <cfRule type="cellIs" dxfId="201" priority="685" operator="lessThan">
      <formula>-1</formula>
    </cfRule>
    <cfRule type="cellIs" dxfId="200" priority="686" operator="greaterThan">
      <formula>1</formula>
    </cfRule>
    <cfRule type="cellIs" dxfId="199" priority="687" operator="between">
      <formula>0.5</formula>
      <formula>1</formula>
    </cfRule>
    <cfRule type="cellIs" dxfId="198" priority="689" operator="between">
      <formula>0.1</formula>
      <formula>0.3</formula>
    </cfRule>
    <cfRule type="cellIs" dxfId="197" priority="690" operator="between">
      <formula>-0.3</formula>
      <formula>-0.1</formula>
    </cfRule>
    <cfRule type="cellIs" dxfId="196" priority="691" operator="between">
      <formula>-0.1</formula>
      <formula>0.1</formula>
    </cfRule>
    <cfRule type="cellIs" dxfId="195" priority="683" operator="between">
      <formula>-0.5</formula>
      <formula>-0.3</formula>
    </cfRule>
  </conditionalFormatting>
  <conditionalFormatting sqref="AA5:AA177 AG5:AG177 P5:P177 BJ5:BJ177 BT5:BT177 BY5:BY177 CD5:CD177 CP5:CP177 AM5:AM177 BO5:BO177 CI5:CI177">
    <cfRule type="cellIs" dxfId="194" priority="778" operator="equal">
      <formula>0</formula>
    </cfRule>
  </conditionalFormatting>
  <conditionalFormatting sqref="AG113:AG114">
    <cfRule type="expression" dxfId="193" priority="794">
      <formula>AND(AI113&lt;&gt;TRUE,#REF!="")</formula>
    </cfRule>
  </conditionalFormatting>
  <conditionalFormatting sqref="AM5:AM311 CI5:CI311">
    <cfRule type="expression" dxfId="192" priority="805">
      <formula>OR(AND(AO5&lt;&gt;TRUE,AR5=""),AP5&lt;&gt;TRUE)</formula>
    </cfRule>
  </conditionalFormatting>
  <conditionalFormatting sqref="AM312:AM315 CI312:CI315">
    <cfRule type="expression" dxfId="191" priority="703">
      <formula>OR(AND(AO312&lt;&gt;TRUE,AR312=""),AP312&lt;&gt;TRUE)</formula>
    </cfRule>
  </conditionalFormatting>
  <conditionalFormatting sqref="AT1">
    <cfRule type="cellIs" dxfId="190" priority="2" operator="between">
      <formula>-0.5</formula>
      <formula>-0.3</formula>
    </cfRule>
    <cfRule type="cellIs" dxfId="189" priority="3" operator="between">
      <formula>0.3</formula>
      <formula>0.5</formula>
    </cfRule>
    <cfRule type="cellIs" dxfId="188" priority="4" operator="lessThan">
      <formula>-1</formula>
    </cfRule>
    <cfRule type="cellIs" dxfId="187" priority="5" operator="greaterThan">
      <formula>1</formula>
    </cfRule>
    <cfRule type="cellIs" dxfId="186" priority="6" operator="between">
      <formula>0.5</formula>
      <formula>1</formula>
    </cfRule>
    <cfRule type="cellIs" dxfId="185" priority="7" operator="between">
      <formula>-1</formula>
      <formula>-0.5</formula>
    </cfRule>
    <cfRule type="cellIs" dxfId="184" priority="8" operator="between">
      <formula>0.1</formula>
      <formula>0.3</formula>
    </cfRule>
    <cfRule type="cellIs" dxfId="183" priority="9" operator="between">
      <formula>-0.3</formula>
      <formula>-0.1</formula>
    </cfRule>
    <cfRule type="cellIs" dxfId="182" priority="10" operator="between">
      <formula>-0.1</formula>
      <formula>0.1</formula>
    </cfRule>
  </conditionalFormatting>
  <conditionalFormatting sqref="AX1">
    <cfRule type="cellIs" dxfId="181" priority="11" operator="between">
      <formula>-0.5</formula>
      <formula>-0.3</formula>
    </cfRule>
    <cfRule type="cellIs" dxfId="180" priority="12" operator="between">
      <formula>0.3</formula>
      <formula>0.5</formula>
    </cfRule>
    <cfRule type="cellIs" dxfId="179" priority="13" operator="lessThan">
      <formula>-1</formula>
    </cfRule>
    <cfRule type="cellIs" dxfId="178" priority="14" operator="greaterThan">
      <formula>1</formula>
    </cfRule>
    <cfRule type="cellIs" dxfId="177" priority="15" operator="between">
      <formula>0.5</formula>
      <formula>1</formula>
    </cfRule>
    <cfRule type="cellIs" dxfId="176" priority="16" operator="between">
      <formula>-1</formula>
      <formula>-0.5</formula>
    </cfRule>
    <cfRule type="cellIs" dxfId="175" priority="17" operator="between">
      <formula>0.1</formula>
      <formula>0.3</formula>
    </cfRule>
    <cfRule type="cellIs" dxfId="174" priority="19" operator="between">
      <formula>-0.1</formula>
      <formula>0.1</formula>
    </cfRule>
    <cfRule type="cellIs" dxfId="173" priority="18" operator="between">
      <formula>-0.3</formula>
      <formula>-0.1</formula>
    </cfRule>
  </conditionalFormatting>
  <conditionalFormatting sqref="AY5:AY1048576">
    <cfRule type="cellIs" dxfId="172" priority="101" operator="between">
      <formula>-0.5</formula>
      <formula>-0.3</formula>
    </cfRule>
  </conditionalFormatting>
  <conditionalFormatting sqref="AY5:BB1048576">
    <cfRule type="cellIs" dxfId="171" priority="76" operator="lessThan">
      <formula>-1</formula>
    </cfRule>
    <cfRule type="cellIs" dxfId="170" priority="77" operator="greaterThan">
      <formula>1</formula>
    </cfRule>
    <cfRule type="cellIs" dxfId="169" priority="106" operator="between">
      <formula>-1</formula>
      <formula>-0.5</formula>
    </cfRule>
    <cfRule type="cellIs" dxfId="168" priority="105" operator="between">
      <formula>0.5</formula>
      <formula>1</formula>
    </cfRule>
    <cfRule type="cellIs" dxfId="167" priority="109" operator="between">
      <formula>-0.1</formula>
      <formula>0.1</formula>
    </cfRule>
    <cfRule type="cellIs" dxfId="166" priority="108" operator="between">
      <formula>-0.3</formula>
      <formula>-0.1</formula>
    </cfRule>
    <cfRule type="cellIs" dxfId="165" priority="107" operator="between">
      <formula>0.1</formula>
      <formula>0.3</formula>
    </cfRule>
    <cfRule type="cellIs" dxfId="164" priority="75" operator="between">
      <formula>0.3</formula>
      <formula>0.5</formula>
    </cfRule>
  </conditionalFormatting>
  <conditionalFormatting sqref="AZ5:BB1048576">
    <cfRule type="cellIs" dxfId="163" priority="74" operator="between">
      <formula>-0.5</formula>
      <formula>-0.3</formula>
    </cfRule>
  </conditionalFormatting>
  <conditionalFormatting sqref="BO5:BO311">
    <cfRule type="expression" dxfId="162" priority="806">
      <formula>AND(BP5&lt;&gt;TRUE,BR5="")</formula>
    </cfRule>
  </conditionalFormatting>
  <conditionalFormatting sqref="BO312:BO315">
    <cfRule type="expression" dxfId="161" priority="693">
      <formula>AND(BP312&lt;&gt;TRUE,BR312="")</formula>
    </cfRule>
  </conditionalFormatting>
  <conditionalFormatting sqref="BS69:BS77">
    <cfRule type="expression" dxfId="160" priority="785">
      <formula>AND(BT69&lt;&gt;TRUE,BV69="")</formula>
    </cfRule>
    <cfRule type="cellIs" dxfId="159" priority="784" operator="equal">
      <formula>0</formula>
    </cfRule>
  </conditionalFormatting>
  <conditionalFormatting sqref="BS262:BS265 BX262:BX265 CC262:CC265 CO262:CO265">
    <cfRule type="cellIs" dxfId="158" priority="732" operator="equal">
      <formula>0</formula>
    </cfRule>
  </conditionalFormatting>
  <conditionalFormatting sqref="BT5:BT262 BY5:BY262 CD5:CD262 CP5:CP262 P5:P315 BJ5:BJ315 AF174:AF177 BS262 BX262 CC262 CO262 BS263:BT263 BX263:BY263 CC263:CD263 CO263:CP263 BS264:BS265 BX264:BX265 CC264:CC265 CO264:CO265 BT264:BT315 BY264:BY315 CD264:CD315 CP264:CP315">
    <cfRule type="expression" dxfId="157" priority="702">
      <formula>AND(Q5&lt;&gt;TRUE,S5="")</formula>
    </cfRule>
  </conditionalFormatting>
  <conditionalFormatting sqref="CD284:CE315">
    <cfRule type="cellIs" dxfId="156" priority="705" operator="equal">
      <formula>0</formula>
    </cfRule>
  </conditionalFormatting>
  <conditionalFormatting sqref="CT4">
    <cfRule type="cellIs" dxfId="155" priority="807" operator="equal">
      <formula>+FALSE</formula>
    </cfRule>
    <cfRule type="iconSet" priority="810">
      <iconSet iconSet="3Symbols">
        <cfvo type="percent" val="0"/>
        <cfvo type="percent" val="33"/>
        <cfvo type="percent" val="67"/>
      </iconSet>
    </cfRule>
    <cfRule type="cellIs" dxfId="154" priority="809" operator="equal">
      <formula>TRUE</formula>
    </cfRule>
    <cfRule type="colorScale" priority="808">
      <colorScale>
        <cfvo type="min"/>
        <cfvo type="percentile" val="50"/>
        <cfvo type="max"/>
        <color rgb="FFF8696B"/>
        <color rgb="FFFFEB84"/>
        <color rgb="FF63BE7B"/>
      </colorScale>
    </cfRule>
  </conditionalFormatting>
  <conditionalFormatting sqref="CV178">
    <cfRule type="iconSet" priority="764">
      <iconSet iconSet="3Symbols">
        <cfvo type="percent" val="0"/>
        <cfvo type="percent" val="33"/>
        <cfvo type="percent" val="67"/>
      </iconSet>
    </cfRule>
    <cfRule type="colorScale" priority="763">
      <colorScale>
        <cfvo type="min"/>
        <cfvo type="percentile" val="50"/>
        <cfvo type="max"/>
        <color rgb="FFF8696B"/>
        <color rgb="FFFFEB84"/>
        <color rgb="FF63BE7B"/>
      </colorScale>
    </cfRule>
    <cfRule type="cellIs" dxfId="153" priority="762" operator="equal">
      <formula>TRUE</formula>
    </cfRule>
  </conditionalFormatting>
  <conditionalFormatting sqref="CV4:CW4">
    <cfRule type="cellIs" dxfId="152" priority="813" operator="equal">
      <formula>TRUE</formula>
    </cfRule>
    <cfRule type="iconSet" priority="814">
      <iconSet iconSet="3Symbols">
        <cfvo type="percent" val="0"/>
        <cfvo type="percent" val="33"/>
        <cfvo type="percent" val="67"/>
      </iconSet>
    </cfRule>
    <cfRule type="colorScale" priority="812">
      <colorScale>
        <cfvo type="min"/>
        <cfvo type="percentile" val="50"/>
        <cfvo type="max"/>
        <color rgb="FFF8696B"/>
        <color rgb="FFFFEB84"/>
        <color rgb="FF63BE7B"/>
      </colorScale>
    </cfRule>
  </conditionalFormatting>
  <conditionalFormatting sqref="CV4:CW315">
    <cfRule type="cellIs" dxfId="151" priority="695" operator="equal">
      <formula>+FALSE</formula>
    </cfRule>
  </conditionalFormatting>
  <conditionalFormatting sqref="CV5:CW61">
    <cfRule type="colorScale" priority="815">
      <colorScale>
        <cfvo type="min"/>
        <cfvo type="percentile" val="50"/>
        <cfvo type="max"/>
        <color rgb="FFF8696B"/>
        <color rgb="FFFFEB84"/>
        <color rgb="FF63BE7B"/>
      </colorScale>
    </cfRule>
    <cfRule type="cellIs" dxfId="150" priority="816" operator="equal">
      <formula>TRUE</formula>
    </cfRule>
    <cfRule type="iconSet" priority="817">
      <iconSet iconSet="3Symbols">
        <cfvo type="percent" val="0"/>
        <cfvo type="percent" val="33"/>
        <cfvo type="percent" val="67"/>
      </iconSet>
    </cfRule>
  </conditionalFormatting>
  <conditionalFormatting sqref="CV62:CW96 CV97:CV146 CW99:CW108 CV218:CW239">
    <cfRule type="cellIs" dxfId="149" priority="795" operator="equal">
      <formula>TRUE</formula>
    </cfRule>
  </conditionalFormatting>
  <conditionalFormatting sqref="CV147:CW171">
    <cfRule type="colorScale" priority="823">
      <colorScale>
        <cfvo type="min"/>
        <cfvo type="percentile" val="50"/>
        <cfvo type="max"/>
        <color rgb="FFF8696B"/>
        <color rgb="FFFFEB84"/>
        <color rgb="FF63BE7B"/>
      </colorScale>
    </cfRule>
    <cfRule type="cellIs" dxfId="148" priority="824" operator="equal">
      <formula>TRUE</formula>
    </cfRule>
    <cfRule type="iconSet" priority="825">
      <iconSet iconSet="3Symbols">
        <cfvo type="percent" val="0"/>
        <cfvo type="percent" val="33"/>
        <cfvo type="percent" val="67"/>
      </iconSet>
    </cfRule>
  </conditionalFormatting>
  <conditionalFormatting sqref="CV172:CW176">
    <cfRule type="colorScale" priority="779">
      <colorScale>
        <cfvo type="min"/>
        <cfvo type="percentile" val="50"/>
        <cfvo type="max"/>
        <color rgb="FFF8696B"/>
        <color rgb="FFFFEB84"/>
        <color rgb="FF63BE7B"/>
      </colorScale>
    </cfRule>
    <cfRule type="iconSet" priority="781">
      <iconSet iconSet="3Symbols">
        <cfvo type="percent" val="0"/>
        <cfvo type="percent" val="33"/>
        <cfvo type="percent" val="67"/>
      </iconSet>
    </cfRule>
    <cfRule type="cellIs" dxfId="147" priority="780" operator="equal">
      <formula>TRUE</formula>
    </cfRule>
  </conditionalFormatting>
  <conditionalFormatting sqref="CV177:CW177">
    <cfRule type="colorScale" priority="775">
      <colorScale>
        <cfvo type="min"/>
        <cfvo type="percentile" val="50"/>
        <cfvo type="max"/>
        <color rgb="FFF8696B"/>
        <color rgb="FFFFEB84"/>
        <color rgb="FF63BE7B"/>
      </colorScale>
    </cfRule>
    <cfRule type="iconSet" priority="777">
      <iconSet iconSet="3Symbols">
        <cfvo type="percent" val="0"/>
        <cfvo type="percent" val="33"/>
        <cfvo type="percent" val="67"/>
      </iconSet>
    </cfRule>
    <cfRule type="cellIs" dxfId="146" priority="776" operator="equal">
      <formula>TRUE</formula>
    </cfRule>
  </conditionalFormatting>
  <conditionalFormatting sqref="CV218:CW239">
    <cfRule type="iconSet" priority="1613">
      <iconSet iconSet="3Symbols">
        <cfvo type="percent" val="0"/>
        <cfvo type="percent" val="33"/>
        <cfvo type="percent" val="67"/>
      </iconSet>
    </cfRule>
    <cfRule type="colorScale" priority="1612">
      <colorScale>
        <cfvo type="min"/>
        <cfvo type="percentile" val="50"/>
        <cfvo type="max"/>
        <color rgb="FFF8696B"/>
        <color rgb="FFFFEB84"/>
        <color rgb="FF63BE7B"/>
      </colorScale>
    </cfRule>
  </conditionalFormatting>
  <conditionalFormatting sqref="CV240:CW241">
    <cfRule type="iconSet" priority="1420">
      <iconSet iconSet="3Symbols">
        <cfvo type="percent" val="0"/>
        <cfvo type="percent" val="33"/>
        <cfvo type="percent" val="67"/>
      </iconSet>
    </cfRule>
    <cfRule type="cellIs" dxfId="145" priority="1419" operator="equal">
      <formula>TRUE</formula>
    </cfRule>
    <cfRule type="colorScale" priority="1418">
      <colorScale>
        <cfvo type="min"/>
        <cfvo type="percentile" val="50"/>
        <cfvo type="max"/>
        <color rgb="FFF8696B"/>
        <color rgb="FFFFEB84"/>
        <color rgb="FF63BE7B"/>
      </colorScale>
    </cfRule>
  </conditionalFormatting>
  <conditionalFormatting sqref="CV242:CW261">
    <cfRule type="cellIs" dxfId="144" priority="738" operator="equal">
      <formula>TRUE</formula>
    </cfRule>
    <cfRule type="colorScale" priority="737">
      <colorScale>
        <cfvo type="min"/>
        <cfvo type="percentile" val="50"/>
        <cfvo type="max"/>
        <color rgb="FFF8696B"/>
        <color rgb="FFFFEB84"/>
        <color rgb="FF63BE7B"/>
      </colorScale>
    </cfRule>
    <cfRule type="iconSet" priority="739">
      <iconSet iconSet="3Symbols">
        <cfvo type="percent" val="0"/>
        <cfvo type="percent" val="33"/>
        <cfvo type="percent" val="67"/>
      </iconSet>
    </cfRule>
  </conditionalFormatting>
  <conditionalFormatting sqref="CV262:CW266">
    <cfRule type="colorScale" priority="728">
      <colorScale>
        <cfvo type="min"/>
        <cfvo type="percentile" val="50"/>
        <cfvo type="max"/>
        <color rgb="FFF8696B"/>
        <color rgb="FFFFEB84"/>
        <color rgb="FF63BE7B"/>
      </colorScale>
    </cfRule>
    <cfRule type="iconSet" priority="730">
      <iconSet iconSet="3Symbols">
        <cfvo type="percent" val="0"/>
        <cfvo type="percent" val="33"/>
        <cfvo type="percent" val="67"/>
      </iconSet>
    </cfRule>
    <cfRule type="cellIs" dxfId="143" priority="729" operator="equal">
      <formula>TRUE</formula>
    </cfRule>
  </conditionalFormatting>
  <conditionalFormatting sqref="CV267:CW277">
    <cfRule type="cellIs" dxfId="142" priority="724" operator="equal">
      <formula>TRUE</formula>
    </cfRule>
    <cfRule type="iconSet" priority="725">
      <iconSet iconSet="3Symbols">
        <cfvo type="percent" val="0"/>
        <cfvo type="percent" val="33"/>
        <cfvo type="percent" val="67"/>
      </iconSet>
    </cfRule>
    <cfRule type="colorScale" priority="723">
      <colorScale>
        <cfvo type="min"/>
        <cfvo type="percentile" val="50"/>
        <cfvo type="max"/>
        <color rgb="FFF8696B"/>
        <color rgb="FFFFEB84"/>
        <color rgb="FF63BE7B"/>
      </colorScale>
    </cfRule>
  </conditionalFormatting>
  <conditionalFormatting sqref="CV278:CW278">
    <cfRule type="iconSet" priority="718">
      <iconSet iconSet="3Symbols">
        <cfvo type="percent" val="0"/>
        <cfvo type="percent" val="33"/>
        <cfvo type="percent" val="67"/>
      </iconSet>
    </cfRule>
    <cfRule type="cellIs" dxfId="141" priority="717" operator="equal">
      <formula>TRUE</formula>
    </cfRule>
    <cfRule type="colorScale" priority="716">
      <colorScale>
        <cfvo type="min"/>
        <cfvo type="percentile" val="50"/>
        <cfvo type="max"/>
        <color rgb="FFF8696B"/>
        <color rgb="FFFFEB84"/>
        <color rgb="FF63BE7B"/>
      </colorScale>
    </cfRule>
  </conditionalFormatting>
  <conditionalFormatting sqref="CV279:CW279">
    <cfRule type="iconSet" priority="715">
      <iconSet iconSet="3Symbols">
        <cfvo type="percent" val="0"/>
        <cfvo type="percent" val="33"/>
        <cfvo type="percent" val="67"/>
      </iconSet>
    </cfRule>
    <cfRule type="cellIs" dxfId="140" priority="714" operator="equal">
      <formula>TRUE</formula>
    </cfRule>
    <cfRule type="colorScale" priority="713">
      <colorScale>
        <cfvo type="min"/>
        <cfvo type="percentile" val="50"/>
        <cfvo type="max"/>
        <color rgb="FFF8696B"/>
        <color rgb="FFFFEB84"/>
        <color rgb="FF63BE7B"/>
      </colorScale>
    </cfRule>
  </conditionalFormatting>
  <conditionalFormatting sqref="CV280:CW280">
    <cfRule type="colorScale" priority="710">
      <colorScale>
        <cfvo type="min"/>
        <cfvo type="percentile" val="50"/>
        <cfvo type="max"/>
        <color rgb="FFF8696B"/>
        <color rgb="FFFFEB84"/>
        <color rgb="FF63BE7B"/>
      </colorScale>
    </cfRule>
    <cfRule type="iconSet" priority="712">
      <iconSet iconSet="3Symbols">
        <cfvo type="percent" val="0"/>
        <cfvo type="percent" val="33"/>
        <cfvo type="percent" val="67"/>
      </iconSet>
    </cfRule>
    <cfRule type="cellIs" dxfId="139" priority="711" operator="equal">
      <formula>TRUE</formula>
    </cfRule>
  </conditionalFormatting>
  <conditionalFormatting sqref="CV281:CW283">
    <cfRule type="iconSet" priority="722">
      <iconSet iconSet="3Symbols">
        <cfvo type="percent" val="0"/>
        <cfvo type="percent" val="33"/>
        <cfvo type="percent" val="67"/>
      </iconSet>
    </cfRule>
    <cfRule type="colorScale" priority="720">
      <colorScale>
        <cfvo type="min"/>
        <cfvo type="percentile" val="50"/>
        <cfvo type="max"/>
        <color rgb="FFF8696B"/>
        <color rgb="FFFFEB84"/>
        <color rgb="FF63BE7B"/>
      </colorScale>
    </cfRule>
    <cfRule type="cellIs" dxfId="138" priority="721" operator="equal">
      <formula>TRUE</formula>
    </cfRule>
  </conditionalFormatting>
  <conditionalFormatting sqref="CV284:CW313">
    <cfRule type="cellIs" dxfId="137" priority="707" operator="equal">
      <formula>TRUE</formula>
    </cfRule>
    <cfRule type="iconSet" priority="708">
      <iconSet iconSet="3Symbols">
        <cfvo type="percent" val="0"/>
        <cfvo type="percent" val="33"/>
        <cfvo type="percent" val="67"/>
      </iconSet>
    </cfRule>
    <cfRule type="colorScale" priority="706">
      <colorScale>
        <cfvo type="min"/>
        <cfvo type="percentile" val="50"/>
        <cfvo type="max"/>
        <color rgb="FFF8696B"/>
        <color rgb="FFFFEB84"/>
        <color rgb="FF63BE7B"/>
      </colorScale>
    </cfRule>
  </conditionalFormatting>
  <conditionalFormatting sqref="CV314:CW314">
    <cfRule type="colorScale" priority="699">
      <colorScale>
        <cfvo type="min"/>
        <cfvo type="percentile" val="50"/>
        <cfvo type="max"/>
        <color rgb="FFF8696B"/>
        <color rgb="FFFFEB84"/>
        <color rgb="FF63BE7B"/>
      </colorScale>
    </cfRule>
    <cfRule type="iconSet" priority="701">
      <iconSet iconSet="3Symbols">
        <cfvo type="percent" val="0"/>
        <cfvo type="percent" val="33"/>
        <cfvo type="percent" val="67"/>
      </iconSet>
    </cfRule>
    <cfRule type="cellIs" dxfId="136" priority="700" operator="equal">
      <formula>TRUE</formula>
    </cfRule>
  </conditionalFormatting>
  <conditionalFormatting sqref="CV315:CW315">
    <cfRule type="colorScale" priority="696">
      <colorScale>
        <cfvo type="min"/>
        <cfvo type="percentile" val="50"/>
        <cfvo type="max"/>
        <color rgb="FFF8696B"/>
        <color rgb="FFFFEB84"/>
        <color rgb="FF63BE7B"/>
      </colorScale>
    </cfRule>
    <cfRule type="iconSet" priority="698">
      <iconSet iconSet="3Symbols">
        <cfvo type="percent" val="0"/>
        <cfvo type="percent" val="33"/>
        <cfvo type="percent" val="67"/>
      </iconSet>
    </cfRule>
    <cfRule type="cellIs" dxfId="135" priority="697" operator="equal">
      <formula>TRUE</formula>
    </cfRule>
  </conditionalFormatting>
  <conditionalFormatting sqref="CW97:CW98 CW109:CW112">
    <cfRule type="cellIs" dxfId="134" priority="797" operator="equal">
      <formula>TRUE</formula>
    </cfRule>
  </conditionalFormatting>
  <conditionalFormatting sqref="CW109:CW112 CW97:CW98">
    <cfRule type="iconSet" priority="798">
      <iconSet iconSet="3Symbols">
        <cfvo type="percent" val="0"/>
        <cfvo type="percent" val="33"/>
        <cfvo type="percent" val="67"/>
      </iconSet>
    </cfRule>
    <cfRule type="colorScale" priority="796">
      <colorScale>
        <cfvo type="min"/>
        <cfvo type="percentile" val="50"/>
        <cfvo type="max"/>
        <color rgb="FFF8696B"/>
        <color rgb="FFFFEB84"/>
        <color rgb="FF63BE7B"/>
      </colorScale>
    </cfRule>
  </conditionalFormatting>
  <conditionalFormatting sqref="CW113:CW115 CW99:CW108 CV62:CW96 CV97:CV146">
    <cfRule type="iconSet" priority="819">
      <iconSet iconSet="3Symbols">
        <cfvo type="percent" val="0"/>
        <cfvo type="percent" val="33"/>
        <cfvo type="percent" val="67"/>
      </iconSet>
    </cfRule>
    <cfRule type="colorScale" priority="818">
      <colorScale>
        <cfvo type="min"/>
        <cfvo type="percentile" val="50"/>
        <cfvo type="max"/>
        <color rgb="FFF8696B"/>
        <color rgb="FFFFEB84"/>
        <color rgb="FF63BE7B"/>
      </colorScale>
    </cfRule>
  </conditionalFormatting>
  <conditionalFormatting sqref="CW113:CW116">
    <cfRule type="cellIs" dxfId="133" priority="791" operator="equal">
      <formula>TRUE</formula>
    </cfRule>
  </conditionalFormatting>
  <conditionalFormatting sqref="CW116">
    <cfRule type="iconSet" priority="792">
      <iconSet iconSet="3Symbols">
        <cfvo type="percent" val="0"/>
        <cfvo type="percent" val="33"/>
        <cfvo type="percent" val="67"/>
      </iconSet>
    </cfRule>
    <cfRule type="colorScale" priority="790">
      <colorScale>
        <cfvo type="min"/>
        <cfvo type="percentile" val="50"/>
        <cfvo type="max"/>
        <color rgb="FFF8696B"/>
        <color rgb="FFFFEB84"/>
        <color rgb="FF63BE7B"/>
      </colorScale>
    </cfRule>
  </conditionalFormatting>
  <conditionalFormatting sqref="CW117:CW119">
    <cfRule type="iconSet" priority="801">
      <iconSet iconSet="3Symbols">
        <cfvo type="percent" val="0"/>
        <cfvo type="percent" val="33"/>
        <cfvo type="percent" val="67"/>
      </iconSet>
    </cfRule>
    <cfRule type="cellIs" dxfId="132" priority="800" operator="equal">
      <formula>TRUE</formula>
    </cfRule>
    <cfRule type="colorScale" priority="799">
      <colorScale>
        <cfvo type="min"/>
        <cfvo type="percentile" val="50"/>
        <cfvo type="max"/>
        <color rgb="FFF8696B"/>
        <color rgb="FFFFEB84"/>
        <color rgb="FF63BE7B"/>
      </colorScale>
    </cfRule>
  </conditionalFormatting>
  <conditionalFormatting sqref="CW120">
    <cfRule type="iconSet" priority="789">
      <iconSet iconSet="3Symbols">
        <cfvo type="percent" val="0"/>
        <cfvo type="percent" val="33"/>
        <cfvo type="percent" val="67"/>
      </iconSet>
    </cfRule>
    <cfRule type="cellIs" dxfId="131" priority="788" operator="equal">
      <formula>TRUE</formula>
    </cfRule>
    <cfRule type="colorScale" priority="787">
      <colorScale>
        <cfvo type="min"/>
        <cfvo type="percentile" val="50"/>
        <cfvo type="max"/>
        <color rgb="FFF8696B"/>
        <color rgb="FFFFEB84"/>
        <color rgb="FF63BE7B"/>
      </colorScale>
    </cfRule>
  </conditionalFormatting>
  <conditionalFormatting sqref="CW121:CW146">
    <cfRule type="colorScale" priority="820">
      <colorScale>
        <cfvo type="min"/>
        <cfvo type="percentile" val="50"/>
        <cfvo type="max"/>
        <color rgb="FFF8696B"/>
        <color rgb="FFFFEB84"/>
        <color rgb="FF63BE7B"/>
      </colorScale>
    </cfRule>
    <cfRule type="cellIs" dxfId="130" priority="821" operator="equal">
      <formula>TRUE</formula>
    </cfRule>
    <cfRule type="iconSet" priority="822">
      <iconSet iconSet="3Symbols">
        <cfvo type="percent" val="0"/>
        <cfvo type="percent" val="33"/>
        <cfvo type="percent" val="67"/>
      </iconSet>
    </cfRule>
  </conditionalFormatting>
  <conditionalFormatting sqref="CW178 CV179:CW209 CW210:CW211 CV210:CV217">
    <cfRule type="cellIs" dxfId="129" priority="772" operator="equal">
      <formula>TRUE</formula>
    </cfRule>
  </conditionalFormatting>
  <conditionalFormatting sqref="CW210:CW211 CV210:CV217 CW178 CV179:CW209">
    <cfRule type="colorScale" priority="771">
      <colorScale>
        <cfvo type="min"/>
        <cfvo type="percentile" val="50"/>
        <cfvo type="max"/>
        <color rgb="FFF8696B"/>
        <color rgb="FFFFEB84"/>
        <color rgb="FF63BE7B"/>
      </colorScale>
    </cfRule>
    <cfRule type="iconSet" priority="773">
      <iconSet iconSet="3Symbols">
        <cfvo type="percent" val="0"/>
        <cfvo type="percent" val="33"/>
        <cfvo type="percent" val="67"/>
      </iconSet>
    </cfRule>
  </conditionalFormatting>
  <conditionalFormatting sqref="CW212">
    <cfRule type="iconSet" priority="770">
      <iconSet iconSet="3Symbols">
        <cfvo type="percent" val="0"/>
        <cfvo type="percent" val="33"/>
        <cfvo type="percent" val="67"/>
      </iconSet>
    </cfRule>
    <cfRule type="cellIs" dxfId="128" priority="769" operator="equal">
      <formula>TRUE</formula>
    </cfRule>
    <cfRule type="colorScale" priority="768">
      <colorScale>
        <cfvo type="min"/>
        <cfvo type="percentile" val="50"/>
        <cfvo type="max"/>
        <color rgb="FFF8696B"/>
        <color rgb="FFFFEB84"/>
        <color rgb="FF63BE7B"/>
      </colorScale>
    </cfRule>
  </conditionalFormatting>
  <conditionalFormatting sqref="CW213:CW217">
    <cfRule type="cellIs" dxfId="127" priority="766" operator="equal">
      <formula>TRUE</formula>
    </cfRule>
    <cfRule type="iconSet" priority="767">
      <iconSet iconSet="3Symbols">
        <cfvo type="percent" val="0"/>
        <cfvo type="percent" val="33"/>
        <cfvo type="percent" val="67"/>
      </iconSet>
    </cfRule>
    <cfRule type="colorScale" priority="765">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B54A4-A70F-444D-BCD7-8D2C93F18EAB}">
  <dimension ref="B1:H58"/>
  <sheetViews>
    <sheetView workbookViewId="0">
      <selection activeCell="N14" sqref="N14"/>
    </sheetView>
  </sheetViews>
  <sheetFormatPr baseColWidth="10" defaultColWidth="9.140625" defaultRowHeight="15" x14ac:dyDescent="0.25"/>
  <cols>
    <col min="2" max="2" width="57" bestFit="1" customWidth="1"/>
    <col min="3" max="4" width="15.42578125" bestFit="1" customWidth="1"/>
    <col min="5" max="5" width="15.42578125" customWidth="1"/>
    <col min="6" max="7" width="9.5703125" style="627" bestFit="1" customWidth="1"/>
    <col min="8" max="8" width="14.42578125" style="627" bestFit="1" customWidth="1"/>
  </cols>
  <sheetData>
    <row r="1" spans="2:8" x14ac:dyDescent="0.25">
      <c r="B1" s="634" t="s">
        <v>708</v>
      </c>
      <c r="C1" s="634"/>
      <c r="D1" s="634"/>
      <c r="E1" s="634"/>
      <c r="F1" s="635"/>
      <c r="G1" s="635"/>
      <c r="H1" s="635"/>
    </row>
    <row r="2" spans="2:8" x14ac:dyDescent="0.25">
      <c r="B2" s="240" t="s">
        <v>707</v>
      </c>
      <c r="C2" s="240" t="s">
        <v>710</v>
      </c>
      <c r="D2" s="240" t="s">
        <v>709</v>
      </c>
      <c r="E2" s="240" t="s">
        <v>711</v>
      </c>
      <c r="F2" s="454">
        <v>2024</v>
      </c>
      <c r="G2" s="454">
        <v>2025</v>
      </c>
      <c r="H2" s="454" t="s">
        <v>24</v>
      </c>
    </row>
    <row r="3" spans="2:8" x14ac:dyDescent="0.25">
      <c r="B3" s="240" t="s">
        <v>712</v>
      </c>
      <c r="C3" s="240"/>
      <c r="D3" s="240"/>
      <c r="E3" s="240"/>
      <c r="F3" s="622"/>
      <c r="G3" s="622"/>
      <c r="H3" s="623"/>
    </row>
    <row r="4" spans="2:8" x14ac:dyDescent="0.25">
      <c r="B4" s="240" t="s">
        <v>713</v>
      </c>
      <c r="C4" s="240"/>
      <c r="D4" s="240"/>
      <c r="E4" s="240"/>
      <c r="F4" s="622"/>
      <c r="G4" s="622"/>
      <c r="H4" s="623"/>
    </row>
    <row r="5" spans="2:8" x14ac:dyDescent="0.25">
      <c r="B5" s="240" t="s">
        <v>714</v>
      </c>
      <c r="C5" s="240"/>
      <c r="D5" s="240"/>
      <c r="E5" s="240"/>
      <c r="F5" s="622"/>
      <c r="G5" s="622"/>
      <c r="H5" s="623"/>
    </row>
    <row r="6" spans="2:8" x14ac:dyDescent="0.25">
      <c r="B6" s="240" t="s">
        <v>715</v>
      </c>
      <c r="C6" s="240"/>
      <c r="D6" s="240"/>
      <c r="E6" s="240"/>
      <c r="F6" s="622"/>
      <c r="G6" s="622"/>
      <c r="H6" s="623"/>
    </row>
    <row r="7" spans="2:8" x14ac:dyDescent="0.25">
      <c r="B7" s="240" t="s">
        <v>716</v>
      </c>
      <c r="C7" s="240"/>
      <c r="D7" s="240"/>
      <c r="E7" s="240"/>
      <c r="F7" s="622"/>
      <c r="G7" s="622"/>
      <c r="H7" s="623"/>
    </row>
    <row r="8" spans="2:8" x14ac:dyDescent="0.25">
      <c r="B8" s="240" t="s">
        <v>717</v>
      </c>
      <c r="C8" s="240"/>
      <c r="D8" s="240"/>
      <c r="E8" s="240"/>
      <c r="F8" s="622"/>
      <c r="G8" s="622"/>
      <c r="H8" s="623"/>
    </row>
    <row r="9" spans="2:8" x14ac:dyDescent="0.25">
      <c r="B9" s="240" t="s">
        <v>718</v>
      </c>
      <c r="C9" s="240"/>
      <c r="D9" s="240"/>
      <c r="E9" s="240"/>
      <c r="F9" s="625"/>
      <c r="G9" s="625"/>
      <c r="H9" s="626"/>
    </row>
    <row r="10" spans="2:8" x14ac:dyDescent="0.25">
      <c r="B10" s="240" t="s">
        <v>719</v>
      </c>
      <c r="C10" s="240"/>
      <c r="D10" s="240"/>
      <c r="E10" s="240"/>
      <c r="F10" s="622"/>
      <c r="G10" s="622"/>
      <c r="H10" s="623"/>
    </row>
    <row r="11" spans="2:8" x14ac:dyDescent="0.25">
      <c r="B11" s="240" t="s">
        <v>720</v>
      </c>
      <c r="C11" s="240"/>
      <c r="D11" s="240"/>
      <c r="E11" s="240"/>
      <c r="F11" s="622"/>
      <c r="G11" s="622"/>
      <c r="H11" s="623"/>
    </row>
    <row r="12" spans="2:8" x14ac:dyDescent="0.25">
      <c r="B12" s="240" t="s">
        <v>721</v>
      </c>
      <c r="C12" s="240"/>
      <c r="D12" s="240"/>
      <c r="E12" s="240"/>
      <c r="F12" s="622"/>
      <c r="G12" s="622"/>
      <c r="H12" s="623"/>
    </row>
    <row r="13" spans="2:8" x14ac:dyDescent="0.25">
      <c r="B13" s="240" t="s">
        <v>722</v>
      </c>
      <c r="C13" s="240"/>
      <c r="D13" s="240"/>
      <c r="E13" s="240"/>
      <c r="F13" s="622"/>
      <c r="G13" s="622"/>
      <c r="H13" s="623"/>
    </row>
    <row r="14" spans="2:8" x14ac:dyDescent="0.25">
      <c r="B14" s="240" t="s">
        <v>723</v>
      </c>
      <c r="C14" s="240"/>
      <c r="D14" s="240"/>
      <c r="E14" s="240"/>
      <c r="F14" s="622"/>
      <c r="G14" s="622"/>
      <c r="H14" s="623"/>
    </row>
    <row r="15" spans="2:8" x14ac:dyDescent="0.25">
      <c r="B15" s="240" t="s">
        <v>724</v>
      </c>
      <c r="C15" s="240"/>
      <c r="D15" s="240"/>
      <c r="E15" s="240"/>
      <c r="F15" s="622"/>
      <c r="G15" s="622"/>
      <c r="H15" s="623"/>
    </row>
    <row r="16" spans="2:8" x14ac:dyDescent="0.25">
      <c r="B16" s="240" t="s">
        <v>725</v>
      </c>
      <c r="C16" s="240"/>
      <c r="D16" s="240"/>
      <c r="E16" s="240"/>
      <c r="F16" s="622"/>
      <c r="G16" s="622"/>
      <c r="H16" s="623"/>
    </row>
    <row r="17" spans="2:8" x14ac:dyDescent="0.25">
      <c r="B17" s="240" t="s">
        <v>726</v>
      </c>
      <c r="C17" s="240"/>
      <c r="D17" s="240"/>
      <c r="E17" s="240"/>
      <c r="F17" s="622"/>
      <c r="G17" s="622"/>
      <c r="H17" s="623"/>
    </row>
    <row r="18" spans="2:8" x14ac:dyDescent="0.25">
      <c r="B18" s="240" t="s">
        <v>727</v>
      </c>
      <c r="C18" s="240"/>
      <c r="D18" s="240"/>
      <c r="E18" s="240"/>
      <c r="F18" s="625"/>
      <c r="G18" s="625"/>
      <c r="H18" s="626"/>
    </row>
    <row r="19" spans="2:8" x14ac:dyDescent="0.25">
      <c r="B19" s="240" t="s">
        <v>728</v>
      </c>
      <c r="C19" s="240"/>
      <c r="D19" s="240"/>
      <c r="E19" s="240"/>
      <c r="F19" s="622"/>
      <c r="G19" s="622"/>
      <c r="H19" s="623"/>
    </row>
    <row r="20" spans="2:8" x14ac:dyDescent="0.25">
      <c r="B20" s="240" t="s">
        <v>729</v>
      </c>
      <c r="C20" s="240"/>
      <c r="D20" s="240"/>
      <c r="E20" s="240"/>
      <c r="F20" s="622"/>
      <c r="G20" s="622"/>
      <c r="H20" s="623"/>
    </row>
    <row r="21" spans="2:8" x14ac:dyDescent="0.25">
      <c r="B21" s="240" t="s">
        <v>730</v>
      </c>
      <c r="C21" s="240"/>
      <c r="D21" s="240"/>
      <c r="E21" s="240"/>
      <c r="F21" s="622"/>
      <c r="G21" s="622"/>
      <c r="H21" s="623"/>
    </row>
    <row r="22" spans="2:8" x14ac:dyDescent="0.25">
      <c r="B22" s="240" t="s">
        <v>731</v>
      </c>
      <c r="C22" s="240"/>
      <c r="D22" s="240"/>
      <c r="E22" s="240"/>
      <c r="F22" s="622"/>
      <c r="G22" s="622"/>
      <c r="H22" s="623"/>
    </row>
    <row r="23" spans="2:8" x14ac:dyDescent="0.25">
      <c r="B23" s="240" t="s">
        <v>732</v>
      </c>
      <c r="C23" s="240"/>
      <c r="D23" s="240"/>
      <c r="E23" s="240"/>
      <c r="F23" s="625"/>
      <c r="G23" s="625"/>
      <c r="H23" s="626"/>
    </row>
    <row r="24" spans="2:8" x14ac:dyDescent="0.25">
      <c r="B24" s="240" t="s">
        <v>733</v>
      </c>
      <c r="C24" s="240"/>
      <c r="D24" s="240"/>
      <c r="E24" s="240"/>
      <c r="F24" s="622"/>
      <c r="G24" s="622"/>
      <c r="H24" s="623"/>
    </row>
    <row r="25" spans="2:8" x14ac:dyDescent="0.25">
      <c r="B25" s="240" t="s">
        <v>734</v>
      </c>
      <c r="C25" s="240"/>
      <c r="D25" s="240"/>
      <c r="E25" s="240"/>
      <c r="F25" s="625"/>
      <c r="G25" s="625"/>
      <c r="H25" s="626"/>
    </row>
    <row r="26" spans="2:8" x14ac:dyDescent="0.25">
      <c r="B26" s="240" t="s">
        <v>735</v>
      </c>
      <c r="C26" s="240"/>
      <c r="D26" s="240"/>
      <c r="E26" s="240"/>
      <c r="F26" s="622"/>
      <c r="G26" s="622"/>
      <c r="H26" s="623"/>
    </row>
    <row r="27" spans="2:8" x14ac:dyDescent="0.25">
      <c r="B27" s="240" t="s">
        <v>736</v>
      </c>
      <c r="C27" s="240"/>
      <c r="D27" s="240"/>
      <c r="E27" s="240"/>
      <c r="F27" s="622"/>
      <c r="G27" s="622"/>
      <c r="H27" s="623"/>
    </row>
    <row r="28" spans="2:8" x14ac:dyDescent="0.25">
      <c r="B28" s="240" t="s">
        <v>737</v>
      </c>
      <c r="C28" s="240"/>
      <c r="D28" s="240"/>
      <c r="E28" s="240"/>
      <c r="F28" s="622"/>
      <c r="G28" s="622"/>
      <c r="H28" s="623"/>
    </row>
    <row r="29" spans="2:8" x14ac:dyDescent="0.25">
      <c r="B29" s="240" t="s">
        <v>738</v>
      </c>
      <c r="C29" s="240"/>
      <c r="D29" s="240"/>
      <c r="E29" s="240"/>
      <c r="F29" s="625"/>
      <c r="G29" s="625"/>
      <c r="H29" s="626"/>
    </row>
    <row r="30" spans="2:8" x14ac:dyDescent="0.25">
      <c r="B30" s="240" t="s">
        <v>739</v>
      </c>
      <c r="C30" s="240"/>
      <c r="D30" s="240"/>
      <c r="E30" s="240"/>
      <c r="F30" s="622"/>
      <c r="G30" s="622"/>
      <c r="H30" s="623"/>
    </row>
    <row r="31" spans="2:8" x14ac:dyDescent="0.25">
      <c r="B31" s="240" t="s">
        <v>740</v>
      </c>
      <c r="C31" s="240"/>
      <c r="D31" s="240"/>
      <c r="E31" s="240"/>
      <c r="F31" s="622"/>
      <c r="G31" s="622"/>
      <c r="H31" s="623"/>
    </row>
    <row r="32" spans="2:8" x14ac:dyDescent="0.25">
      <c r="B32" s="240" t="s">
        <v>741</v>
      </c>
      <c r="C32" s="240"/>
      <c r="D32" s="240"/>
      <c r="E32" s="240"/>
      <c r="F32" s="625"/>
      <c r="G32" s="625"/>
      <c r="H32" s="626"/>
    </row>
    <row r="33" spans="2:8" x14ac:dyDescent="0.25">
      <c r="B33" s="240" t="s">
        <v>742</v>
      </c>
      <c r="C33" s="240"/>
      <c r="D33" s="240"/>
      <c r="E33" s="240"/>
      <c r="F33" s="622"/>
      <c r="G33" s="622"/>
      <c r="H33" s="623"/>
    </row>
    <row r="34" spans="2:8" x14ac:dyDescent="0.25">
      <c r="B34" s="240" t="s">
        <v>743</v>
      </c>
      <c r="C34" s="240"/>
      <c r="D34" s="240"/>
      <c r="E34" s="240"/>
      <c r="F34" s="622"/>
      <c r="G34" s="622"/>
      <c r="H34" s="623"/>
    </row>
    <row r="35" spans="2:8" x14ac:dyDescent="0.25">
      <c r="B35" s="240" t="s">
        <v>744</v>
      </c>
      <c r="C35" s="240"/>
      <c r="D35" s="240"/>
      <c r="E35" s="240"/>
      <c r="F35" s="625"/>
      <c r="G35" s="625"/>
      <c r="H35" s="626"/>
    </row>
    <row r="36" spans="2:8" x14ac:dyDescent="0.25">
      <c r="B36" s="240" t="s">
        <v>745</v>
      </c>
      <c r="C36" s="240"/>
      <c r="D36" s="240"/>
      <c r="E36" s="240"/>
      <c r="F36" s="622"/>
      <c r="G36" s="622"/>
      <c r="H36" s="623"/>
    </row>
    <row r="37" spans="2:8" x14ac:dyDescent="0.25">
      <c r="B37" s="240" t="s">
        <v>746</v>
      </c>
      <c r="C37" s="240"/>
      <c r="D37" s="240"/>
      <c r="E37" s="240"/>
      <c r="F37" s="622"/>
      <c r="G37" s="622"/>
      <c r="H37" s="623"/>
    </row>
    <row r="38" spans="2:8" x14ac:dyDescent="0.25">
      <c r="B38" s="240" t="s">
        <v>747</v>
      </c>
      <c r="C38" s="240"/>
      <c r="D38" s="240"/>
      <c r="E38" s="240"/>
      <c r="F38" s="625"/>
      <c r="G38" s="625"/>
      <c r="H38" s="626"/>
    </row>
    <row r="39" spans="2:8" x14ac:dyDescent="0.25">
      <c r="B39" s="240" t="s">
        <v>748</v>
      </c>
      <c r="C39" s="240"/>
      <c r="D39" s="240"/>
      <c r="E39" s="240"/>
      <c r="F39" s="622"/>
      <c r="G39" s="622"/>
      <c r="H39" s="623"/>
    </row>
    <row r="40" spans="2:8" x14ac:dyDescent="0.25">
      <c r="B40" s="240" t="s">
        <v>749</v>
      </c>
      <c r="C40" s="240"/>
      <c r="D40" s="240"/>
      <c r="E40" s="240"/>
      <c r="F40" s="622"/>
      <c r="G40" s="622"/>
      <c r="H40" s="623"/>
    </row>
    <row r="41" spans="2:8" x14ac:dyDescent="0.25">
      <c r="B41" s="624" t="s">
        <v>750</v>
      </c>
      <c r="C41" s="624"/>
      <c r="D41" s="624"/>
      <c r="E41" s="624"/>
      <c r="F41" s="622"/>
      <c r="G41" s="622"/>
      <c r="H41" s="623"/>
    </row>
    <row r="42" spans="2:8" x14ac:dyDescent="0.25">
      <c r="B42" s="240" t="s">
        <v>751</v>
      </c>
      <c r="C42" s="240"/>
      <c r="D42" s="240"/>
      <c r="E42" s="240"/>
      <c r="F42" s="622"/>
      <c r="G42" s="622"/>
      <c r="H42" s="623"/>
    </row>
    <row r="43" spans="2:8" x14ac:dyDescent="0.25">
      <c r="B43" s="240" t="s">
        <v>752</v>
      </c>
      <c r="C43" s="240"/>
      <c r="D43" s="240"/>
      <c r="E43" s="240"/>
      <c r="F43" s="622"/>
      <c r="G43" s="622"/>
      <c r="H43" s="623"/>
    </row>
    <row r="44" spans="2:8" x14ac:dyDescent="0.25">
      <c r="B44" s="240" t="s">
        <v>753</v>
      </c>
      <c r="C44" s="240"/>
      <c r="D44" s="240"/>
      <c r="E44" s="240"/>
      <c r="F44" s="622"/>
      <c r="G44" s="622"/>
      <c r="H44" s="623"/>
    </row>
    <row r="45" spans="2:8" x14ac:dyDescent="0.25">
      <c r="B45" s="240" t="s">
        <v>754</v>
      </c>
      <c r="C45" s="240"/>
      <c r="D45" s="240"/>
      <c r="E45" s="240"/>
      <c r="F45" s="625"/>
      <c r="G45" s="625"/>
      <c r="H45" s="626"/>
    </row>
    <row r="46" spans="2:8" x14ac:dyDescent="0.25">
      <c r="B46" s="240" t="s">
        <v>755</v>
      </c>
      <c r="C46" s="240"/>
      <c r="D46" s="240"/>
      <c r="E46" s="240"/>
      <c r="F46" s="625"/>
      <c r="G46" s="625"/>
      <c r="H46" s="626"/>
    </row>
    <row r="47" spans="2:8" x14ac:dyDescent="0.25">
      <c r="B47" s="240" t="s">
        <v>756</v>
      </c>
      <c r="C47" s="240"/>
      <c r="D47" s="240"/>
      <c r="E47" s="240"/>
      <c r="F47" s="622"/>
      <c r="G47" s="622"/>
      <c r="H47" s="623"/>
    </row>
    <row r="48" spans="2:8" x14ac:dyDescent="0.25">
      <c r="B48" s="240" t="s">
        <v>757</v>
      </c>
      <c r="C48" s="240"/>
      <c r="D48" s="240"/>
      <c r="E48" s="240"/>
      <c r="F48" s="625"/>
      <c r="G48" s="625"/>
      <c r="H48" s="626"/>
    </row>
    <row r="49" spans="2:8" x14ac:dyDescent="0.25">
      <c r="B49" s="240" t="s">
        <v>758</v>
      </c>
      <c r="C49" s="240"/>
      <c r="D49" s="240"/>
      <c r="E49" s="240"/>
      <c r="F49" s="622"/>
      <c r="G49" s="622"/>
      <c r="H49" s="623"/>
    </row>
    <row r="50" spans="2:8" x14ac:dyDescent="0.25">
      <c r="B50" s="240" t="s">
        <v>759</v>
      </c>
      <c r="C50" s="240"/>
      <c r="D50" s="240"/>
      <c r="E50" s="240"/>
      <c r="F50" s="622"/>
      <c r="G50" s="622"/>
      <c r="H50" s="623"/>
    </row>
    <row r="51" spans="2:8" x14ac:dyDescent="0.25">
      <c r="B51" s="240" t="s">
        <v>760</v>
      </c>
      <c r="C51" s="240"/>
      <c r="D51" s="240"/>
      <c r="E51" s="240"/>
      <c r="F51" s="622"/>
      <c r="G51" s="622"/>
      <c r="H51" s="623"/>
    </row>
    <row r="52" spans="2:8" x14ac:dyDescent="0.25">
      <c r="B52" s="240" t="s">
        <v>761</v>
      </c>
      <c r="C52" s="240"/>
      <c r="D52" s="240"/>
      <c r="E52" s="240"/>
      <c r="F52" s="622"/>
      <c r="G52" s="622"/>
      <c r="H52" s="623"/>
    </row>
    <row r="53" spans="2:8" x14ac:dyDescent="0.25">
      <c r="B53" s="240" t="s">
        <v>762</v>
      </c>
      <c r="C53" s="240"/>
      <c r="D53" s="240"/>
      <c r="E53" s="240"/>
      <c r="F53" s="625"/>
      <c r="G53" s="625"/>
      <c r="H53" s="626"/>
    </row>
    <row r="54" spans="2:8" x14ac:dyDescent="0.25">
      <c r="B54" s="240" t="s">
        <v>763</v>
      </c>
      <c r="C54" s="240"/>
      <c r="D54" s="240"/>
      <c r="E54" s="240"/>
      <c r="F54" s="622"/>
      <c r="G54" s="622"/>
      <c r="H54" s="623"/>
    </row>
    <row r="55" spans="2:8" x14ac:dyDescent="0.25">
      <c r="B55" s="240" t="s">
        <v>764</v>
      </c>
      <c r="C55" s="240"/>
      <c r="D55" s="240"/>
      <c r="E55" s="240"/>
      <c r="F55" s="622"/>
      <c r="G55" s="622"/>
      <c r="H55" s="623"/>
    </row>
    <row r="56" spans="2:8" x14ac:dyDescent="0.25">
      <c r="B56" s="240" t="s">
        <v>765</v>
      </c>
      <c r="C56" s="240"/>
      <c r="D56" s="240"/>
      <c r="E56" s="240"/>
      <c r="F56" s="622"/>
      <c r="G56" s="622"/>
      <c r="H56" s="623"/>
    </row>
    <row r="57" spans="2:8" x14ac:dyDescent="0.25">
      <c r="B57" s="240" t="s">
        <v>766</v>
      </c>
      <c r="C57" s="240"/>
      <c r="D57" s="240"/>
      <c r="E57" s="240"/>
      <c r="F57" s="622"/>
      <c r="G57" s="622"/>
      <c r="H57" s="623"/>
    </row>
    <row r="58" spans="2:8" x14ac:dyDescent="0.25">
      <c r="B58" s="240" t="s">
        <v>767</v>
      </c>
      <c r="C58" s="240"/>
      <c r="D58" s="240"/>
      <c r="E58" s="240"/>
      <c r="F58" s="622"/>
      <c r="G58" s="622"/>
      <c r="H58" s="623"/>
    </row>
  </sheetData>
  <autoFilter ref="B2:H58" xr:uid="{153B54A4-A70F-444D-BCD7-8D2C93F18EAB}">
    <sortState xmlns:xlrd2="http://schemas.microsoft.com/office/spreadsheetml/2017/richdata2" ref="B9:H53">
      <sortCondition descending="1" ref="H2:H58"/>
    </sortState>
  </autoFilter>
  <mergeCells count="1">
    <mergeCell ref="B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F3FA-B1B6-4D9A-B844-FA509708FEAC}">
  <dimension ref="B2:E57"/>
  <sheetViews>
    <sheetView topLeftCell="A33" workbookViewId="0">
      <selection activeCell="B69" sqref="B69"/>
    </sheetView>
  </sheetViews>
  <sheetFormatPr baseColWidth="10" defaultColWidth="11.42578125" defaultRowHeight="15" x14ac:dyDescent="0.25"/>
  <cols>
    <col min="2" max="2" width="23" customWidth="1"/>
    <col min="3" max="3" width="16.28515625" customWidth="1"/>
    <col min="4" max="4" width="15.140625" style="301" customWidth="1"/>
  </cols>
  <sheetData>
    <row r="2" spans="2:4" x14ac:dyDescent="0.25">
      <c r="B2" s="286" t="s">
        <v>104</v>
      </c>
    </row>
    <row r="4" spans="2:4" ht="25.5" x14ac:dyDescent="0.25">
      <c r="B4" s="302" t="s">
        <v>651</v>
      </c>
      <c r="C4" s="303" t="e">
        <f>[3]!Tableau1[[#This Row],[Marge brute Assurances Dommages aux Biens PE]]+'[3]Marge brute'!E19+'[3]Marge brute'!E20+'[3]Marge brute'!E22+'[3]Marge brute'!E45+'[3]Marge brute'!E46</f>
        <v>#REF!</v>
      </c>
    </row>
    <row r="5" spans="2:4" x14ac:dyDescent="0.25">
      <c r="B5" s="304"/>
      <c r="C5" s="304"/>
    </row>
    <row r="6" spans="2:4" x14ac:dyDescent="0.25">
      <c r="B6" s="304" t="s">
        <v>139</v>
      </c>
      <c r="C6" s="305">
        <v>0.03</v>
      </c>
      <c r="D6" s="306" t="e">
        <f>$C$4*C6</f>
        <v>#REF!</v>
      </c>
    </row>
    <row r="7" spans="2:4" x14ac:dyDescent="0.25">
      <c r="B7" s="304" t="s">
        <v>652</v>
      </c>
      <c r="C7" s="305">
        <v>0.1</v>
      </c>
      <c r="D7" s="306" t="e">
        <f t="shared" ref="D7:D12" si="0">$C$4*C7</f>
        <v>#REF!</v>
      </c>
    </row>
    <row r="8" spans="2:4" x14ac:dyDescent="0.25">
      <c r="B8" s="304" t="s">
        <v>653</v>
      </c>
      <c r="C8" s="305">
        <v>0.2</v>
      </c>
      <c r="D8" s="306" t="e">
        <f t="shared" si="0"/>
        <v>#REF!</v>
      </c>
    </row>
    <row r="9" spans="2:4" x14ac:dyDescent="0.25">
      <c r="B9" s="304" t="s">
        <v>101</v>
      </c>
      <c r="C9" s="305">
        <v>0.3</v>
      </c>
      <c r="D9" s="306" t="e">
        <f t="shared" si="0"/>
        <v>#REF!</v>
      </c>
    </row>
    <row r="10" spans="2:4" x14ac:dyDescent="0.25">
      <c r="B10" s="304" t="s">
        <v>107</v>
      </c>
      <c r="C10" s="305">
        <v>0.31</v>
      </c>
      <c r="D10" s="306" t="e">
        <f t="shared" si="0"/>
        <v>#REF!</v>
      </c>
    </row>
    <row r="11" spans="2:4" x14ac:dyDescent="0.25">
      <c r="B11" s="304" t="s">
        <v>121</v>
      </c>
      <c r="C11" s="305">
        <v>0.02</v>
      </c>
      <c r="D11" s="306" t="e">
        <f t="shared" si="0"/>
        <v>#REF!</v>
      </c>
    </row>
    <row r="12" spans="2:4" x14ac:dyDescent="0.25">
      <c r="B12" s="304" t="s">
        <v>148</v>
      </c>
      <c r="C12" s="305">
        <v>0.04</v>
      </c>
      <c r="D12" s="306" t="e">
        <f t="shared" si="0"/>
        <v>#REF!</v>
      </c>
    </row>
    <row r="15" spans="2:4" x14ac:dyDescent="0.25">
      <c r="B15" s="291" t="s">
        <v>109</v>
      </c>
    </row>
    <row r="17" spans="2:4" x14ac:dyDescent="0.25">
      <c r="B17" s="302" t="s">
        <v>654</v>
      </c>
      <c r="C17" s="307">
        <f>'[3]Marge brute'!E34</f>
        <v>40955548.700000003</v>
      </c>
    </row>
    <row r="19" spans="2:4" x14ac:dyDescent="0.25">
      <c r="B19" s="304" t="s">
        <v>188</v>
      </c>
      <c r="C19" s="305">
        <v>0.12</v>
      </c>
      <c r="D19" s="306">
        <f>$C$17*C19</f>
        <v>4914665.8440000005</v>
      </c>
    </row>
    <row r="20" spans="2:4" x14ac:dyDescent="0.25">
      <c r="B20" s="304" t="s">
        <v>130</v>
      </c>
      <c r="C20" s="305">
        <v>0.38</v>
      </c>
      <c r="D20" s="306">
        <f t="shared" ref="D20:D21" si="1">$C$17*C20</f>
        <v>15563108.506000001</v>
      </c>
    </row>
    <row r="21" spans="2:4" x14ac:dyDescent="0.25">
      <c r="B21" s="304" t="s">
        <v>114</v>
      </c>
      <c r="C21" s="305">
        <v>0.5</v>
      </c>
      <c r="D21" s="306">
        <f t="shared" si="1"/>
        <v>20477774.350000001</v>
      </c>
    </row>
    <row r="22" spans="2:4" x14ac:dyDescent="0.25">
      <c r="B22" s="304"/>
      <c r="C22" s="305"/>
    </row>
    <row r="25" spans="2:4" x14ac:dyDescent="0.25">
      <c r="B25" s="292" t="s">
        <v>134</v>
      </c>
      <c r="C25" s="308"/>
    </row>
    <row r="27" spans="2:4" x14ac:dyDescent="0.25">
      <c r="B27" s="302" t="s">
        <v>655</v>
      </c>
      <c r="C27" s="309">
        <f>'[3]Marge brute'!E51</f>
        <v>16841630.400000002</v>
      </c>
    </row>
    <row r="29" spans="2:4" x14ac:dyDescent="0.25">
      <c r="B29" s="304" t="s">
        <v>118</v>
      </c>
      <c r="C29" s="305">
        <v>0.9</v>
      </c>
      <c r="D29" s="306">
        <f>$C$27*C29</f>
        <v>15157467.360000003</v>
      </c>
    </row>
    <row r="30" spans="2:4" x14ac:dyDescent="0.25">
      <c r="B30" s="304" t="s">
        <v>218</v>
      </c>
      <c r="C30" s="305">
        <v>0.1</v>
      </c>
      <c r="D30" s="306">
        <f>$C$27*C30</f>
        <v>1684163.0400000003</v>
      </c>
    </row>
    <row r="33" spans="2:4" x14ac:dyDescent="0.25">
      <c r="B33" s="293" t="s">
        <v>123</v>
      </c>
    </row>
    <row r="35" spans="2:4" x14ac:dyDescent="0.25">
      <c r="B35" s="302" t="s">
        <v>656</v>
      </c>
      <c r="C35" s="309">
        <f>'[3]Marge brute'!E53</f>
        <v>108336196.90000001</v>
      </c>
    </row>
    <row r="37" spans="2:4" x14ac:dyDescent="0.25">
      <c r="B37" s="304" t="s">
        <v>124</v>
      </c>
      <c r="C37" s="310">
        <v>1</v>
      </c>
      <c r="D37" s="306">
        <f>C35*C37</f>
        <v>108336196.90000001</v>
      </c>
    </row>
    <row r="40" spans="2:4" x14ac:dyDescent="0.25">
      <c r="B40" s="288" t="s">
        <v>117</v>
      </c>
    </row>
    <row r="42" spans="2:4" x14ac:dyDescent="0.25">
      <c r="B42" s="302" t="s">
        <v>657</v>
      </c>
      <c r="C42" s="309">
        <f>'[3]Marge brute'!E16</f>
        <v>126942584.21799998</v>
      </c>
    </row>
    <row r="44" spans="2:4" x14ac:dyDescent="0.25">
      <c r="B44" s="304" t="s">
        <v>118</v>
      </c>
      <c r="C44" s="310">
        <v>1</v>
      </c>
      <c r="D44" s="306">
        <f>C42*C44</f>
        <v>126942584.21799998</v>
      </c>
    </row>
    <row r="47" spans="2:4" x14ac:dyDescent="0.25">
      <c r="B47" s="290" t="s">
        <v>86</v>
      </c>
      <c r="C47" s="308"/>
    </row>
    <row r="48" spans="2:4" x14ac:dyDescent="0.25">
      <c r="C48" s="308"/>
    </row>
    <row r="49" spans="2:5" x14ac:dyDescent="0.25">
      <c r="B49" s="240" t="s">
        <v>658</v>
      </c>
      <c r="C49" s="309">
        <f>'[3]Marge brute'!E30+'[3]Marge brute'!E43</f>
        <v>224455697.66337487</v>
      </c>
      <c r="E49" s="308"/>
    </row>
    <row r="51" spans="2:5" x14ac:dyDescent="0.25">
      <c r="B51" s="304" t="s">
        <v>126</v>
      </c>
      <c r="C51" s="305">
        <v>0.15</v>
      </c>
      <c r="D51" s="306">
        <f>$C$49*C51</f>
        <v>33668354.649506226</v>
      </c>
    </row>
    <row r="52" spans="2:5" x14ac:dyDescent="0.25">
      <c r="B52" s="304" t="s">
        <v>323</v>
      </c>
      <c r="C52" s="305">
        <v>0.23</v>
      </c>
      <c r="D52" s="306">
        <f t="shared" ref="D52:D57" si="2">$C$49*C52</f>
        <v>51624810.462576225</v>
      </c>
    </row>
    <row r="53" spans="2:5" x14ac:dyDescent="0.25">
      <c r="B53" s="304" t="s">
        <v>175</v>
      </c>
      <c r="C53" s="305">
        <v>0.01</v>
      </c>
      <c r="D53" s="306">
        <f t="shared" si="2"/>
        <v>2244556.976633749</v>
      </c>
    </row>
    <row r="54" spans="2:5" x14ac:dyDescent="0.25">
      <c r="B54" s="304" t="s">
        <v>101</v>
      </c>
      <c r="C54" s="305">
        <v>0.37</v>
      </c>
      <c r="D54" s="306">
        <f t="shared" si="2"/>
        <v>83048608.135448694</v>
      </c>
    </row>
    <row r="55" spans="2:5" x14ac:dyDescent="0.25">
      <c r="B55" s="304" t="s">
        <v>113</v>
      </c>
      <c r="C55" s="305">
        <v>0.17</v>
      </c>
      <c r="D55" s="306">
        <f t="shared" si="2"/>
        <v>38157468.602773733</v>
      </c>
    </row>
    <row r="56" spans="2:5" x14ac:dyDescent="0.25">
      <c r="B56" s="304" t="s">
        <v>409</v>
      </c>
      <c r="C56" s="305">
        <v>0.05</v>
      </c>
      <c r="D56" s="306">
        <f t="shared" si="2"/>
        <v>11222784.883168744</v>
      </c>
    </row>
    <row r="57" spans="2:5" x14ac:dyDescent="0.25">
      <c r="B57" s="304" t="s">
        <v>89</v>
      </c>
      <c r="C57" s="305">
        <v>0.02</v>
      </c>
      <c r="D57" s="306">
        <f t="shared" si="2"/>
        <v>4489113.9532674979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86792-BBFD-40B7-8FED-7C3A5D1B3D68}">
  <dimension ref="A3:C62"/>
  <sheetViews>
    <sheetView workbookViewId="0">
      <selection activeCell="B69" sqref="B69"/>
    </sheetView>
  </sheetViews>
  <sheetFormatPr baseColWidth="10" defaultColWidth="11.42578125" defaultRowHeight="15" x14ac:dyDescent="0.25"/>
  <cols>
    <col min="1" max="1" width="57.140625" bestFit="1" customWidth="1"/>
    <col min="2" max="2" width="54" bestFit="1" customWidth="1"/>
    <col min="3" max="3" width="14.42578125" bestFit="1" customWidth="1"/>
  </cols>
  <sheetData>
    <row r="3" spans="1:3" x14ac:dyDescent="0.25">
      <c r="A3" s="239" t="s">
        <v>659</v>
      </c>
    </row>
    <row r="4" spans="1:3" x14ac:dyDescent="0.25">
      <c r="A4" s="239" t="s">
        <v>577</v>
      </c>
      <c r="B4" s="239" t="s">
        <v>578</v>
      </c>
      <c r="C4" t="s">
        <v>660</v>
      </c>
    </row>
    <row r="5" spans="1:3" x14ac:dyDescent="0.25">
      <c r="A5" t="s">
        <v>154</v>
      </c>
      <c r="B5" t="s">
        <v>154</v>
      </c>
      <c r="C5" s="299">
        <v>2012358.4991245596</v>
      </c>
    </row>
    <row r="6" spans="1:3" x14ac:dyDescent="0.25">
      <c r="A6" t="s">
        <v>147</v>
      </c>
      <c r="B6" t="s">
        <v>104</v>
      </c>
      <c r="C6" s="299">
        <v>6033299.8999999994</v>
      </c>
    </row>
    <row r="7" spans="1:3" x14ac:dyDescent="0.25">
      <c r="A7" t="s">
        <v>207</v>
      </c>
      <c r="B7" t="s">
        <v>196</v>
      </c>
      <c r="C7" s="299">
        <v>0</v>
      </c>
    </row>
    <row r="8" spans="1:3" x14ac:dyDescent="0.25">
      <c r="A8" t="s">
        <v>245</v>
      </c>
      <c r="B8" t="s">
        <v>245</v>
      </c>
      <c r="C8" s="299">
        <v>4077336.141329708</v>
      </c>
    </row>
    <row r="9" spans="1:3" x14ac:dyDescent="0.25">
      <c r="A9" t="s">
        <v>166</v>
      </c>
      <c r="B9" t="s">
        <v>166</v>
      </c>
      <c r="C9" s="299">
        <v>35580762</v>
      </c>
    </row>
    <row r="10" spans="1:3" x14ac:dyDescent="0.25">
      <c r="A10" t="s">
        <v>246</v>
      </c>
      <c r="B10" t="s">
        <v>246</v>
      </c>
      <c r="C10" s="299">
        <v>3029569.57</v>
      </c>
    </row>
    <row r="11" spans="1:3" x14ac:dyDescent="0.25">
      <c r="A11" t="s">
        <v>204</v>
      </c>
      <c r="B11" t="s">
        <v>204</v>
      </c>
      <c r="C11" s="299">
        <v>2377418.4791364307</v>
      </c>
    </row>
    <row r="12" spans="1:3" x14ac:dyDescent="0.25">
      <c r="A12" t="s">
        <v>588</v>
      </c>
      <c r="B12" t="s">
        <v>588</v>
      </c>
      <c r="C12" s="299">
        <v>3749662.9291976932</v>
      </c>
    </row>
    <row r="13" spans="1:3" x14ac:dyDescent="0.25">
      <c r="A13" t="s">
        <v>590</v>
      </c>
      <c r="B13" t="s">
        <v>590</v>
      </c>
      <c r="C13" s="299">
        <v>2618142.9878979414</v>
      </c>
    </row>
    <row r="14" spans="1:3" x14ac:dyDescent="0.25">
      <c r="A14" t="s">
        <v>177</v>
      </c>
      <c r="B14" t="s">
        <v>177</v>
      </c>
      <c r="C14" s="299">
        <v>1724974.0868734911</v>
      </c>
    </row>
    <row r="15" spans="1:3" x14ac:dyDescent="0.25">
      <c r="A15" t="s">
        <v>184</v>
      </c>
      <c r="B15" t="s">
        <v>184</v>
      </c>
      <c r="C15" s="299">
        <v>7965461.0590000041</v>
      </c>
    </row>
    <row r="16" spans="1:3" x14ac:dyDescent="0.25">
      <c r="A16" t="s">
        <v>206</v>
      </c>
      <c r="B16" t="s">
        <v>206</v>
      </c>
      <c r="C16" s="299">
        <v>4152078.9683442693</v>
      </c>
    </row>
    <row r="17" spans="1:3" x14ac:dyDescent="0.25">
      <c r="A17" t="s">
        <v>225</v>
      </c>
      <c r="B17" t="s">
        <v>225</v>
      </c>
      <c r="C17" s="299">
        <v>6449313.3260000013</v>
      </c>
    </row>
    <row r="18" spans="1:3" x14ac:dyDescent="0.25">
      <c r="A18" t="s">
        <v>117</v>
      </c>
      <c r="B18" t="s">
        <v>117</v>
      </c>
      <c r="C18" s="299">
        <v>126942584.21799998</v>
      </c>
    </row>
    <row r="19" spans="1:3" x14ac:dyDescent="0.25">
      <c r="A19" t="s">
        <v>62</v>
      </c>
      <c r="B19" t="s">
        <v>62</v>
      </c>
      <c r="C19" s="299">
        <v>2522881.6654322422</v>
      </c>
    </row>
    <row r="20" spans="1:3" x14ac:dyDescent="0.25">
      <c r="A20" t="s">
        <v>129</v>
      </c>
      <c r="B20" t="s">
        <v>129</v>
      </c>
      <c r="C20" s="299">
        <v>1515638.5633248799</v>
      </c>
    </row>
    <row r="21" spans="1:3" x14ac:dyDescent="0.25">
      <c r="A21" t="s">
        <v>290</v>
      </c>
      <c r="B21" t="s">
        <v>104</v>
      </c>
      <c r="C21" s="299">
        <v>2585039.6</v>
      </c>
    </row>
    <row r="22" spans="1:3" x14ac:dyDescent="0.25">
      <c r="A22" t="s">
        <v>120</v>
      </c>
      <c r="B22" t="s">
        <v>104</v>
      </c>
      <c r="C22" s="299">
        <v>46378886.099999994</v>
      </c>
    </row>
    <row r="23" spans="1:3" x14ac:dyDescent="0.25">
      <c r="A23" t="s">
        <v>600</v>
      </c>
      <c r="B23" t="s">
        <v>601</v>
      </c>
      <c r="C23" s="299">
        <v>182614.66490389293</v>
      </c>
    </row>
    <row r="24" spans="1:3" x14ac:dyDescent="0.25">
      <c r="A24" t="s">
        <v>100</v>
      </c>
      <c r="B24" t="s">
        <v>104</v>
      </c>
      <c r="C24" s="299">
        <v>50367798.899999999</v>
      </c>
    </row>
    <row r="25" spans="1:3" x14ac:dyDescent="0.25">
      <c r="A25" t="s">
        <v>604</v>
      </c>
      <c r="B25" t="s">
        <v>604</v>
      </c>
      <c r="C25" s="299">
        <v>2968410.2741981968</v>
      </c>
    </row>
    <row r="26" spans="1:3" x14ac:dyDescent="0.25">
      <c r="A26" t="s">
        <v>227</v>
      </c>
      <c r="B26" t="s">
        <v>227</v>
      </c>
      <c r="C26" s="299">
        <v>2988774.9721395802</v>
      </c>
    </row>
    <row r="27" spans="1:3" x14ac:dyDescent="0.25">
      <c r="A27" t="s">
        <v>241</v>
      </c>
      <c r="B27" t="s">
        <v>241</v>
      </c>
      <c r="C27" s="299">
        <v>4833374.3999999994</v>
      </c>
    </row>
    <row r="28" spans="1:3" x14ac:dyDescent="0.25">
      <c r="A28" t="s">
        <v>608</v>
      </c>
      <c r="B28" t="s">
        <v>608</v>
      </c>
      <c r="C28" s="299">
        <v>23740894.173171431</v>
      </c>
    </row>
    <row r="29" spans="1:3" x14ac:dyDescent="0.25">
      <c r="A29" t="s">
        <v>610</v>
      </c>
      <c r="B29" t="s">
        <v>610</v>
      </c>
      <c r="C29" s="299">
        <v>-204438.0616791998</v>
      </c>
    </row>
    <row r="30" spans="1:3" x14ac:dyDescent="0.25">
      <c r="A30" t="s">
        <v>74</v>
      </c>
      <c r="B30" t="s">
        <v>74</v>
      </c>
      <c r="C30" s="299">
        <v>963798.75634570094</v>
      </c>
    </row>
    <row r="31" spans="1:3" x14ac:dyDescent="0.25">
      <c r="A31" t="s">
        <v>250</v>
      </c>
      <c r="B31" t="s">
        <v>250</v>
      </c>
      <c r="C31" s="299">
        <v>542970.52349055291</v>
      </c>
    </row>
    <row r="32" spans="1:3" x14ac:dyDescent="0.25">
      <c r="A32" t="s">
        <v>86</v>
      </c>
      <c r="B32" t="s">
        <v>86</v>
      </c>
      <c r="C32" s="299">
        <v>202855842.29999998</v>
      </c>
    </row>
    <row r="33" spans="1:3" x14ac:dyDescent="0.25">
      <c r="A33" t="s">
        <v>183</v>
      </c>
      <c r="B33" t="s">
        <v>183</v>
      </c>
      <c r="C33" s="299">
        <v>10394263.799999999</v>
      </c>
    </row>
    <row r="34" spans="1:3" x14ac:dyDescent="0.25">
      <c r="A34" t="s">
        <v>616</v>
      </c>
      <c r="B34" t="s">
        <v>616</v>
      </c>
      <c r="C34" s="299">
        <v>2528521.3531234772</v>
      </c>
    </row>
    <row r="35" spans="1:3" x14ac:dyDescent="0.25">
      <c r="A35" t="s">
        <v>144</v>
      </c>
      <c r="B35" t="s">
        <v>144</v>
      </c>
      <c r="C35" s="299">
        <v>8979374.4000000004</v>
      </c>
    </row>
    <row r="36" spans="1:3" x14ac:dyDescent="0.25">
      <c r="A36" t="s">
        <v>109</v>
      </c>
      <c r="B36" t="s">
        <v>109</v>
      </c>
      <c r="C36" s="299">
        <v>40955548.700000003</v>
      </c>
    </row>
    <row r="37" spans="1:3" x14ac:dyDescent="0.25">
      <c r="A37" t="s">
        <v>620</v>
      </c>
      <c r="B37" t="s">
        <v>109</v>
      </c>
      <c r="C37" s="299">
        <v>13824098.399999999</v>
      </c>
    </row>
    <row r="38" spans="1:3" x14ac:dyDescent="0.25">
      <c r="A38" t="s">
        <v>217</v>
      </c>
      <c r="B38" t="s">
        <v>217</v>
      </c>
      <c r="C38" s="299">
        <v>2732843.3000000003</v>
      </c>
    </row>
    <row r="39" spans="1:3" x14ac:dyDescent="0.25">
      <c r="A39" t="s">
        <v>223</v>
      </c>
      <c r="B39" t="s">
        <v>223</v>
      </c>
      <c r="C39" s="299">
        <v>-10287.5611622544</v>
      </c>
    </row>
    <row r="40" spans="1:3" x14ac:dyDescent="0.25">
      <c r="A40" t="s">
        <v>149</v>
      </c>
      <c r="B40" t="s">
        <v>149</v>
      </c>
      <c r="C40" s="299">
        <v>5557588.4000000004</v>
      </c>
    </row>
    <row r="41" spans="1:3" x14ac:dyDescent="0.25">
      <c r="A41" t="s">
        <v>625</v>
      </c>
      <c r="B41" t="s">
        <v>625</v>
      </c>
      <c r="C41" s="299">
        <v>3617824.3953804905</v>
      </c>
    </row>
    <row r="42" spans="1:3" x14ac:dyDescent="0.25">
      <c r="A42" t="s">
        <v>627</v>
      </c>
      <c r="B42" t="s">
        <v>627</v>
      </c>
      <c r="C42" s="299">
        <v>842228.96914964472</v>
      </c>
    </row>
    <row r="43" spans="1:3" x14ac:dyDescent="0.25">
      <c r="A43" t="s">
        <v>262</v>
      </c>
      <c r="B43" t="s">
        <v>262</v>
      </c>
      <c r="C43" s="299">
        <v>1727248.2999999998</v>
      </c>
    </row>
    <row r="44" spans="1:3" x14ac:dyDescent="0.25">
      <c r="A44" t="s">
        <v>630</v>
      </c>
      <c r="B44" t="s">
        <v>630</v>
      </c>
      <c r="C44" s="299">
        <v>914734.61350001418</v>
      </c>
    </row>
    <row r="45" spans="1:3" x14ac:dyDescent="0.25">
      <c r="A45" t="s">
        <v>88</v>
      </c>
      <c r="B45" t="s">
        <v>86</v>
      </c>
      <c r="C45" s="299">
        <v>21599855.363374881</v>
      </c>
    </row>
    <row r="46" spans="1:3" x14ac:dyDescent="0.25">
      <c r="A46" t="s">
        <v>164</v>
      </c>
      <c r="B46" t="s">
        <v>164</v>
      </c>
      <c r="C46" s="299">
        <v>4539675.3874276783</v>
      </c>
    </row>
    <row r="47" spans="1:3" x14ac:dyDescent="0.25">
      <c r="A47" t="s">
        <v>138</v>
      </c>
      <c r="B47" t="s">
        <v>104</v>
      </c>
      <c r="C47" s="299">
        <v>4954036.8999999994</v>
      </c>
    </row>
    <row r="48" spans="1:3" x14ac:dyDescent="0.25">
      <c r="A48" t="s">
        <v>106</v>
      </c>
      <c r="B48" t="s">
        <v>104</v>
      </c>
      <c r="C48" s="299">
        <v>21734804.399999999</v>
      </c>
    </row>
    <row r="49" spans="1:3" x14ac:dyDescent="0.25">
      <c r="A49" t="s">
        <v>136</v>
      </c>
      <c r="B49" t="s">
        <v>136</v>
      </c>
      <c r="C49" s="299">
        <v>2698556.1999999997</v>
      </c>
    </row>
    <row r="50" spans="1:3" x14ac:dyDescent="0.25">
      <c r="A50" t="s">
        <v>112</v>
      </c>
      <c r="B50" t="s">
        <v>112</v>
      </c>
      <c r="C50" s="299">
        <v>36383795.700000003</v>
      </c>
    </row>
    <row r="51" spans="1:3" x14ac:dyDescent="0.25">
      <c r="A51" t="s">
        <v>185</v>
      </c>
      <c r="B51" t="s">
        <v>185</v>
      </c>
      <c r="C51" s="299">
        <v>1286487.1000000001</v>
      </c>
    </row>
    <row r="52" spans="1:3" x14ac:dyDescent="0.25">
      <c r="A52" t="s">
        <v>208</v>
      </c>
      <c r="B52" t="s">
        <v>196</v>
      </c>
      <c r="C52" s="299">
        <v>492135</v>
      </c>
    </row>
    <row r="53" spans="1:3" x14ac:dyDescent="0.25">
      <c r="A53" t="s">
        <v>134</v>
      </c>
      <c r="B53" t="s">
        <v>134</v>
      </c>
      <c r="C53" s="299">
        <v>16841630.400000002</v>
      </c>
    </row>
    <row r="54" spans="1:3" x14ac:dyDescent="0.25">
      <c r="A54" t="s">
        <v>116</v>
      </c>
      <c r="B54" t="s">
        <v>116</v>
      </c>
      <c r="C54" s="299">
        <v>5045966.2458649222</v>
      </c>
    </row>
    <row r="55" spans="1:3" x14ac:dyDescent="0.25">
      <c r="A55" t="s">
        <v>123</v>
      </c>
      <c r="B55" t="s">
        <v>123</v>
      </c>
      <c r="C55" s="299">
        <v>108336196.90000001</v>
      </c>
    </row>
    <row r="56" spans="1:3" x14ac:dyDescent="0.25">
      <c r="A56" t="s">
        <v>198</v>
      </c>
      <c r="B56" t="s">
        <v>198</v>
      </c>
      <c r="C56" s="299">
        <v>4529060.2345086578</v>
      </c>
    </row>
    <row r="57" spans="1:3" x14ac:dyDescent="0.25">
      <c r="A57" t="s">
        <v>178</v>
      </c>
      <c r="B57" t="s">
        <v>178</v>
      </c>
      <c r="C57" s="299">
        <v>1782147.8067328392</v>
      </c>
    </row>
    <row r="58" spans="1:3" x14ac:dyDescent="0.25">
      <c r="A58" t="s">
        <v>80</v>
      </c>
      <c r="B58" t="s">
        <v>80</v>
      </c>
      <c r="C58" s="299">
        <v>13071083.377801307</v>
      </c>
    </row>
    <row r="59" spans="1:3" x14ac:dyDescent="0.25">
      <c r="A59" t="s">
        <v>644</v>
      </c>
      <c r="B59" t="s">
        <v>645</v>
      </c>
      <c r="C59" s="299">
        <v>25806.879885634728</v>
      </c>
    </row>
    <row r="60" spans="1:3" x14ac:dyDescent="0.25">
      <c r="A60" t="s">
        <v>189</v>
      </c>
      <c r="B60" t="s">
        <v>189</v>
      </c>
      <c r="C60" s="299">
        <v>3128694.274999998</v>
      </c>
    </row>
    <row r="61" spans="1:3" x14ac:dyDescent="0.25">
      <c r="A61" t="s">
        <v>203</v>
      </c>
      <c r="B61" t="s">
        <v>203</v>
      </c>
      <c r="C61" s="299">
        <v>4215085.9000000004</v>
      </c>
    </row>
    <row r="62" spans="1:3" x14ac:dyDescent="0.25">
      <c r="A62" t="s">
        <v>4</v>
      </c>
      <c r="C62" s="299">
        <v>891684454.13681817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BCB97-D4F8-45A2-9851-3BD491E1BEA9}">
  <dimension ref="A1:E61"/>
  <sheetViews>
    <sheetView topLeftCell="C1" workbookViewId="0">
      <pane ySplit="2" topLeftCell="A22" activePane="bottomLeft" state="frozen"/>
      <selection activeCell="B69" sqref="B69"/>
      <selection pane="bottomLeft" activeCell="B69" sqref="B69"/>
    </sheetView>
  </sheetViews>
  <sheetFormatPr baseColWidth="10" defaultColWidth="11.42578125" defaultRowHeight="15" x14ac:dyDescent="0.25"/>
  <cols>
    <col min="2" max="2" width="30.5703125" customWidth="1"/>
    <col min="3" max="3" width="52.42578125" customWidth="1"/>
    <col min="4" max="4" width="57.42578125" customWidth="1"/>
    <col min="5" max="5" width="39" customWidth="1"/>
  </cols>
  <sheetData>
    <row r="1" spans="1:5" x14ac:dyDescent="0.25">
      <c r="A1" s="279"/>
      <c r="B1" s="279"/>
      <c r="C1" s="279"/>
      <c r="D1" s="279"/>
      <c r="E1" s="300">
        <f>SUBTOTAL(9,Tableau1[Marge brute Assurances Dommages aux Biens PE])</f>
        <v>50367798.899999999</v>
      </c>
    </row>
    <row r="2" spans="1:5" x14ac:dyDescent="0.25">
      <c r="A2" s="279"/>
      <c r="B2" s="280" t="s">
        <v>576</v>
      </c>
      <c r="C2" s="281" t="s">
        <v>577</v>
      </c>
      <c r="D2" s="281" t="s">
        <v>578</v>
      </c>
      <c r="E2" s="282" t="s">
        <v>579</v>
      </c>
    </row>
    <row r="3" spans="1:5" hidden="1" x14ac:dyDescent="0.25">
      <c r="A3" s="279"/>
      <c r="B3" s="283" t="s">
        <v>580</v>
      </c>
      <c r="C3" s="284" t="s">
        <v>154</v>
      </c>
      <c r="D3" s="284" t="s">
        <v>154</v>
      </c>
      <c r="E3" s="285">
        <f>HLOOKUP(Tableau1[[#This Row],[Marque]],'[4]23 - 24'!$D$1:$ED$64,64,FALSE)</f>
        <v>2012358.4991245596</v>
      </c>
    </row>
    <row r="4" spans="1:5" hidden="1" x14ac:dyDescent="0.25">
      <c r="A4" s="279"/>
      <c r="B4" s="283" t="s">
        <v>581</v>
      </c>
      <c r="C4" s="284" t="s">
        <v>147</v>
      </c>
      <c r="D4" s="286" t="s">
        <v>104</v>
      </c>
      <c r="E4" s="285">
        <f>HLOOKUP(Tableau1[[#This Row],[Marque]],'[4]23 - 24'!$D$1:$ED$64,64,FALSE)</f>
        <v>6033299.8999999994</v>
      </c>
    </row>
    <row r="5" spans="1:5" hidden="1" x14ac:dyDescent="0.25">
      <c r="A5" s="279"/>
      <c r="B5" s="283" t="s">
        <v>582</v>
      </c>
      <c r="C5" s="284" t="s">
        <v>207</v>
      </c>
      <c r="D5" s="284" t="s">
        <v>196</v>
      </c>
      <c r="E5" s="285">
        <f>HLOOKUP(Tableau1[[#This Row],[Marque]],'[4]23 - 24'!$D$1:$ED$64,64,FALSE)</f>
        <v>0</v>
      </c>
    </row>
    <row r="6" spans="1:5" hidden="1" x14ac:dyDescent="0.25">
      <c r="A6" s="279"/>
      <c r="B6" s="283" t="s">
        <v>583</v>
      </c>
      <c r="C6" s="284" t="s">
        <v>245</v>
      </c>
      <c r="D6" s="284" t="s">
        <v>245</v>
      </c>
      <c r="E6" s="285">
        <f>HLOOKUP(Tableau1[[#This Row],[Marque]],'[4]23 - 24'!$D$1:$ED$64,64,FALSE)</f>
        <v>4077336.141329708</v>
      </c>
    </row>
    <row r="7" spans="1:5" hidden="1" x14ac:dyDescent="0.25">
      <c r="A7" s="279"/>
      <c r="B7" s="283" t="s">
        <v>584</v>
      </c>
      <c r="C7" s="284" t="s">
        <v>166</v>
      </c>
      <c r="D7" s="284" t="s">
        <v>166</v>
      </c>
      <c r="E7" s="285">
        <f>HLOOKUP(Tableau1[[#This Row],[Marque]],'[4]23 - 24'!$D$1:$ED$64,64,FALSE)</f>
        <v>35580762</v>
      </c>
    </row>
    <row r="8" spans="1:5" hidden="1" x14ac:dyDescent="0.25">
      <c r="A8" s="279"/>
      <c r="B8" s="283" t="s">
        <v>585</v>
      </c>
      <c r="C8" s="284" t="s">
        <v>246</v>
      </c>
      <c r="D8" s="284" t="s">
        <v>246</v>
      </c>
      <c r="E8" s="285">
        <f>HLOOKUP(Tableau1[[#This Row],[Marque]],'[4]23 - 24'!$D$1:$ED$64,64,FALSE)</f>
        <v>3029569.57</v>
      </c>
    </row>
    <row r="9" spans="1:5" hidden="1" x14ac:dyDescent="0.25">
      <c r="A9" s="279"/>
      <c r="B9" s="283" t="s">
        <v>586</v>
      </c>
      <c r="C9" s="284" t="s">
        <v>204</v>
      </c>
      <c r="D9" s="284" t="s">
        <v>204</v>
      </c>
      <c r="E9" s="285">
        <f>HLOOKUP(Tableau1[[#This Row],[Marque]],'[4]23 - 24'!$D$1:$ED$64,64,FALSE)</f>
        <v>2377418.4791364307</v>
      </c>
    </row>
    <row r="10" spans="1:5" hidden="1" x14ac:dyDescent="0.25">
      <c r="A10" s="279"/>
      <c r="B10" s="283" t="s">
        <v>587</v>
      </c>
      <c r="C10" s="284" t="s">
        <v>588</v>
      </c>
      <c r="D10" s="284" t="s">
        <v>588</v>
      </c>
      <c r="E10" s="285">
        <f>HLOOKUP(Tableau1[[#This Row],[Marque]],'[4]23 - 24'!$D$1:$ED$64,64,FALSE)</f>
        <v>3749662.9291976932</v>
      </c>
    </row>
    <row r="11" spans="1:5" hidden="1" x14ac:dyDescent="0.25">
      <c r="A11" s="279"/>
      <c r="B11" s="283" t="s">
        <v>589</v>
      </c>
      <c r="C11" s="284" t="s">
        <v>590</v>
      </c>
      <c r="D11" s="284" t="s">
        <v>590</v>
      </c>
      <c r="E11" s="285">
        <f>HLOOKUP(Tableau1[[#This Row],[Marque]],'[4]23 - 24'!$D$1:$ED$64,64,FALSE)</f>
        <v>2618142.9878979414</v>
      </c>
    </row>
    <row r="12" spans="1:5" hidden="1" x14ac:dyDescent="0.25">
      <c r="A12" s="279"/>
      <c r="B12" s="283" t="s">
        <v>591</v>
      </c>
      <c r="C12" s="284" t="s">
        <v>177</v>
      </c>
      <c r="D12" s="284" t="s">
        <v>177</v>
      </c>
      <c r="E12" s="285">
        <f>HLOOKUP(Tableau1[[#This Row],[Marque]],'[4]23 - 24'!$D$1:$ED$64,64,FALSE)</f>
        <v>1724974.0868734911</v>
      </c>
    </row>
    <row r="13" spans="1:5" hidden="1" x14ac:dyDescent="0.25">
      <c r="A13" s="279"/>
      <c r="B13" s="283" t="s">
        <v>592</v>
      </c>
      <c r="C13" s="284" t="s">
        <v>184</v>
      </c>
      <c r="D13" s="284" t="s">
        <v>184</v>
      </c>
      <c r="E13" s="285">
        <f>HLOOKUP(Tableau1[[#This Row],[Marque]],'[4]23 - 24'!$D$1:$ED$64,64,FALSE)</f>
        <v>7965461.0590000041</v>
      </c>
    </row>
    <row r="14" spans="1:5" hidden="1" x14ac:dyDescent="0.25">
      <c r="A14" s="279"/>
      <c r="B14" s="283" t="s">
        <v>593</v>
      </c>
      <c r="C14" s="284" t="s">
        <v>206</v>
      </c>
      <c r="D14" s="284" t="s">
        <v>206</v>
      </c>
      <c r="E14" s="287">
        <f>HLOOKUP(Tableau1[[#This Row],[Marque]],'[4]23 - 24'!$D$1:$ED$64,64,FALSE)</f>
        <v>4152078.9683442693</v>
      </c>
    </row>
    <row r="15" spans="1:5" hidden="1" x14ac:dyDescent="0.25">
      <c r="A15" s="279"/>
      <c r="B15" s="283" t="s">
        <v>594</v>
      </c>
      <c r="C15" s="284" t="s">
        <v>225</v>
      </c>
      <c r="D15" s="284" t="s">
        <v>225</v>
      </c>
      <c r="E15" s="285">
        <f>HLOOKUP(Tableau1[[#This Row],[Marque]],'[4]23 - 24'!$D$1:$ED$64,64,FALSE)</f>
        <v>6449313.3260000013</v>
      </c>
    </row>
    <row r="16" spans="1:5" hidden="1" x14ac:dyDescent="0.25">
      <c r="A16" s="279"/>
      <c r="B16" s="283" t="s">
        <v>364</v>
      </c>
      <c r="C16" s="284" t="s">
        <v>117</v>
      </c>
      <c r="D16" s="288" t="s">
        <v>117</v>
      </c>
      <c r="E16" s="285">
        <f>HLOOKUP(Tableau1[[#This Row],[Marque]],'[4]23 - 24'!$D$1:$ED$64,64,FALSE)</f>
        <v>126942584.21799998</v>
      </c>
    </row>
    <row r="17" spans="1:5" hidden="1" x14ac:dyDescent="0.25">
      <c r="A17" s="279"/>
      <c r="B17" s="283" t="s">
        <v>595</v>
      </c>
      <c r="C17" s="284" t="s">
        <v>62</v>
      </c>
      <c r="D17" s="284" t="s">
        <v>62</v>
      </c>
      <c r="E17" s="285">
        <f>HLOOKUP(Tableau1[[#This Row],[Marque]],'[4]23 - 24'!$D$1:$ED$64,64,FALSE)</f>
        <v>2522881.6654322422</v>
      </c>
    </row>
    <row r="18" spans="1:5" hidden="1" x14ac:dyDescent="0.25">
      <c r="A18" s="279"/>
      <c r="B18" s="283" t="s">
        <v>596</v>
      </c>
      <c r="C18" s="284" t="s">
        <v>129</v>
      </c>
      <c r="D18" s="284" t="s">
        <v>129</v>
      </c>
      <c r="E18" s="285">
        <f>HLOOKUP(Tableau1[[#This Row],[Marque]],'[4]23 - 24'!$D$1:$ED$64,64,FALSE)</f>
        <v>1515638.5633248799</v>
      </c>
    </row>
    <row r="19" spans="1:5" hidden="1" x14ac:dyDescent="0.25">
      <c r="A19" s="279"/>
      <c r="B19" s="283" t="s">
        <v>597</v>
      </c>
      <c r="C19" s="284" t="s">
        <v>290</v>
      </c>
      <c r="D19" s="286" t="s">
        <v>104</v>
      </c>
      <c r="E19" s="285">
        <f>HLOOKUP(Tableau1[[#This Row],[Marque]],'[4]23 - 24'!$D$1:$ED$64,64,FALSE)</f>
        <v>2585039.6</v>
      </c>
    </row>
    <row r="20" spans="1:5" hidden="1" x14ac:dyDescent="0.25">
      <c r="A20" s="279"/>
      <c r="B20" s="283" t="s">
        <v>598</v>
      </c>
      <c r="C20" s="284" t="s">
        <v>120</v>
      </c>
      <c r="D20" s="286" t="s">
        <v>104</v>
      </c>
      <c r="E20" s="285">
        <f>HLOOKUP(Tableau1[[#This Row],[Marque]],'[4]23 - 24'!$D$1:$ED$64,64,FALSE)</f>
        <v>46378886.099999994</v>
      </c>
    </row>
    <row r="21" spans="1:5" hidden="1" x14ac:dyDescent="0.25">
      <c r="A21" s="279"/>
      <c r="B21" s="283" t="s">
        <v>599</v>
      </c>
      <c r="C21" s="284" t="s">
        <v>600</v>
      </c>
      <c r="D21" s="284" t="s">
        <v>601</v>
      </c>
      <c r="E21" s="285">
        <f>HLOOKUP(Tableau1[[#This Row],[Marque]],'[4]23 - 24'!$D$1:$ED$64,64,FALSE)</f>
        <v>182614.66490389293</v>
      </c>
    </row>
    <row r="22" spans="1:5" x14ac:dyDescent="0.25">
      <c r="A22" s="279"/>
      <c r="B22" s="283" t="s">
        <v>602</v>
      </c>
      <c r="C22" s="284" t="s">
        <v>100</v>
      </c>
      <c r="D22" s="286" t="s">
        <v>104</v>
      </c>
      <c r="E22" s="285">
        <f>HLOOKUP(Tableau1[[#This Row],[Marque]],'[4]23 - 24'!$D$1:$ED$64,64,FALSE)</f>
        <v>50367798.899999999</v>
      </c>
    </row>
    <row r="23" spans="1:5" hidden="1" x14ac:dyDescent="0.25">
      <c r="A23" s="279"/>
      <c r="B23" s="283" t="s">
        <v>603</v>
      </c>
      <c r="C23" s="284" t="s">
        <v>604</v>
      </c>
      <c r="D23" s="284" t="s">
        <v>604</v>
      </c>
      <c r="E23" s="285">
        <f>HLOOKUP(Tableau1[[#This Row],[Marque]],'[4]23 - 24'!$D$1:$ED$64,64,FALSE)</f>
        <v>2968410.2741981968</v>
      </c>
    </row>
    <row r="24" spans="1:5" hidden="1" x14ac:dyDescent="0.25">
      <c r="A24" s="279"/>
      <c r="B24" s="283" t="s">
        <v>605</v>
      </c>
      <c r="C24" s="284" t="s">
        <v>227</v>
      </c>
      <c r="D24" s="289" t="s">
        <v>227</v>
      </c>
      <c r="E24" s="285">
        <f>HLOOKUP(Tableau1[[#This Row],[Marque]],'[4]23 - 24'!$D$1:$ED$64,64,FALSE)</f>
        <v>2988774.9721395802</v>
      </c>
    </row>
    <row r="25" spans="1:5" hidden="1" x14ac:dyDescent="0.25">
      <c r="A25" s="279"/>
      <c r="B25" s="283" t="s">
        <v>606</v>
      </c>
      <c r="C25" s="284" t="s">
        <v>241</v>
      </c>
      <c r="D25" s="284" t="s">
        <v>241</v>
      </c>
      <c r="E25" s="285">
        <f>HLOOKUP(Tableau1[[#This Row],[Marque]],'[4]23 - 24'!$D$1:$ED$64,64,FALSE)</f>
        <v>4833374.3999999994</v>
      </c>
    </row>
    <row r="26" spans="1:5" hidden="1" x14ac:dyDescent="0.25">
      <c r="A26" s="279"/>
      <c r="B26" s="283" t="s">
        <v>607</v>
      </c>
      <c r="C26" s="284" t="s">
        <v>608</v>
      </c>
      <c r="D26" s="284" t="s">
        <v>608</v>
      </c>
      <c r="E26" s="285">
        <f>HLOOKUP(Tableau1[[#This Row],[Marque]],'[4]23 - 24'!$D$1:$ED$64,64,FALSE)</f>
        <v>23740894.173171431</v>
      </c>
    </row>
    <row r="27" spans="1:5" hidden="1" x14ac:dyDescent="0.25">
      <c r="A27" s="279"/>
      <c r="B27" s="283" t="s">
        <v>609</v>
      </c>
      <c r="C27" s="284" t="s">
        <v>610</v>
      </c>
      <c r="D27" s="284" t="s">
        <v>610</v>
      </c>
      <c r="E27" s="285">
        <f>HLOOKUP(Tableau1[[#This Row],[Marque]],'[4]23 - 24'!$D$1:$ED$64,64,FALSE)</f>
        <v>-204438.0616791998</v>
      </c>
    </row>
    <row r="28" spans="1:5" hidden="1" x14ac:dyDescent="0.25">
      <c r="A28" s="279"/>
      <c r="B28" s="283" t="s">
        <v>611</v>
      </c>
      <c r="C28" s="284" t="s">
        <v>74</v>
      </c>
      <c r="D28" s="284" t="s">
        <v>74</v>
      </c>
      <c r="E28" s="285">
        <f>HLOOKUP(Tableau1[[#This Row],[Marque]],'[4]23 - 24'!$D$1:$ED$64,64,FALSE)</f>
        <v>963798.75634570094</v>
      </c>
    </row>
    <row r="29" spans="1:5" hidden="1" x14ac:dyDescent="0.25">
      <c r="A29" s="279"/>
      <c r="B29" s="283" t="s">
        <v>612</v>
      </c>
      <c r="C29" s="284" t="s">
        <v>250</v>
      </c>
      <c r="D29" s="284" t="s">
        <v>250</v>
      </c>
      <c r="E29" s="285">
        <f>HLOOKUP(Tableau1[[#This Row],[Marque]],'[4]23 - 24'!$D$1:$ED$64,64,FALSE)</f>
        <v>542970.52349055291</v>
      </c>
    </row>
    <row r="30" spans="1:5" hidden="1" x14ac:dyDescent="0.25">
      <c r="A30" s="279"/>
      <c r="B30" s="283" t="s">
        <v>613</v>
      </c>
      <c r="C30" s="284" t="s">
        <v>86</v>
      </c>
      <c r="D30" s="290" t="s">
        <v>86</v>
      </c>
      <c r="E30" s="285">
        <f>HLOOKUP(Tableau1[[#This Row],[Marque]],'[4]23 - 24'!$D$1:$ED$64,64,FALSE)</f>
        <v>202855842.29999998</v>
      </c>
    </row>
    <row r="31" spans="1:5" hidden="1" x14ac:dyDescent="0.25">
      <c r="A31" s="279"/>
      <c r="B31" s="283" t="s">
        <v>614</v>
      </c>
      <c r="C31" s="284" t="s">
        <v>183</v>
      </c>
      <c r="D31" s="284" t="s">
        <v>183</v>
      </c>
      <c r="E31" s="285">
        <f>HLOOKUP(Tableau1[[#This Row],[Marque]],'[4]23 - 24'!$D$1:$ED$64,64,FALSE)</f>
        <v>10394263.799999999</v>
      </c>
    </row>
    <row r="32" spans="1:5" hidden="1" x14ac:dyDescent="0.25">
      <c r="A32" s="279"/>
      <c r="B32" s="283" t="s">
        <v>615</v>
      </c>
      <c r="C32" s="284" t="s">
        <v>616</v>
      </c>
      <c r="D32" s="284" t="s">
        <v>616</v>
      </c>
      <c r="E32" s="285">
        <f>HLOOKUP(Tableau1[[#This Row],[Marque]],'[4]23 - 24'!$D$1:$ED$64,64,FALSE)</f>
        <v>2528521.3531234772</v>
      </c>
    </row>
    <row r="33" spans="1:5" hidden="1" x14ac:dyDescent="0.25">
      <c r="A33" s="279"/>
      <c r="B33" s="283" t="s">
        <v>617</v>
      </c>
      <c r="C33" s="284" t="s">
        <v>144</v>
      </c>
      <c r="D33" s="284" t="s">
        <v>144</v>
      </c>
      <c r="E33" s="285">
        <f>HLOOKUP(Tableau1[[#This Row],[Marque]],'[4]23 - 24'!$D$1:$ED$64,64,FALSE)</f>
        <v>8979374.4000000004</v>
      </c>
    </row>
    <row r="34" spans="1:5" hidden="1" x14ac:dyDescent="0.25">
      <c r="A34" s="279"/>
      <c r="B34" s="283" t="s">
        <v>618</v>
      </c>
      <c r="C34" s="284" t="s">
        <v>109</v>
      </c>
      <c r="D34" s="291" t="s">
        <v>109</v>
      </c>
      <c r="E34" s="285">
        <f>HLOOKUP(Tableau1[[#This Row],[Marque]],'[4]23 - 24'!$D$1:$ED$64,64,FALSE)</f>
        <v>40955548.700000003</v>
      </c>
    </row>
    <row r="35" spans="1:5" hidden="1" x14ac:dyDescent="0.25">
      <c r="A35" s="279"/>
      <c r="B35" s="283" t="s">
        <v>619</v>
      </c>
      <c r="C35" s="284" t="s">
        <v>620</v>
      </c>
      <c r="D35" s="284" t="s">
        <v>109</v>
      </c>
      <c r="E35" s="285">
        <f>HLOOKUP(Tableau1[[#This Row],[Marque]],'[4]23 - 24'!$D$1:$ED$64,64,FALSE)</f>
        <v>13824098.399999999</v>
      </c>
    </row>
    <row r="36" spans="1:5" hidden="1" x14ac:dyDescent="0.25">
      <c r="A36" s="279"/>
      <c r="B36" s="283" t="s">
        <v>621</v>
      </c>
      <c r="C36" s="284" t="s">
        <v>217</v>
      </c>
      <c r="D36" s="284" t="s">
        <v>217</v>
      </c>
      <c r="E36" s="285">
        <f>HLOOKUP(Tableau1[[#This Row],[Marque]],'[4]23 - 24'!$D$1:$ED$64,64,FALSE)</f>
        <v>2732843.3000000003</v>
      </c>
    </row>
    <row r="37" spans="1:5" hidden="1" x14ac:dyDescent="0.25">
      <c r="A37" s="279"/>
      <c r="B37" s="283" t="s">
        <v>622</v>
      </c>
      <c r="C37" s="284" t="s">
        <v>223</v>
      </c>
      <c r="D37" s="284" t="s">
        <v>223</v>
      </c>
      <c r="E37" s="285">
        <f>HLOOKUP(Tableau1[[#This Row],[Marque]],'[4]23 - 24'!$D$1:$ED$64,64,FALSE)</f>
        <v>-10287.5611622544</v>
      </c>
    </row>
    <row r="38" spans="1:5" hidden="1" x14ac:dyDescent="0.25">
      <c r="A38" s="279"/>
      <c r="B38" s="283" t="s">
        <v>623</v>
      </c>
      <c r="C38" s="284" t="s">
        <v>149</v>
      </c>
      <c r="D38" s="284" t="s">
        <v>149</v>
      </c>
      <c r="E38" s="285">
        <f>HLOOKUP(Tableau1[[#This Row],[Marque]],'[4]23 - 24'!$D$1:$ED$64,64,FALSE)</f>
        <v>5557588.4000000004</v>
      </c>
    </row>
    <row r="39" spans="1:5" hidden="1" x14ac:dyDescent="0.25">
      <c r="A39" s="279"/>
      <c r="B39" s="283" t="s">
        <v>624</v>
      </c>
      <c r="C39" s="284" t="s">
        <v>625</v>
      </c>
      <c r="D39" s="284" t="s">
        <v>625</v>
      </c>
      <c r="E39" s="285">
        <f>HLOOKUP(Tableau1[[#This Row],[Marque]],'[4]23 - 24'!$D$1:$ED$64,64,FALSE)</f>
        <v>3617824.3953804905</v>
      </c>
    </row>
    <row r="40" spans="1:5" hidden="1" x14ac:dyDescent="0.25">
      <c r="A40" s="279"/>
      <c r="B40" s="283" t="s">
        <v>626</v>
      </c>
      <c r="C40" s="284" t="s">
        <v>627</v>
      </c>
      <c r="D40" s="284" t="s">
        <v>627</v>
      </c>
      <c r="E40" s="285">
        <f>HLOOKUP(Tableau1[[#This Row],[Marque]],'[4]23 - 24'!$D$1:$ED$64,64,FALSE)</f>
        <v>842228.96914964472</v>
      </c>
    </row>
    <row r="41" spans="1:5" hidden="1" x14ac:dyDescent="0.25">
      <c r="A41" s="279"/>
      <c r="B41" s="283" t="s">
        <v>628</v>
      </c>
      <c r="C41" s="284" t="s">
        <v>262</v>
      </c>
      <c r="D41" s="284" t="s">
        <v>262</v>
      </c>
      <c r="E41" s="285">
        <f>HLOOKUP(Tableau1[[#This Row],[Marque]],'[4]23 - 24'!$D$1:$ED$64,64,FALSE)</f>
        <v>1727248.2999999998</v>
      </c>
    </row>
    <row r="42" spans="1:5" hidden="1" x14ac:dyDescent="0.25">
      <c r="A42" s="279"/>
      <c r="B42" s="283" t="s">
        <v>629</v>
      </c>
      <c r="C42" s="284" t="s">
        <v>630</v>
      </c>
      <c r="D42" s="284" t="s">
        <v>630</v>
      </c>
      <c r="E42" s="285">
        <f>HLOOKUP(Tableau1[[#This Row],[Marque]],'[4]23 - 24'!$D$1:$ED$64,64,FALSE)</f>
        <v>914734.61350001418</v>
      </c>
    </row>
    <row r="43" spans="1:5" hidden="1" x14ac:dyDescent="0.25">
      <c r="A43" s="279"/>
      <c r="B43" s="283" t="s">
        <v>631</v>
      </c>
      <c r="C43" s="284" t="s">
        <v>88</v>
      </c>
      <c r="D43" s="290" t="s">
        <v>86</v>
      </c>
      <c r="E43" s="285">
        <f>HLOOKUP(Tableau1[[#This Row],[Marque]],'[4]23 - 24'!$D$1:$ED$64,64,FALSE)</f>
        <v>21599855.363374881</v>
      </c>
    </row>
    <row r="44" spans="1:5" hidden="1" x14ac:dyDescent="0.25">
      <c r="A44" s="279"/>
      <c r="B44" s="283" t="s">
        <v>632</v>
      </c>
      <c r="C44" s="284" t="s">
        <v>164</v>
      </c>
      <c r="D44" s="284" t="s">
        <v>164</v>
      </c>
      <c r="E44" s="285">
        <f>HLOOKUP(Tableau1[[#This Row],[Marque]],'[4]23 - 24'!$D$1:$ED$64,64,FALSE)</f>
        <v>4539675.3874276783</v>
      </c>
    </row>
    <row r="45" spans="1:5" hidden="1" x14ac:dyDescent="0.25">
      <c r="A45" s="279"/>
      <c r="B45" s="283" t="s">
        <v>138</v>
      </c>
      <c r="C45" s="284" t="s">
        <v>138</v>
      </c>
      <c r="D45" s="286" t="s">
        <v>104</v>
      </c>
      <c r="E45" s="285">
        <f>HLOOKUP(Tableau1[[#This Row],[Marque]],'[4]23 - 24'!$D$1:$ED$64,64,FALSE)</f>
        <v>4954036.8999999994</v>
      </c>
    </row>
    <row r="46" spans="1:5" hidden="1" x14ac:dyDescent="0.25">
      <c r="A46" s="279"/>
      <c r="B46" s="283" t="s">
        <v>633</v>
      </c>
      <c r="C46" s="284" t="s">
        <v>106</v>
      </c>
      <c r="D46" s="286" t="s">
        <v>104</v>
      </c>
      <c r="E46" s="287">
        <f>HLOOKUP(Tableau1[[#This Row],[Marque]],'[4]23 - 24'!$D$1:$ED$64,64,FALSE)</f>
        <v>21734804.399999999</v>
      </c>
    </row>
    <row r="47" spans="1:5" hidden="1" x14ac:dyDescent="0.25">
      <c r="A47" s="279"/>
      <c r="B47" s="283" t="s">
        <v>136</v>
      </c>
      <c r="C47" s="284" t="s">
        <v>136</v>
      </c>
      <c r="D47" s="284" t="s">
        <v>136</v>
      </c>
      <c r="E47" s="285">
        <f>HLOOKUP(Tableau1[[#This Row],[Marque]],'[4]23 - 24'!$D$1:$ED$64,64,FALSE)</f>
        <v>2698556.1999999997</v>
      </c>
    </row>
    <row r="48" spans="1:5" hidden="1" x14ac:dyDescent="0.25">
      <c r="A48" s="279"/>
      <c r="B48" s="283" t="s">
        <v>634</v>
      </c>
      <c r="C48" s="284" t="s">
        <v>112</v>
      </c>
      <c r="D48" s="289" t="s">
        <v>112</v>
      </c>
      <c r="E48" s="285">
        <f>HLOOKUP(Tableau1[[#This Row],[Marque]],'[4]23 - 24'!$D$1:$ED$64,64,FALSE)</f>
        <v>36383795.700000003</v>
      </c>
    </row>
    <row r="49" spans="1:5" hidden="1" x14ac:dyDescent="0.25">
      <c r="A49" s="279"/>
      <c r="B49" s="283" t="s">
        <v>635</v>
      </c>
      <c r="C49" s="284" t="s">
        <v>185</v>
      </c>
      <c r="D49" s="284" t="s">
        <v>185</v>
      </c>
      <c r="E49" s="285">
        <f>HLOOKUP(Tableau1[[#This Row],[Marque]],'[4]23 - 24'!$D$1:$ED$64,64,FALSE)</f>
        <v>1286487.1000000001</v>
      </c>
    </row>
    <row r="50" spans="1:5" hidden="1" x14ac:dyDescent="0.25">
      <c r="A50" s="279"/>
      <c r="B50" s="283" t="s">
        <v>636</v>
      </c>
      <c r="C50" s="284" t="s">
        <v>208</v>
      </c>
      <c r="D50" s="284" t="s">
        <v>196</v>
      </c>
      <c r="E50" s="285">
        <f>HLOOKUP(Tableau1[[#This Row],[Marque]],'[4]23 - 24'!$D$1:$ED$64,64,FALSE)</f>
        <v>492135</v>
      </c>
    </row>
    <row r="51" spans="1:5" hidden="1" x14ac:dyDescent="0.25">
      <c r="A51" s="279"/>
      <c r="B51" s="283" t="s">
        <v>637</v>
      </c>
      <c r="C51" s="284" t="s">
        <v>134</v>
      </c>
      <c r="D51" s="292" t="s">
        <v>134</v>
      </c>
      <c r="E51" s="285">
        <f>HLOOKUP(Tableau1[[#This Row],[Marque]],'[4]23 - 24'!$D$1:$ED$64,64,FALSE)</f>
        <v>16841630.400000002</v>
      </c>
    </row>
    <row r="52" spans="1:5" hidden="1" x14ac:dyDescent="0.25">
      <c r="A52" s="279"/>
      <c r="B52" s="283" t="s">
        <v>638</v>
      </c>
      <c r="C52" s="284" t="s">
        <v>116</v>
      </c>
      <c r="D52" s="284" t="s">
        <v>116</v>
      </c>
      <c r="E52" s="285">
        <f>HLOOKUP(Tableau1[[#This Row],[Marque]],'[4]23 - 24'!$D$1:$ED$64,64,FALSE)</f>
        <v>5045966.2458649222</v>
      </c>
    </row>
    <row r="53" spans="1:5" hidden="1" x14ac:dyDescent="0.25">
      <c r="A53" s="279"/>
      <c r="B53" s="283" t="s">
        <v>639</v>
      </c>
      <c r="C53" s="284" t="s">
        <v>123</v>
      </c>
      <c r="D53" s="293" t="s">
        <v>123</v>
      </c>
      <c r="E53" s="285">
        <f>HLOOKUP(Tableau1[[#This Row],[Marque]],'[4]23 - 24'!$D$1:$ED$64,64,FALSE)</f>
        <v>108336196.90000001</v>
      </c>
    </row>
    <row r="54" spans="1:5" hidden="1" x14ac:dyDescent="0.25">
      <c r="A54" s="279"/>
      <c r="B54" s="283" t="s">
        <v>640</v>
      </c>
      <c r="C54" s="284" t="s">
        <v>198</v>
      </c>
      <c r="D54" s="284" t="s">
        <v>198</v>
      </c>
      <c r="E54" s="285">
        <f>HLOOKUP(Tableau1[[#This Row],[Marque]],'[4]23 - 24'!$D$1:$ED$64,64,FALSE)</f>
        <v>4529060.2345086578</v>
      </c>
    </row>
    <row r="55" spans="1:5" hidden="1" x14ac:dyDescent="0.25">
      <c r="A55" s="279"/>
      <c r="B55" s="283" t="s">
        <v>641</v>
      </c>
      <c r="C55" s="284" t="s">
        <v>178</v>
      </c>
      <c r="D55" s="284" t="s">
        <v>178</v>
      </c>
      <c r="E55" s="285">
        <f>HLOOKUP(Tableau1[[#This Row],[Marque]],'[4]23 - 24'!$D$1:$ED$64,64,FALSE)</f>
        <v>1782147.8067328392</v>
      </c>
    </row>
    <row r="56" spans="1:5" hidden="1" x14ac:dyDescent="0.25">
      <c r="B56" s="283" t="s">
        <v>642</v>
      </c>
      <c r="C56" s="284" t="s">
        <v>80</v>
      </c>
      <c r="D56" s="284" t="s">
        <v>80</v>
      </c>
      <c r="E56" s="285">
        <f>HLOOKUP(Tableau1[[#This Row],[Marque]],'[4]23 - 24'!$D$1:$ED$64,64,FALSE)</f>
        <v>13071083.377801307</v>
      </c>
    </row>
    <row r="57" spans="1:5" hidden="1" x14ac:dyDescent="0.25">
      <c r="B57" s="283" t="s">
        <v>643</v>
      </c>
      <c r="C57" s="284" t="s">
        <v>644</v>
      </c>
      <c r="D57" s="284" t="s">
        <v>645</v>
      </c>
      <c r="E57" s="285">
        <f>HLOOKUP(Tableau1[[#This Row],[Marque]],'[4]23 - 24'!$D$1:$ED$64,64,FALSE)</f>
        <v>25806.879885634728</v>
      </c>
    </row>
    <row r="58" spans="1:5" hidden="1" x14ac:dyDescent="0.25">
      <c r="B58" s="283" t="s">
        <v>646</v>
      </c>
      <c r="C58" s="284" t="s">
        <v>189</v>
      </c>
      <c r="D58" s="284" t="s">
        <v>189</v>
      </c>
      <c r="E58" s="285">
        <f>HLOOKUP(Tableau1[[#This Row],[Marque]],'[4]23 - 24'!$D$1:$ED$64,64,FALSE)</f>
        <v>3128694.274999998</v>
      </c>
    </row>
    <row r="59" spans="1:5" hidden="1" x14ac:dyDescent="0.25">
      <c r="B59" s="294" t="s">
        <v>647</v>
      </c>
      <c r="C59" s="295" t="s">
        <v>203</v>
      </c>
      <c r="D59" s="295" t="s">
        <v>203</v>
      </c>
      <c r="E59" s="296">
        <f>HLOOKUP(Tableau1[[#This Row],[Marque]],'[4]23 - 24'!$D$1:$ED$64,64,FALSE)</f>
        <v>4215085.9000000004</v>
      </c>
    </row>
    <row r="60" spans="1:5" x14ac:dyDescent="0.25">
      <c r="B60" s="297" t="s">
        <v>648</v>
      </c>
      <c r="C60" s="295"/>
      <c r="D60" s="295"/>
      <c r="E60" s="298">
        <f>SUM(Tableau1[Marge brute Assurances Dommages aux Biens PE])</f>
        <v>891684454.13681817</v>
      </c>
    </row>
    <row r="61" spans="1:5" x14ac:dyDescent="0.25">
      <c r="E61" s="299"/>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5CE4-A009-4971-A52D-0D4287876729}">
  <dimension ref="A2:B20"/>
  <sheetViews>
    <sheetView workbookViewId="0">
      <selection activeCell="B69" sqref="B69"/>
    </sheetView>
  </sheetViews>
  <sheetFormatPr baseColWidth="10" defaultColWidth="11.42578125" defaultRowHeight="15" x14ac:dyDescent="0.25"/>
  <cols>
    <col min="2" max="2" width="17.5703125" bestFit="1" customWidth="1"/>
  </cols>
  <sheetData>
    <row r="2" spans="1:2" x14ac:dyDescent="0.25">
      <c r="A2" s="634" t="s">
        <v>665</v>
      </c>
      <c r="B2" s="634"/>
    </row>
    <row r="3" spans="1:2" x14ac:dyDescent="0.25">
      <c r="A3" s="240" t="s">
        <v>476</v>
      </c>
      <c r="B3" s="240" t="s">
        <v>477</v>
      </c>
    </row>
    <row r="4" spans="1:2" x14ac:dyDescent="0.25">
      <c r="A4" s="20" t="s">
        <v>97</v>
      </c>
      <c r="B4" s="240">
        <v>0.16078999999999999</v>
      </c>
    </row>
    <row r="5" spans="1:2" x14ac:dyDescent="0.25">
      <c r="A5" s="20" t="s">
        <v>76</v>
      </c>
      <c r="B5" s="240">
        <v>9.7000000000000005E-4</v>
      </c>
    </row>
    <row r="6" spans="1:2" x14ac:dyDescent="0.25">
      <c r="A6" s="20" t="s">
        <v>272</v>
      </c>
      <c r="B6" s="240">
        <v>0.13402</v>
      </c>
    </row>
    <row r="7" spans="1:2" x14ac:dyDescent="0.25">
      <c r="A7" s="20" t="s">
        <v>157</v>
      </c>
      <c r="B7" s="240">
        <v>6.8700000000000002E-3</v>
      </c>
    </row>
    <row r="8" spans="1:2" x14ac:dyDescent="0.25">
      <c r="A8" s="20" t="s">
        <v>105</v>
      </c>
      <c r="B8" s="240">
        <v>1</v>
      </c>
    </row>
    <row r="9" spans="1:2" x14ac:dyDescent="0.25">
      <c r="A9" s="20" t="s">
        <v>247</v>
      </c>
      <c r="B9" s="240">
        <v>1.1952799999999999</v>
      </c>
    </row>
    <row r="10" spans="1:2" x14ac:dyDescent="0.25">
      <c r="A10" s="20" t="s">
        <v>87</v>
      </c>
      <c r="B10" s="240">
        <v>2.48E-3</v>
      </c>
    </row>
    <row r="11" spans="1:2" x14ac:dyDescent="0.25">
      <c r="A11" s="20" t="s">
        <v>82</v>
      </c>
      <c r="B11" s="240">
        <v>6.1799999999999997E-3</v>
      </c>
    </row>
    <row r="12" spans="1:2" x14ac:dyDescent="0.25">
      <c r="A12" s="20" t="s">
        <v>199</v>
      </c>
      <c r="B12" s="240">
        <v>9.5159999999999995E-2</v>
      </c>
    </row>
    <row r="13" spans="1:2" x14ac:dyDescent="0.25">
      <c r="A13" s="20" t="s">
        <v>224</v>
      </c>
      <c r="B13" s="240">
        <v>5.0659999999999997E-2</v>
      </c>
    </row>
    <row r="14" spans="1:2" x14ac:dyDescent="0.25">
      <c r="A14" s="20" t="s">
        <v>205</v>
      </c>
      <c r="B14" s="240">
        <v>4.5240000000000002E-2</v>
      </c>
    </row>
    <row r="15" spans="1:2" x14ac:dyDescent="0.25">
      <c r="A15" s="20" t="s">
        <v>192</v>
      </c>
      <c r="B15" s="240">
        <v>0.23896000000000001</v>
      </c>
    </row>
    <row r="16" spans="1:2" x14ac:dyDescent="0.25">
      <c r="A16" s="20" t="s">
        <v>186</v>
      </c>
      <c r="B16" s="240">
        <v>0.20069999999999999</v>
      </c>
    </row>
    <row r="17" spans="1:2" x14ac:dyDescent="0.25">
      <c r="A17" s="20" t="s">
        <v>92</v>
      </c>
      <c r="B17" s="240">
        <v>2.7210000000000002E-2</v>
      </c>
    </row>
    <row r="18" spans="1:2" x14ac:dyDescent="0.25">
      <c r="A18" s="20" t="s">
        <v>90</v>
      </c>
      <c r="B18" s="240">
        <v>2.4340000000000001E-2</v>
      </c>
    </row>
    <row r="19" spans="1:2" x14ac:dyDescent="0.25">
      <c r="A19" s="20" t="s">
        <v>220</v>
      </c>
      <c r="B19" s="240">
        <v>0.92405000000000004</v>
      </c>
    </row>
    <row r="20" spans="1:2" x14ac:dyDescent="0.25">
      <c r="A20" s="20" t="s">
        <v>64</v>
      </c>
      <c r="B20" s="240">
        <v>4.0000000000000003E-5</v>
      </c>
    </row>
  </sheetData>
  <mergeCells count="1">
    <mergeCell ref="A2:B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A81C-3543-469B-AB4C-E4FC959C558C}">
  <dimension ref="A5:DA56"/>
  <sheetViews>
    <sheetView topLeftCell="A46" workbookViewId="0">
      <selection activeCell="A56" sqref="A56:XFD56"/>
    </sheetView>
  </sheetViews>
  <sheetFormatPr baseColWidth="10" defaultColWidth="10.85546875" defaultRowHeight="12.75" x14ac:dyDescent="0.25"/>
  <cols>
    <col min="1" max="1" width="10.5703125" style="9" customWidth="1"/>
    <col min="2" max="2" width="10.85546875" style="9"/>
    <col min="3" max="3" width="22.140625" style="9" bestFit="1" customWidth="1"/>
    <col min="4" max="4" width="20.140625" style="9" bestFit="1" customWidth="1"/>
    <col min="5" max="5" width="38.42578125" style="9" customWidth="1"/>
    <col min="6" max="6" width="18.5703125" style="9" bestFit="1" customWidth="1"/>
    <col min="7" max="12" width="10.85546875" style="9"/>
    <col min="13" max="13" width="20.140625" style="9" bestFit="1" customWidth="1"/>
    <col min="14" max="19" width="10.85546875" style="9"/>
    <col min="20" max="20" width="12.28515625" style="9" bestFit="1" customWidth="1"/>
    <col min="21" max="25" width="10.85546875" style="9"/>
    <col min="26" max="26" width="13.28515625" style="9" bestFit="1" customWidth="1"/>
    <col min="27" max="31" width="10.85546875" style="9"/>
    <col min="32" max="32" width="14.28515625" style="9" bestFit="1" customWidth="1"/>
    <col min="33" max="33" width="10.85546875" style="9"/>
    <col min="34" max="34" width="12.85546875" style="9" bestFit="1" customWidth="1"/>
    <col min="35" max="39" width="10.85546875" style="9"/>
    <col min="40" max="40" width="12.85546875" style="9" bestFit="1" customWidth="1"/>
    <col min="41" max="55" width="10.85546875" style="9"/>
    <col min="56" max="56" width="48.28515625" style="9" bestFit="1" customWidth="1"/>
    <col min="57" max="16384" width="10.85546875" style="9"/>
  </cols>
  <sheetData>
    <row r="5" spans="1:88" ht="11.45" customHeight="1" x14ac:dyDescent="0.25"/>
    <row r="6" spans="1:88" ht="98.1" customHeight="1" x14ac:dyDescent="0.25">
      <c r="A6" s="1" t="s">
        <v>5</v>
      </c>
      <c r="B6" s="1" t="s">
        <v>6</v>
      </c>
      <c r="C6" s="2" t="s">
        <v>7</v>
      </c>
      <c r="D6" s="2" t="s">
        <v>8</v>
      </c>
      <c r="E6" s="2" t="s">
        <v>9</v>
      </c>
      <c r="F6" s="2" t="s">
        <v>10</v>
      </c>
      <c r="G6" s="2" t="s">
        <v>11</v>
      </c>
      <c r="H6" s="1" t="s">
        <v>12</v>
      </c>
      <c r="I6" s="1" t="s">
        <v>13</v>
      </c>
      <c r="J6" s="1" t="s">
        <v>14</v>
      </c>
      <c r="K6" s="1" t="s">
        <v>15</v>
      </c>
      <c r="L6" s="1" t="s">
        <v>16</v>
      </c>
      <c r="M6" s="2" t="s">
        <v>17</v>
      </c>
      <c r="N6" s="1" t="s">
        <v>18</v>
      </c>
      <c r="O6" s="3" t="s">
        <v>19</v>
      </c>
      <c r="P6" s="3" t="s">
        <v>20</v>
      </c>
      <c r="Q6" s="4" t="s">
        <v>21</v>
      </c>
      <c r="R6" s="1" t="s">
        <v>22</v>
      </c>
      <c r="S6" s="1" t="s">
        <v>23</v>
      </c>
      <c r="T6" s="5" t="s">
        <v>19</v>
      </c>
      <c r="U6" s="3" t="s">
        <v>24</v>
      </c>
      <c r="V6" s="3" t="s">
        <v>25</v>
      </c>
      <c r="W6" s="4" t="s">
        <v>21</v>
      </c>
      <c r="X6" s="1" t="s">
        <v>26</v>
      </c>
      <c r="Y6" s="1" t="s">
        <v>27</v>
      </c>
      <c r="Z6" s="6" t="s">
        <v>19</v>
      </c>
      <c r="AA6" s="3" t="s">
        <v>24</v>
      </c>
      <c r="AB6" s="3" t="s">
        <v>25</v>
      </c>
      <c r="AC6" s="4" t="s">
        <v>21</v>
      </c>
      <c r="AD6" s="1" t="s">
        <v>22</v>
      </c>
      <c r="AE6" s="1" t="s">
        <v>28</v>
      </c>
      <c r="AF6" s="3" t="s">
        <v>19</v>
      </c>
      <c r="AG6" s="3" t="s">
        <v>24</v>
      </c>
      <c r="AH6" s="5" t="s">
        <v>25</v>
      </c>
      <c r="AI6" s="4" t="s">
        <v>21</v>
      </c>
      <c r="AJ6" s="1" t="s">
        <v>22</v>
      </c>
      <c r="AK6" s="1" t="s">
        <v>29</v>
      </c>
      <c r="AL6" s="3" t="s">
        <v>19</v>
      </c>
      <c r="AM6" s="3" t="s">
        <v>24</v>
      </c>
      <c r="AN6" s="5" t="s">
        <v>25</v>
      </c>
      <c r="AO6" s="5" t="s">
        <v>30</v>
      </c>
      <c r="AP6" s="5" t="s">
        <v>31</v>
      </c>
      <c r="AQ6" s="1" t="s">
        <v>22</v>
      </c>
      <c r="AR6" s="1" t="s">
        <v>43</v>
      </c>
      <c r="AS6" s="1" t="s">
        <v>44</v>
      </c>
      <c r="AT6" s="5" t="s">
        <v>19</v>
      </c>
      <c r="AU6" s="5" t="s">
        <v>20</v>
      </c>
      <c r="AV6" s="4" t="s">
        <v>21</v>
      </c>
      <c r="AW6" s="1" t="s">
        <v>22</v>
      </c>
      <c r="AX6" s="1" t="s">
        <v>45</v>
      </c>
      <c r="AY6" s="5" t="s">
        <v>19</v>
      </c>
      <c r="AZ6" s="5" t="s">
        <v>20</v>
      </c>
      <c r="BA6" s="4" t="s">
        <v>21</v>
      </c>
      <c r="BB6" s="1" t="s">
        <v>46</v>
      </c>
      <c r="BC6" s="1" t="s">
        <v>47</v>
      </c>
      <c r="BD6" s="5" t="s">
        <v>19</v>
      </c>
      <c r="BE6" s="5" t="s">
        <v>20</v>
      </c>
      <c r="BF6" s="4" t="s">
        <v>21</v>
      </c>
      <c r="BG6" s="1" t="s">
        <v>48</v>
      </c>
      <c r="BH6" s="1" t="s">
        <v>49</v>
      </c>
      <c r="BI6" s="5" t="s">
        <v>19</v>
      </c>
      <c r="BJ6" s="5" t="s">
        <v>20</v>
      </c>
      <c r="BK6" s="4" t="s">
        <v>21</v>
      </c>
      <c r="BL6" s="1" t="s">
        <v>48</v>
      </c>
      <c r="BM6" s="1" t="s">
        <v>50</v>
      </c>
      <c r="BN6" s="5" t="s">
        <v>19</v>
      </c>
      <c r="BO6" s="5" t="s">
        <v>20</v>
      </c>
      <c r="BP6" s="4" t="s">
        <v>21</v>
      </c>
      <c r="BQ6" s="1" t="s">
        <v>22</v>
      </c>
      <c r="BR6" s="1" t="s">
        <v>51</v>
      </c>
      <c r="BS6" s="3" t="s">
        <v>19</v>
      </c>
      <c r="BT6" s="3" t="s">
        <v>24</v>
      </c>
      <c r="BU6" s="5" t="s">
        <v>52</v>
      </c>
      <c r="BV6" s="5" t="s">
        <v>53</v>
      </c>
      <c r="BW6" s="4" t="s">
        <v>21</v>
      </c>
      <c r="BX6" s="1" t="s">
        <v>48</v>
      </c>
      <c r="BY6" s="1" t="s">
        <v>54</v>
      </c>
      <c r="BZ6" s="5" t="s">
        <v>19</v>
      </c>
      <c r="CA6" s="5" t="s">
        <v>20</v>
      </c>
      <c r="CB6" s="4" t="s">
        <v>21</v>
      </c>
      <c r="CC6" s="1" t="s">
        <v>48</v>
      </c>
      <c r="CD6" s="1" t="s">
        <v>55</v>
      </c>
      <c r="CE6" s="1" t="s">
        <v>56</v>
      </c>
      <c r="CF6" s="5" t="s">
        <v>57</v>
      </c>
      <c r="CG6" s="5" t="s">
        <v>58</v>
      </c>
      <c r="CH6" s="7" t="s">
        <v>59</v>
      </c>
      <c r="CI6" s="8" t="s">
        <v>60</v>
      </c>
      <c r="CJ6" s="7" t="s">
        <v>61</v>
      </c>
    </row>
    <row r="7" spans="1:88" s="123" customFormat="1" ht="25.5" x14ac:dyDescent="0.25">
      <c r="A7" s="162" t="s">
        <v>478</v>
      </c>
      <c r="B7" s="178" t="s">
        <v>98</v>
      </c>
      <c r="C7" s="178" t="s">
        <v>125</v>
      </c>
      <c r="D7" s="178" t="s">
        <v>86</v>
      </c>
      <c r="E7" s="196" t="s">
        <v>209</v>
      </c>
      <c r="F7" s="178" t="s">
        <v>101</v>
      </c>
      <c r="G7" s="178" t="s">
        <v>102</v>
      </c>
      <c r="H7" s="178" t="s">
        <v>103</v>
      </c>
      <c r="I7" s="178" t="s">
        <v>210</v>
      </c>
      <c r="J7" s="178" t="s">
        <v>211</v>
      </c>
      <c r="K7" s="178">
        <v>576171</v>
      </c>
      <c r="L7" s="162">
        <v>165</v>
      </c>
      <c r="M7" s="178" t="s">
        <v>86</v>
      </c>
      <c r="N7" s="178" t="s">
        <v>105</v>
      </c>
      <c r="O7" s="192" t="s">
        <v>105</v>
      </c>
      <c r="P7" s="164" t="b">
        <f t="shared" ref="P7:P38" si="0">N7=O7</f>
        <v>1</v>
      </c>
      <c r="Q7" s="129" t="str">
        <f t="shared" ref="Q7:Q38" si="1">IF(P7,"ok","")</f>
        <v>ok</v>
      </c>
      <c r="R7" s="178"/>
      <c r="S7" s="178"/>
      <c r="T7" s="195">
        <v>758936</v>
      </c>
      <c r="U7" s="130">
        <f t="shared" ref="U7:U38" si="2">IF(T7=0,IF(S7=0,0,1),(S7-T7)/T7)</f>
        <v>-1</v>
      </c>
      <c r="V7" s="167" t="b">
        <f t="shared" ref="V7:V38" si="3">IFERROR(IF(AND(U7&gt;-0.15,U7&lt;0.15),TRUE,FALSE),FALSE)</f>
        <v>0</v>
      </c>
      <c r="W7" s="164" t="str">
        <f t="shared" ref="W7:W38" si="4">IF(V7,"ok","")</f>
        <v/>
      </c>
      <c r="X7" s="196" t="s">
        <v>479</v>
      </c>
      <c r="Y7" s="178"/>
      <c r="Z7" s="195">
        <v>23600</v>
      </c>
      <c r="AA7" s="130">
        <f t="shared" ref="AA7:AA38" si="5">IF(Z7=0,IF(Y7=0,0,1),(Y7-Z7)/Z7)</f>
        <v>-1</v>
      </c>
      <c r="AB7" s="167" t="b">
        <f t="shared" ref="AB7:AB38" si="6">IFERROR(IF(AND(AA7&gt;-0.1,AA7&lt;0.1),TRUE,FALSE),FALSE)</f>
        <v>0</v>
      </c>
      <c r="AC7" s="167" t="str">
        <f t="shared" ref="AC7:AC38" si="7">IF(AB7,"ok","")</f>
        <v/>
      </c>
      <c r="AD7" s="178" t="s">
        <v>387</v>
      </c>
      <c r="AE7" s="178"/>
      <c r="AF7" s="195"/>
      <c r="AG7" s="130">
        <f t="shared" ref="AG7:AG38" si="8">IF(AF7=0,IF(AE7=0,0,1),(AE7-AF7)/AF7)</f>
        <v>0</v>
      </c>
      <c r="AH7" s="164" t="b">
        <f t="shared" ref="AH7:AH38" si="9">IFERROR(IF(AND(AG7&gt;-0.1,AG7&lt;0.1),TRUE,FALSE),FALSE)</f>
        <v>1</v>
      </c>
      <c r="AI7" s="164" t="str">
        <f t="shared" ref="AI7:AI28" si="10">IF(AH7,"ok","")</f>
        <v>ok</v>
      </c>
      <c r="AJ7" s="178"/>
      <c r="AK7" s="178"/>
      <c r="AL7" s="195"/>
      <c r="AM7" s="130">
        <f t="shared" ref="AM7:AM38" si="11">IF(AL7=0,IF(AK7=0,0,1),(AK7-AL7)/AL7)</f>
        <v>0</v>
      </c>
      <c r="AN7" s="164" t="b">
        <f t="shared" ref="AN7:AN38" si="12">IFERROR(IF(AND(AM7&gt;-0.1,AM7&lt;0.1),TRUE,FALSE),FALSE)</f>
        <v>1</v>
      </c>
      <c r="AO7" s="164" t="b">
        <f t="shared" ref="AO7:AO38" si="13">IFERROR(IF(AE7=0,AK7=0,AK7&gt;AE7),FALSE)</f>
        <v>1</v>
      </c>
      <c r="AP7" s="164" t="str">
        <f t="shared" ref="AP7:AP21" si="14">IF(AND(AN7,AO7),"ok","")</f>
        <v>ok</v>
      </c>
      <c r="AQ7" s="178"/>
      <c r="AR7" s="178"/>
      <c r="AS7" s="178"/>
      <c r="AT7" s="192" t="s">
        <v>71</v>
      </c>
      <c r="AU7" s="164" t="b">
        <f t="shared" ref="AU7:AU38" si="15">AS7=AT7</f>
        <v>0</v>
      </c>
      <c r="AV7" s="164" t="str">
        <f t="shared" ref="AV7:AV38" si="16">IF(AU7,"ok","")</f>
        <v/>
      </c>
      <c r="AW7" s="164" t="s">
        <v>479</v>
      </c>
      <c r="AX7" s="178"/>
      <c r="AY7" s="192"/>
      <c r="AZ7" s="180" t="b">
        <f t="shared" ref="AZ7:AZ38" si="17">IF(AS7="Third-Party storage / Stockage chez un tiers",AND(AX7&lt;&gt;"",AX7=AY7),AX7="")</f>
        <v>1</v>
      </c>
      <c r="BA7" s="180" t="str">
        <f t="shared" ref="BA7:BA38" si="18">IF(AZ7,"ok","")</f>
        <v>ok</v>
      </c>
      <c r="BB7" s="178"/>
      <c r="BC7" s="178"/>
      <c r="BD7" s="192" t="s">
        <v>128</v>
      </c>
      <c r="BE7" s="164" t="b">
        <f t="shared" ref="BE7:BE38" si="19">BC7=BD7</f>
        <v>0</v>
      </c>
      <c r="BF7" s="164" t="str">
        <f t="shared" ref="BF7:BF38" si="20">IF(BE7,"ok","")</f>
        <v/>
      </c>
      <c r="BG7" s="178" t="s">
        <v>479</v>
      </c>
      <c r="BH7" s="178"/>
      <c r="BI7" s="192" t="s">
        <v>67</v>
      </c>
      <c r="BJ7" s="164" t="b">
        <f t="shared" ref="BJ7:BJ38" si="21">BH7=BI7</f>
        <v>0</v>
      </c>
      <c r="BK7" s="164" t="str">
        <f t="shared" ref="BK7:BK38" si="22">IF(BJ7,"ok","")</f>
        <v/>
      </c>
      <c r="BL7" s="178" t="s">
        <v>479</v>
      </c>
      <c r="BM7" s="178"/>
      <c r="BN7" s="192" t="s">
        <v>67</v>
      </c>
      <c r="BO7" s="164" t="b">
        <f t="shared" ref="BO7:BO38" si="23">BM7=BN7</f>
        <v>0</v>
      </c>
      <c r="BP7" s="164" t="str">
        <f t="shared" ref="BP7:BP38" si="24">IF(BO7,"ok","")</f>
        <v/>
      </c>
      <c r="BQ7" s="178" t="s">
        <v>479</v>
      </c>
      <c r="BR7" s="178"/>
      <c r="BS7" s="192"/>
      <c r="BT7" s="167">
        <f t="shared" ref="BT7:BT29" si="25">IF(BS7=0,IF(BR7=0,0,1),(BR7-BS7)/BS7)</f>
        <v>0</v>
      </c>
      <c r="BU7" s="164" t="b">
        <f t="shared" ref="BU7:BU38" si="26">IFERROR(IF(BT7=0,TRUE,FALSE),FALSE)</f>
        <v>1</v>
      </c>
      <c r="BV7" s="164" t="b">
        <f t="shared" ref="BV7:BV38" si="27">IFERROR(IF(OR(BM7="No",BM7=0),BR7=0,BR7&gt;0),FALSE)</f>
        <v>1</v>
      </c>
      <c r="BW7" s="164" t="str">
        <f t="shared" ref="BW7:BW38" si="28">IF(AND(BU7,BV7),"ok","")</f>
        <v>ok</v>
      </c>
      <c r="BX7" s="178"/>
      <c r="BY7" s="178"/>
      <c r="BZ7" s="192" t="s">
        <v>78</v>
      </c>
      <c r="CA7" s="15" t="b">
        <f t="shared" ref="CA7:CA38" si="29">BY7=BZ7</f>
        <v>0</v>
      </c>
      <c r="CB7" s="15" t="str">
        <f t="shared" ref="CB7:CB38" si="30">IF(CA7,"ok","")</f>
        <v/>
      </c>
      <c r="CC7" s="178" t="s">
        <v>479</v>
      </c>
      <c r="CD7" s="178" t="b">
        <f t="shared" ref="CD7:CD38" si="31">AND(OR($AU7=TRUE,$AW7&lt;&gt;""),OR($AZ7=TRUE,$BB7&lt;&gt;""),OR($BE7=TRUE,$BG7&lt;&gt;""),OR($P7=TRUE,$R7&lt;&gt;""),OR($V7=TRUE,$X7&lt;&gt;""),OR($BJ7=TRUE,$BL7&lt;&gt;""),OR($BO7=TRUE,$BQ7&lt;&gt;""),OR($BU7=TRUE,$BX7&lt;&gt;""),$BV7=TRUE,OR($CA7=TRUE,CC7&lt;&gt;""),OR(AB7=TRUE,AD7&lt;&gt;""),OR(AH7=TRUE,AJ7&lt;&gt;""),OR(AN7=TRUE,AQ7&lt;&gt;""),AO7=TRUE)</f>
        <v>1</v>
      </c>
      <c r="CE7" s="178"/>
      <c r="CF7" s="162" t="b">
        <f t="shared" ref="CF7:CF38" si="32">AND(AV7="ok",BA7="ok",BF7="ok",Q7="ok",W7="ok",BK7="ok",BP7="ok",BW7="ok",CB7="ok",AC7="ok",AI7="ok",AP7="ok")</f>
        <v>0</v>
      </c>
      <c r="CG7" s="162"/>
      <c r="CH7" s="162"/>
      <c r="CI7" s="162"/>
      <c r="CJ7" s="141">
        <v>0</v>
      </c>
    </row>
    <row r="8" spans="1:88" s="123" customFormat="1" ht="25.5" x14ac:dyDescent="0.25">
      <c r="A8" s="162" t="s">
        <v>480</v>
      </c>
      <c r="B8" s="150" t="s">
        <v>481</v>
      </c>
      <c r="C8" s="150" t="s">
        <v>125</v>
      </c>
      <c r="D8" s="150" t="s">
        <v>86</v>
      </c>
      <c r="E8" s="177" t="s">
        <v>482</v>
      </c>
      <c r="F8" s="150" t="s">
        <v>483</v>
      </c>
      <c r="G8" s="150" t="s">
        <v>484</v>
      </c>
      <c r="H8" s="150" t="s">
        <v>485</v>
      </c>
      <c r="I8" s="150" t="s">
        <v>486</v>
      </c>
      <c r="J8" s="150" t="s">
        <v>487</v>
      </c>
      <c r="K8" s="150">
        <v>703037</v>
      </c>
      <c r="L8" s="198">
        <v>326</v>
      </c>
      <c r="M8" s="150" t="s">
        <v>86</v>
      </c>
      <c r="N8" s="150"/>
      <c r="O8" s="163" t="s">
        <v>105</v>
      </c>
      <c r="P8" s="164" t="b">
        <f t="shared" si="0"/>
        <v>0</v>
      </c>
      <c r="Q8" s="129" t="str">
        <f t="shared" si="1"/>
        <v/>
      </c>
      <c r="R8" s="178" t="s">
        <v>480</v>
      </c>
      <c r="S8" s="150"/>
      <c r="T8" s="166"/>
      <c r="U8" s="130">
        <f t="shared" si="2"/>
        <v>0</v>
      </c>
      <c r="V8" s="167" t="b">
        <f t="shared" si="3"/>
        <v>1</v>
      </c>
      <c r="W8" s="164" t="str">
        <f t="shared" si="4"/>
        <v>ok</v>
      </c>
      <c r="X8" s="178" t="s">
        <v>480</v>
      </c>
      <c r="Y8" s="150"/>
      <c r="Z8" s="166"/>
      <c r="AA8" s="130">
        <f t="shared" si="5"/>
        <v>0</v>
      </c>
      <c r="AB8" s="167" t="b">
        <f t="shared" si="6"/>
        <v>1</v>
      </c>
      <c r="AC8" s="167" t="str">
        <f t="shared" si="7"/>
        <v>ok</v>
      </c>
      <c r="AD8" s="178" t="s">
        <v>480</v>
      </c>
      <c r="AE8" s="150"/>
      <c r="AF8" s="166">
        <v>226446</v>
      </c>
      <c r="AG8" s="130">
        <f t="shared" si="8"/>
        <v>-1</v>
      </c>
      <c r="AH8" s="164" t="b">
        <f t="shared" si="9"/>
        <v>0</v>
      </c>
      <c r="AI8" s="164" t="str">
        <f t="shared" si="10"/>
        <v/>
      </c>
      <c r="AJ8" s="124" t="s">
        <v>480</v>
      </c>
      <c r="AK8" s="150"/>
      <c r="AL8" s="166">
        <v>451983</v>
      </c>
      <c r="AM8" s="130">
        <f t="shared" si="11"/>
        <v>-1</v>
      </c>
      <c r="AN8" s="164" t="b">
        <f t="shared" si="12"/>
        <v>0</v>
      </c>
      <c r="AO8" s="164" t="b">
        <f t="shared" si="13"/>
        <v>1</v>
      </c>
      <c r="AP8" s="164" t="str">
        <f t="shared" si="14"/>
        <v/>
      </c>
      <c r="AQ8" s="178" t="s">
        <v>480</v>
      </c>
      <c r="AR8" s="150"/>
      <c r="AS8" s="150"/>
      <c r="AT8" s="163" t="s">
        <v>215</v>
      </c>
      <c r="AU8" s="164" t="b">
        <f t="shared" si="15"/>
        <v>0</v>
      </c>
      <c r="AV8" s="164" t="str">
        <f t="shared" si="16"/>
        <v/>
      </c>
      <c r="AW8" s="164" t="s">
        <v>480</v>
      </c>
      <c r="AX8" s="150"/>
      <c r="AY8" s="197" t="s">
        <v>488</v>
      </c>
      <c r="AZ8" s="180" t="b">
        <f t="shared" si="17"/>
        <v>1</v>
      </c>
      <c r="BA8" s="180" t="str">
        <f t="shared" si="18"/>
        <v>ok</v>
      </c>
      <c r="BB8" s="178" t="s">
        <v>480</v>
      </c>
      <c r="BC8" s="150"/>
      <c r="BD8" s="163" t="s">
        <v>83</v>
      </c>
      <c r="BE8" s="164" t="b">
        <f t="shared" si="19"/>
        <v>0</v>
      </c>
      <c r="BF8" s="164" t="str">
        <f t="shared" si="20"/>
        <v/>
      </c>
      <c r="BG8" s="178" t="s">
        <v>480</v>
      </c>
      <c r="BH8" s="150"/>
      <c r="BI8" s="163" t="s">
        <v>67</v>
      </c>
      <c r="BJ8" s="164" t="b">
        <f t="shared" si="21"/>
        <v>0</v>
      </c>
      <c r="BK8" s="164" t="str">
        <f t="shared" si="22"/>
        <v/>
      </c>
      <c r="BL8" s="178" t="s">
        <v>480</v>
      </c>
      <c r="BM8" s="150"/>
      <c r="BN8" s="163" t="s">
        <v>67</v>
      </c>
      <c r="BO8" s="164" t="b">
        <f t="shared" si="23"/>
        <v>0</v>
      </c>
      <c r="BP8" s="164" t="str">
        <f t="shared" si="24"/>
        <v/>
      </c>
      <c r="BQ8" s="178" t="s">
        <v>480</v>
      </c>
      <c r="BR8" s="150"/>
      <c r="BS8" s="163"/>
      <c r="BT8" s="179">
        <f t="shared" si="25"/>
        <v>0</v>
      </c>
      <c r="BU8" s="164" t="b">
        <f t="shared" si="26"/>
        <v>1</v>
      </c>
      <c r="BV8" s="164" t="b">
        <f t="shared" si="27"/>
        <v>1</v>
      </c>
      <c r="BW8" s="164" t="str">
        <f t="shared" si="28"/>
        <v>ok</v>
      </c>
      <c r="BX8" s="150"/>
      <c r="BY8" s="150"/>
      <c r="BZ8" s="163" t="s">
        <v>78</v>
      </c>
      <c r="CA8" s="15" t="b">
        <f t="shared" si="29"/>
        <v>0</v>
      </c>
      <c r="CB8" s="15" t="str">
        <f t="shared" si="30"/>
        <v/>
      </c>
      <c r="CC8" s="178" t="s">
        <v>480</v>
      </c>
      <c r="CD8" s="178" t="b">
        <f t="shared" si="31"/>
        <v>1</v>
      </c>
      <c r="CE8" s="150"/>
      <c r="CF8" s="162" t="b">
        <f t="shared" si="32"/>
        <v>0</v>
      </c>
      <c r="CG8" s="161"/>
      <c r="CH8" s="189"/>
      <c r="CI8" s="161"/>
      <c r="CJ8" s="141">
        <v>0</v>
      </c>
    </row>
    <row r="9" spans="1:88" s="123" customFormat="1" ht="25.5" x14ac:dyDescent="0.25">
      <c r="A9" s="162" t="s">
        <v>478</v>
      </c>
      <c r="B9" s="178" t="s">
        <v>98</v>
      </c>
      <c r="C9" s="178" t="s">
        <v>125</v>
      </c>
      <c r="D9" s="178" t="s">
        <v>86</v>
      </c>
      <c r="E9" s="196" t="s">
        <v>489</v>
      </c>
      <c r="F9" s="178" t="s">
        <v>490</v>
      </c>
      <c r="G9" s="178" t="s">
        <v>491</v>
      </c>
      <c r="H9" s="178">
        <v>76430</v>
      </c>
      <c r="I9" s="178" t="s">
        <v>492</v>
      </c>
      <c r="J9" s="178" t="s">
        <v>493</v>
      </c>
      <c r="K9" s="178"/>
      <c r="L9" s="162"/>
      <c r="M9" s="184" t="s">
        <v>86</v>
      </c>
      <c r="N9" s="178" t="s">
        <v>105</v>
      </c>
      <c r="O9" s="193" t="s">
        <v>105</v>
      </c>
      <c r="P9" s="164" t="b">
        <f t="shared" si="0"/>
        <v>1</v>
      </c>
      <c r="Q9" s="129" t="str">
        <f t="shared" si="1"/>
        <v>ok</v>
      </c>
      <c r="R9" s="178"/>
      <c r="S9" s="178"/>
      <c r="T9" s="195"/>
      <c r="U9" s="130">
        <f t="shared" si="2"/>
        <v>0</v>
      </c>
      <c r="V9" s="167" t="b">
        <f t="shared" si="3"/>
        <v>1</v>
      </c>
      <c r="W9" s="164" t="str">
        <f t="shared" si="4"/>
        <v>ok</v>
      </c>
      <c r="X9" s="178"/>
      <c r="Y9" s="178"/>
      <c r="Z9" s="195">
        <v>0</v>
      </c>
      <c r="AA9" s="130">
        <f t="shared" si="5"/>
        <v>0</v>
      </c>
      <c r="AB9" s="167" t="b">
        <f t="shared" si="6"/>
        <v>1</v>
      </c>
      <c r="AC9" s="167" t="str">
        <f t="shared" si="7"/>
        <v>ok</v>
      </c>
      <c r="AD9" s="178"/>
      <c r="AE9" s="178"/>
      <c r="AF9" s="195">
        <v>550008</v>
      </c>
      <c r="AG9" s="130">
        <f t="shared" si="8"/>
        <v>-1</v>
      </c>
      <c r="AH9" s="164" t="b">
        <f t="shared" si="9"/>
        <v>0</v>
      </c>
      <c r="AI9" s="164" t="str">
        <f t="shared" si="10"/>
        <v/>
      </c>
      <c r="AJ9" s="124" t="s">
        <v>479</v>
      </c>
      <c r="AK9" s="178"/>
      <c r="AL9" s="195">
        <v>1000000</v>
      </c>
      <c r="AM9" s="130">
        <f t="shared" si="11"/>
        <v>-1</v>
      </c>
      <c r="AN9" s="164" t="b">
        <f t="shared" si="12"/>
        <v>0</v>
      </c>
      <c r="AO9" s="164" t="b">
        <f t="shared" si="13"/>
        <v>1</v>
      </c>
      <c r="AP9" s="164" t="str">
        <f t="shared" si="14"/>
        <v/>
      </c>
      <c r="AQ9" s="124" t="s">
        <v>479</v>
      </c>
      <c r="AR9" s="178"/>
      <c r="AS9" s="178"/>
      <c r="AT9" s="192" t="s">
        <v>215</v>
      </c>
      <c r="AU9" s="164" t="b">
        <f t="shared" si="15"/>
        <v>0</v>
      </c>
      <c r="AV9" s="164" t="str">
        <f t="shared" si="16"/>
        <v/>
      </c>
      <c r="AW9" s="124" t="s">
        <v>479</v>
      </c>
      <c r="AX9" s="194"/>
      <c r="AY9" s="193" t="s">
        <v>494</v>
      </c>
      <c r="AZ9" s="180" t="b">
        <f t="shared" si="17"/>
        <v>1</v>
      </c>
      <c r="BA9" s="180" t="str">
        <f t="shared" si="18"/>
        <v>ok</v>
      </c>
      <c r="BB9" s="178"/>
      <c r="BC9" s="178"/>
      <c r="BD9" s="192" t="s">
        <v>83</v>
      </c>
      <c r="BE9" s="164" t="b">
        <f t="shared" si="19"/>
        <v>0</v>
      </c>
      <c r="BF9" s="164" t="str">
        <f t="shared" si="20"/>
        <v/>
      </c>
      <c r="BG9" s="124" t="s">
        <v>479</v>
      </c>
      <c r="BH9" s="178"/>
      <c r="BI9" s="192" t="s">
        <v>67</v>
      </c>
      <c r="BJ9" s="164" t="b">
        <f t="shared" si="21"/>
        <v>0</v>
      </c>
      <c r="BK9" s="164" t="str">
        <f t="shared" si="22"/>
        <v/>
      </c>
      <c r="BL9" s="124" t="s">
        <v>479</v>
      </c>
      <c r="BM9" s="178"/>
      <c r="BN9" s="192" t="s">
        <v>67</v>
      </c>
      <c r="BO9" s="164" t="b">
        <f t="shared" si="23"/>
        <v>0</v>
      </c>
      <c r="BP9" s="164" t="str">
        <f t="shared" si="24"/>
        <v/>
      </c>
      <c r="BQ9" s="124" t="s">
        <v>479</v>
      </c>
      <c r="BR9" s="178"/>
      <c r="BS9" s="192"/>
      <c r="BT9" s="167">
        <f t="shared" si="25"/>
        <v>0</v>
      </c>
      <c r="BU9" s="164" t="b">
        <f t="shared" si="26"/>
        <v>1</v>
      </c>
      <c r="BV9" s="164" t="b">
        <f t="shared" si="27"/>
        <v>1</v>
      </c>
      <c r="BW9" s="164" t="str">
        <f t="shared" si="28"/>
        <v>ok</v>
      </c>
      <c r="BX9" s="178"/>
      <c r="BY9" s="178"/>
      <c r="BZ9" s="192" t="s">
        <v>78</v>
      </c>
      <c r="CA9" s="15" t="b">
        <f t="shared" si="29"/>
        <v>0</v>
      </c>
      <c r="CB9" s="15" t="str">
        <f t="shared" si="30"/>
        <v/>
      </c>
      <c r="CC9" s="124" t="s">
        <v>479</v>
      </c>
      <c r="CD9" s="178" t="b">
        <f t="shared" si="31"/>
        <v>1</v>
      </c>
      <c r="CE9" s="178"/>
      <c r="CF9" s="162" t="b">
        <f t="shared" si="32"/>
        <v>0</v>
      </c>
      <c r="CG9" s="162"/>
      <c r="CH9" s="162"/>
      <c r="CI9" s="162"/>
      <c r="CJ9" s="141">
        <v>0</v>
      </c>
    </row>
    <row r="10" spans="1:88" s="123" customFormat="1" ht="25.5" x14ac:dyDescent="0.25">
      <c r="A10" s="162" t="s">
        <v>480</v>
      </c>
      <c r="B10" s="183" t="s">
        <v>481</v>
      </c>
      <c r="C10" s="150" t="s">
        <v>125</v>
      </c>
      <c r="D10" s="150" t="s">
        <v>86</v>
      </c>
      <c r="E10" s="177" t="s">
        <v>495</v>
      </c>
      <c r="F10" s="150" t="s">
        <v>496</v>
      </c>
      <c r="G10" s="150" t="s">
        <v>497</v>
      </c>
      <c r="H10" s="150">
        <v>8200</v>
      </c>
      <c r="I10" s="150" t="s">
        <v>498</v>
      </c>
      <c r="J10" s="150" t="s">
        <v>499</v>
      </c>
      <c r="K10" s="150"/>
      <c r="L10" s="161"/>
      <c r="M10" s="187" t="s">
        <v>86</v>
      </c>
      <c r="N10" s="186"/>
      <c r="O10" s="185" t="s">
        <v>105</v>
      </c>
      <c r="P10" s="164" t="b">
        <f t="shared" si="0"/>
        <v>0</v>
      </c>
      <c r="Q10" s="129" t="str">
        <f t="shared" si="1"/>
        <v/>
      </c>
      <c r="R10" s="178" t="s">
        <v>480</v>
      </c>
      <c r="S10" s="150"/>
      <c r="T10" s="166"/>
      <c r="U10" s="130">
        <f t="shared" si="2"/>
        <v>0</v>
      </c>
      <c r="V10" s="167" t="b">
        <f t="shared" si="3"/>
        <v>1</v>
      </c>
      <c r="W10" s="164" t="str">
        <f t="shared" si="4"/>
        <v>ok</v>
      </c>
      <c r="X10" s="178" t="s">
        <v>480</v>
      </c>
      <c r="Y10" s="150"/>
      <c r="Z10" s="166">
        <v>0</v>
      </c>
      <c r="AA10" s="130">
        <f t="shared" si="5"/>
        <v>0</v>
      </c>
      <c r="AB10" s="167" t="b">
        <f t="shared" si="6"/>
        <v>1</v>
      </c>
      <c r="AC10" s="167" t="str">
        <f t="shared" si="7"/>
        <v>ok</v>
      </c>
      <c r="AD10" s="178" t="s">
        <v>480</v>
      </c>
      <c r="AE10" s="150"/>
      <c r="AF10" s="166">
        <v>478014</v>
      </c>
      <c r="AG10" s="130">
        <f t="shared" si="8"/>
        <v>-1</v>
      </c>
      <c r="AH10" s="164" t="b">
        <f t="shared" si="9"/>
        <v>0</v>
      </c>
      <c r="AI10" s="164" t="str">
        <f t="shared" si="10"/>
        <v/>
      </c>
      <c r="AJ10" s="124" t="s">
        <v>480</v>
      </c>
      <c r="AK10" s="150"/>
      <c r="AL10" s="166">
        <v>712646</v>
      </c>
      <c r="AM10" s="130">
        <f t="shared" si="11"/>
        <v>-1</v>
      </c>
      <c r="AN10" s="164" t="b">
        <f t="shared" si="12"/>
        <v>0</v>
      </c>
      <c r="AO10" s="164" t="b">
        <f t="shared" si="13"/>
        <v>1</v>
      </c>
      <c r="AP10" s="164" t="str">
        <f t="shared" si="14"/>
        <v/>
      </c>
      <c r="AQ10" s="124" t="s">
        <v>480</v>
      </c>
      <c r="AR10" s="150"/>
      <c r="AS10" s="150"/>
      <c r="AT10" s="163" t="s">
        <v>215</v>
      </c>
      <c r="AU10" s="164" t="b">
        <f t="shared" si="15"/>
        <v>0</v>
      </c>
      <c r="AV10" s="164" t="str">
        <f t="shared" si="16"/>
        <v/>
      </c>
      <c r="AW10" s="164" t="s">
        <v>480</v>
      </c>
      <c r="AX10" s="191"/>
      <c r="AY10" s="185"/>
      <c r="AZ10" s="180" t="b">
        <f t="shared" si="17"/>
        <v>1</v>
      </c>
      <c r="BA10" s="180" t="str">
        <f t="shared" si="18"/>
        <v>ok</v>
      </c>
      <c r="BB10" s="178" t="s">
        <v>480</v>
      </c>
      <c r="BC10" s="150"/>
      <c r="BD10" s="190" t="s">
        <v>83</v>
      </c>
      <c r="BE10" s="164" t="b">
        <f t="shared" si="19"/>
        <v>0</v>
      </c>
      <c r="BF10" s="164" t="str">
        <f t="shared" si="20"/>
        <v/>
      </c>
      <c r="BG10" s="178" t="s">
        <v>480</v>
      </c>
      <c r="BH10" s="150"/>
      <c r="BI10" s="163" t="s">
        <v>67</v>
      </c>
      <c r="BJ10" s="164" t="b">
        <f t="shared" si="21"/>
        <v>0</v>
      </c>
      <c r="BK10" s="164" t="str">
        <f t="shared" si="22"/>
        <v/>
      </c>
      <c r="BL10" s="178" t="s">
        <v>480</v>
      </c>
      <c r="BM10" s="150"/>
      <c r="BN10" s="163" t="s">
        <v>67</v>
      </c>
      <c r="BO10" s="164" t="b">
        <f t="shared" si="23"/>
        <v>0</v>
      </c>
      <c r="BP10" s="164" t="str">
        <f t="shared" si="24"/>
        <v/>
      </c>
      <c r="BQ10" s="178" t="s">
        <v>480</v>
      </c>
      <c r="BR10" s="150"/>
      <c r="BS10" s="163"/>
      <c r="BT10" s="179">
        <f t="shared" si="25"/>
        <v>0</v>
      </c>
      <c r="BU10" s="164" t="b">
        <f t="shared" si="26"/>
        <v>1</v>
      </c>
      <c r="BV10" s="164" t="b">
        <f t="shared" si="27"/>
        <v>1</v>
      </c>
      <c r="BW10" s="164" t="str">
        <f t="shared" si="28"/>
        <v>ok</v>
      </c>
      <c r="BX10" s="150"/>
      <c r="BY10" s="150"/>
      <c r="BZ10" s="163" t="s">
        <v>78</v>
      </c>
      <c r="CA10" s="15" t="b">
        <f t="shared" si="29"/>
        <v>0</v>
      </c>
      <c r="CB10" s="15" t="str">
        <f t="shared" si="30"/>
        <v/>
      </c>
      <c r="CC10" s="178" t="s">
        <v>480</v>
      </c>
      <c r="CD10" s="178" t="b">
        <f t="shared" si="31"/>
        <v>1</v>
      </c>
      <c r="CE10" s="150"/>
      <c r="CF10" s="162" t="b">
        <f t="shared" si="32"/>
        <v>0</v>
      </c>
      <c r="CG10" s="161"/>
      <c r="CH10" s="189"/>
      <c r="CI10" s="161"/>
      <c r="CJ10" s="141">
        <v>0</v>
      </c>
    </row>
    <row r="11" spans="1:88" s="123" customFormat="1" ht="25.5" x14ac:dyDescent="0.25">
      <c r="A11" s="162" t="s">
        <v>480</v>
      </c>
      <c r="B11" s="186" t="s">
        <v>481</v>
      </c>
      <c r="C11" s="181" t="s">
        <v>125</v>
      </c>
      <c r="D11" s="150" t="s">
        <v>86</v>
      </c>
      <c r="E11" s="150" t="s">
        <v>500</v>
      </c>
      <c r="F11" s="150" t="s">
        <v>501</v>
      </c>
      <c r="G11" s="177" t="s">
        <v>502</v>
      </c>
      <c r="H11" s="188">
        <v>18000</v>
      </c>
      <c r="I11" s="142">
        <v>49.440941000000002</v>
      </c>
      <c r="J11" s="142">
        <v>32.018476</v>
      </c>
      <c r="K11" s="150"/>
      <c r="L11" s="161"/>
      <c r="M11" s="187" t="s">
        <v>86</v>
      </c>
      <c r="N11" s="186"/>
      <c r="O11" s="185" t="s">
        <v>105</v>
      </c>
      <c r="P11" s="164" t="b">
        <f t="shared" si="0"/>
        <v>0</v>
      </c>
      <c r="Q11" s="129" t="str">
        <f t="shared" si="1"/>
        <v/>
      </c>
      <c r="R11" s="178" t="s">
        <v>480</v>
      </c>
      <c r="S11" s="150"/>
      <c r="T11" s="166"/>
      <c r="U11" s="130">
        <f t="shared" si="2"/>
        <v>0</v>
      </c>
      <c r="V11" s="167" t="b">
        <f t="shared" si="3"/>
        <v>1</v>
      </c>
      <c r="W11" s="164" t="str">
        <f t="shared" si="4"/>
        <v>ok</v>
      </c>
      <c r="X11" s="178" t="s">
        <v>480</v>
      </c>
      <c r="Y11" s="150"/>
      <c r="Z11" s="166"/>
      <c r="AA11" s="130">
        <f t="shared" si="5"/>
        <v>0</v>
      </c>
      <c r="AB11" s="167" t="b">
        <f t="shared" si="6"/>
        <v>1</v>
      </c>
      <c r="AC11" s="167" t="str">
        <f t="shared" si="7"/>
        <v>ok</v>
      </c>
      <c r="AD11" s="184" t="s">
        <v>480</v>
      </c>
      <c r="AE11" s="183"/>
      <c r="AF11" s="182">
        <v>1033949</v>
      </c>
      <c r="AG11" s="130">
        <f t="shared" si="8"/>
        <v>-1</v>
      </c>
      <c r="AH11" s="164" t="b">
        <f t="shared" si="9"/>
        <v>0</v>
      </c>
      <c r="AI11" s="164" t="str">
        <f t="shared" si="10"/>
        <v/>
      </c>
      <c r="AJ11" s="124" t="s">
        <v>480</v>
      </c>
      <c r="AK11" s="150"/>
      <c r="AL11" s="166">
        <v>2067899</v>
      </c>
      <c r="AM11" s="130">
        <f t="shared" si="11"/>
        <v>-1</v>
      </c>
      <c r="AN11" s="164" t="b">
        <f t="shared" si="12"/>
        <v>0</v>
      </c>
      <c r="AO11" s="164" t="b">
        <f t="shared" si="13"/>
        <v>1</v>
      </c>
      <c r="AP11" s="164" t="str">
        <f t="shared" si="14"/>
        <v/>
      </c>
      <c r="AQ11" s="124" t="s">
        <v>480</v>
      </c>
      <c r="AR11" s="181"/>
      <c r="AS11" s="150"/>
      <c r="AT11" s="163" t="s">
        <v>215</v>
      </c>
      <c r="AU11" s="164" t="b">
        <f t="shared" si="15"/>
        <v>0</v>
      </c>
      <c r="AV11" s="164" t="str">
        <f t="shared" si="16"/>
        <v/>
      </c>
      <c r="AW11" s="164" t="s">
        <v>480</v>
      </c>
      <c r="AX11" s="150"/>
      <c r="AY11" s="163" t="s">
        <v>503</v>
      </c>
      <c r="AZ11" s="180" t="b">
        <f t="shared" si="17"/>
        <v>1</v>
      </c>
      <c r="BA11" s="180" t="str">
        <f t="shared" si="18"/>
        <v>ok</v>
      </c>
      <c r="BB11" s="178" t="s">
        <v>480</v>
      </c>
      <c r="BC11" s="150"/>
      <c r="BD11" s="163" t="s">
        <v>83</v>
      </c>
      <c r="BE11" s="164" t="b">
        <f t="shared" si="19"/>
        <v>0</v>
      </c>
      <c r="BF11" s="164" t="str">
        <f t="shared" si="20"/>
        <v/>
      </c>
      <c r="BG11" s="178" t="s">
        <v>480</v>
      </c>
      <c r="BH11" s="150"/>
      <c r="BI11" s="163" t="s">
        <v>67</v>
      </c>
      <c r="BJ11" s="164" t="b">
        <f t="shared" si="21"/>
        <v>0</v>
      </c>
      <c r="BK11" s="164" t="str">
        <f t="shared" si="22"/>
        <v/>
      </c>
      <c r="BL11" s="178" t="s">
        <v>480</v>
      </c>
      <c r="BM11" s="150"/>
      <c r="BN11" s="163" t="s">
        <v>67</v>
      </c>
      <c r="BO11" s="164" t="b">
        <f t="shared" si="23"/>
        <v>0</v>
      </c>
      <c r="BP11" s="164" t="str">
        <f t="shared" si="24"/>
        <v/>
      </c>
      <c r="BQ11" s="178" t="s">
        <v>480</v>
      </c>
      <c r="BR11" s="150"/>
      <c r="BS11" s="163"/>
      <c r="BT11" s="179">
        <f t="shared" si="25"/>
        <v>0</v>
      </c>
      <c r="BU11" s="164" t="b">
        <f t="shared" si="26"/>
        <v>1</v>
      </c>
      <c r="BV11" s="164" t="b">
        <f t="shared" si="27"/>
        <v>1</v>
      </c>
      <c r="BW11" s="164" t="str">
        <f t="shared" si="28"/>
        <v>ok</v>
      </c>
      <c r="BX11" s="150"/>
      <c r="BY11" s="150"/>
      <c r="BZ11" s="163" t="s">
        <v>78</v>
      </c>
      <c r="CA11" s="15" t="b">
        <f t="shared" si="29"/>
        <v>0</v>
      </c>
      <c r="CB11" s="15" t="str">
        <f t="shared" si="30"/>
        <v/>
      </c>
      <c r="CC11" s="178" t="s">
        <v>480</v>
      </c>
      <c r="CD11" s="178" t="b">
        <f t="shared" si="31"/>
        <v>1</v>
      </c>
      <c r="CE11" s="150"/>
      <c r="CF11" s="162" t="b">
        <f t="shared" si="32"/>
        <v>0</v>
      </c>
      <c r="CG11" s="161"/>
      <c r="CH11" s="161"/>
      <c r="CI11" s="161"/>
      <c r="CJ11" s="141">
        <v>0</v>
      </c>
    </row>
    <row r="12" spans="1:88" s="123" customFormat="1" ht="25.5" x14ac:dyDescent="0.25">
      <c r="A12" s="162" t="s">
        <v>480</v>
      </c>
      <c r="B12" s="150" t="s">
        <v>481</v>
      </c>
      <c r="C12" s="150" t="s">
        <v>504</v>
      </c>
      <c r="D12" s="150" t="s">
        <v>505</v>
      </c>
      <c r="E12" s="177" t="s">
        <v>506</v>
      </c>
      <c r="F12" s="176" t="s">
        <v>483</v>
      </c>
      <c r="G12" s="150" t="s">
        <v>484</v>
      </c>
      <c r="H12" s="150" t="s">
        <v>507</v>
      </c>
      <c r="I12" s="150" t="s">
        <v>508</v>
      </c>
      <c r="J12" s="150" t="s">
        <v>509</v>
      </c>
      <c r="K12" s="150">
        <v>703063</v>
      </c>
      <c r="L12" s="150">
        <v>302</v>
      </c>
      <c r="M12" s="150" t="s">
        <v>86</v>
      </c>
      <c r="N12" s="150"/>
      <c r="O12" s="163" t="s">
        <v>510</v>
      </c>
      <c r="P12" s="164" t="b">
        <f t="shared" si="0"/>
        <v>0</v>
      </c>
      <c r="Q12" s="164" t="str">
        <f t="shared" si="1"/>
        <v/>
      </c>
      <c r="R12" s="150" t="s">
        <v>480</v>
      </c>
      <c r="S12" s="150"/>
      <c r="T12" s="166">
        <v>5851051.2000000002</v>
      </c>
      <c r="U12" s="130">
        <f t="shared" si="2"/>
        <v>-1</v>
      </c>
      <c r="V12" s="167" t="b">
        <f t="shared" si="3"/>
        <v>0</v>
      </c>
      <c r="W12" s="164" t="str">
        <f t="shared" si="4"/>
        <v/>
      </c>
      <c r="X12" s="150" t="s">
        <v>480</v>
      </c>
      <c r="Y12" s="150"/>
      <c r="Z12" s="166">
        <v>31263742</v>
      </c>
      <c r="AA12" s="130">
        <f t="shared" si="5"/>
        <v>-1</v>
      </c>
      <c r="AB12" s="167" t="b">
        <f t="shared" si="6"/>
        <v>0</v>
      </c>
      <c r="AC12" s="167" t="str">
        <f t="shared" si="7"/>
        <v/>
      </c>
      <c r="AD12" s="150" t="s">
        <v>480</v>
      </c>
      <c r="AE12" s="150"/>
      <c r="AF12" s="166"/>
      <c r="AG12" s="130">
        <f t="shared" si="8"/>
        <v>0</v>
      </c>
      <c r="AH12" s="164" t="b">
        <f t="shared" si="9"/>
        <v>1</v>
      </c>
      <c r="AI12" s="164" t="str">
        <f t="shared" si="10"/>
        <v>ok</v>
      </c>
      <c r="AJ12" s="150"/>
      <c r="AK12" s="150"/>
      <c r="AL12" s="166"/>
      <c r="AM12" s="130">
        <f t="shared" si="11"/>
        <v>0</v>
      </c>
      <c r="AN12" s="164" t="b">
        <f t="shared" si="12"/>
        <v>1</v>
      </c>
      <c r="AO12" s="164" t="b">
        <f t="shared" si="13"/>
        <v>1</v>
      </c>
      <c r="AP12" s="164" t="str">
        <f t="shared" si="14"/>
        <v>ok</v>
      </c>
      <c r="AQ12" s="150"/>
      <c r="AR12" s="150"/>
      <c r="AS12" s="150"/>
      <c r="AT12" s="163" t="s">
        <v>71</v>
      </c>
      <c r="AU12" s="164" t="b">
        <f t="shared" si="15"/>
        <v>0</v>
      </c>
      <c r="AV12" s="164" t="str">
        <f t="shared" si="16"/>
        <v/>
      </c>
      <c r="AW12" s="163"/>
      <c r="AX12" s="150"/>
      <c r="AY12" s="163"/>
      <c r="AZ12" s="164" t="b">
        <f t="shared" si="17"/>
        <v>1</v>
      </c>
      <c r="BA12" s="164" t="str">
        <f t="shared" si="18"/>
        <v>ok</v>
      </c>
      <c r="BB12" s="150" t="s">
        <v>480</v>
      </c>
      <c r="BC12" s="150"/>
      <c r="BD12" s="163" t="s">
        <v>128</v>
      </c>
      <c r="BE12" s="164" t="b">
        <f t="shared" si="19"/>
        <v>0</v>
      </c>
      <c r="BF12" s="164" t="str">
        <f t="shared" si="20"/>
        <v/>
      </c>
      <c r="BG12" s="150" t="s">
        <v>480</v>
      </c>
      <c r="BH12" s="150" t="s">
        <v>67</v>
      </c>
      <c r="BI12" s="163" t="s">
        <v>67</v>
      </c>
      <c r="BJ12" s="164" t="b">
        <f t="shared" si="21"/>
        <v>1</v>
      </c>
      <c r="BK12" s="164" t="str">
        <f t="shared" si="22"/>
        <v>ok</v>
      </c>
      <c r="BL12" s="150" t="s">
        <v>480</v>
      </c>
      <c r="BM12" s="150"/>
      <c r="BN12" s="163" t="s">
        <v>67</v>
      </c>
      <c r="BO12" s="164" t="b">
        <f t="shared" si="23"/>
        <v>0</v>
      </c>
      <c r="BP12" s="164" t="str">
        <f t="shared" si="24"/>
        <v/>
      </c>
      <c r="BQ12" s="150" t="s">
        <v>480</v>
      </c>
      <c r="BR12" s="150"/>
      <c r="BS12" s="163">
        <v>0</v>
      </c>
      <c r="BT12" s="130">
        <f t="shared" si="25"/>
        <v>0</v>
      </c>
      <c r="BU12" s="164" t="b">
        <f t="shared" si="26"/>
        <v>1</v>
      </c>
      <c r="BV12" s="164" t="b">
        <f t="shared" si="27"/>
        <v>1</v>
      </c>
      <c r="BW12" s="164" t="str">
        <f t="shared" si="28"/>
        <v>ok</v>
      </c>
      <c r="BX12" s="150" t="s">
        <v>480</v>
      </c>
      <c r="BY12" s="150"/>
      <c r="BZ12" s="163" t="s">
        <v>78</v>
      </c>
      <c r="CA12" s="15" t="b">
        <f t="shared" si="29"/>
        <v>0</v>
      </c>
      <c r="CB12" s="15" t="str">
        <f t="shared" si="30"/>
        <v/>
      </c>
      <c r="CC12" s="150" t="s">
        <v>480</v>
      </c>
      <c r="CD12" s="150" t="b">
        <f t="shared" si="31"/>
        <v>0</v>
      </c>
      <c r="CE12" s="150"/>
      <c r="CF12" s="162" t="b">
        <f t="shared" si="32"/>
        <v>0</v>
      </c>
      <c r="CG12" s="161"/>
      <c r="CH12" s="161"/>
      <c r="CI12" s="161"/>
      <c r="CJ12" s="141"/>
    </row>
    <row r="13" spans="1:88" s="123" customFormat="1" ht="15" x14ac:dyDescent="0.25">
      <c r="A13" s="162" t="s">
        <v>480</v>
      </c>
      <c r="B13" s="150" t="s">
        <v>481</v>
      </c>
      <c r="C13" s="150" t="s">
        <v>504</v>
      </c>
      <c r="D13" s="150" t="s">
        <v>505</v>
      </c>
      <c r="E13" s="177" t="s">
        <v>511</v>
      </c>
      <c r="F13" s="176" t="s">
        <v>512</v>
      </c>
      <c r="G13" s="150" t="s">
        <v>501</v>
      </c>
      <c r="H13" s="150" t="s">
        <v>513</v>
      </c>
      <c r="I13" s="150" t="s">
        <v>514</v>
      </c>
      <c r="J13" s="150" t="s">
        <v>515</v>
      </c>
      <c r="K13" s="150">
        <v>703064</v>
      </c>
      <c r="L13" s="150">
        <v>303</v>
      </c>
      <c r="M13" s="150" t="s">
        <v>86</v>
      </c>
      <c r="N13" s="150"/>
      <c r="O13" s="163" t="s">
        <v>510</v>
      </c>
      <c r="P13" s="164" t="b">
        <f t="shared" si="0"/>
        <v>0</v>
      </c>
      <c r="Q13" s="164" t="str">
        <f t="shared" si="1"/>
        <v/>
      </c>
      <c r="R13" s="150" t="s">
        <v>480</v>
      </c>
      <c r="S13" s="150"/>
      <c r="T13" s="166">
        <v>2066634</v>
      </c>
      <c r="U13" s="130">
        <f t="shared" si="2"/>
        <v>-1</v>
      </c>
      <c r="V13" s="167" t="b">
        <f t="shared" si="3"/>
        <v>0</v>
      </c>
      <c r="W13" s="164" t="str">
        <f t="shared" si="4"/>
        <v/>
      </c>
      <c r="X13" s="150" t="s">
        <v>480</v>
      </c>
      <c r="Y13" s="150"/>
      <c r="Z13" s="166">
        <v>11600420</v>
      </c>
      <c r="AA13" s="130">
        <f t="shared" si="5"/>
        <v>-1</v>
      </c>
      <c r="AB13" s="167" t="b">
        <f t="shared" si="6"/>
        <v>0</v>
      </c>
      <c r="AC13" s="167" t="str">
        <f t="shared" si="7"/>
        <v/>
      </c>
      <c r="AD13" s="150" t="s">
        <v>480</v>
      </c>
      <c r="AE13" s="150"/>
      <c r="AF13" s="166"/>
      <c r="AG13" s="130">
        <f t="shared" si="8"/>
        <v>0</v>
      </c>
      <c r="AH13" s="164" t="b">
        <f t="shared" si="9"/>
        <v>1</v>
      </c>
      <c r="AI13" s="164" t="str">
        <f t="shared" si="10"/>
        <v>ok</v>
      </c>
      <c r="AJ13" s="150"/>
      <c r="AK13" s="150"/>
      <c r="AL13" s="166"/>
      <c r="AM13" s="130">
        <f t="shared" si="11"/>
        <v>0</v>
      </c>
      <c r="AN13" s="164" t="b">
        <f t="shared" si="12"/>
        <v>1</v>
      </c>
      <c r="AO13" s="164" t="b">
        <f t="shared" si="13"/>
        <v>1</v>
      </c>
      <c r="AP13" s="164" t="str">
        <f t="shared" si="14"/>
        <v>ok</v>
      </c>
      <c r="AQ13" s="150"/>
      <c r="AR13" s="150"/>
      <c r="AS13" s="150"/>
      <c r="AT13" s="163" t="s">
        <v>71</v>
      </c>
      <c r="AU13" s="164" t="b">
        <f t="shared" si="15"/>
        <v>0</v>
      </c>
      <c r="AV13" s="164" t="str">
        <f t="shared" si="16"/>
        <v/>
      </c>
      <c r="AW13" s="163"/>
      <c r="AX13" s="150"/>
      <c r="AY13" s="163"/>
      <c r="AZ13" s="164" t="b">
        <f t="shared" si="17"/>
        <v>1</v>
      </c>
      <c r="BA13" s="164" t="str">
        <f t="shared" si="18"/>
        <v>ok</v>
      </c>
      <c r="BB13" s="150" t="s">
        <v>480</v>
      </c>
      <c r="BC13" s="150"/>
      <c r="BD13" s="163" t="s">
        <v>79</v>
      </c>
      <c r="BE13" s="164" t="b">
        <f t="shared" si="19"/>
        <v>0</v>
      </c>
      <c r="BF13" s="164" t="str">
        <f t="shared" si="20"/>
        <v/>
      </c>
      <c r="BG13" s="150" t="s">
        <v>480</v>
      </c>
      <c r="BH13" s="150" t="s">
        <v>67</v>
      </c>
      <c r="BI13" s="163" t="s">
        <v>67</v>
      </c>
      <c r="BJ13" s="164" t="b">
        <f t="shared" si="21"/>
        <v>1</v>
      </c>
      <c r="BK13" s="164" t="str">
        <f t="shared" si="22"/>
        <v>ok</v>
      </c>
      <c r="BL13" s="150" t="s">
        <v>480</v>
      </c>
      <c r="BM13" s="150"/>
      <c r="BN13" s="163" t="s">
        <v>67</v>
      </c>
      <c r="BO13" s="164" t="b">
        <f t="shared" si="23"/>
        <v>0</v>
      </c>
      <c r="BP13" s="164" t="str">
        <f t="shared" si="24"/>
        <v/>
      </c>
      <c r="BQ13" s="150" t="s">
        <v>480</v>
      </c>
      <c r="BR13" s="150"/>
      <c r="BS13" s="163">
        <v>0</v>
      </c>
      <c r="BT13" s="130">
        <f t="shared" si="25"/>
        <v>0</v>
      </c>
      <c r="BU13" s="164" t="b">
        <f t="shared" si="26"/>
        <v>1</v>
      </c>
      <c r="BV13" s="164" t="b">
        <f t="shared" si="27"/>
        <v>1</v>
      </c>
      <c r="BW13" s="164" t="str">
        <f t="shared" si="28"/>
        <v>ok</v>
      </c>
      <c r="BX13" s="150" t="s">
        <v>480</v>
      </c>
      <c r="BY13" s="150"/>
      <c r="BZ13" s="163" t="s">
        <v>78</v>
      </c>
      <c r="CA13" s="15" t="b">
        <f t="shared" si="29"/>
        <v>0</v>
      </c>
      <c r="CB13" s="15" t="str">
        <f t="shared" si="30"/>
        <v/>
      </c>
      <c r="CC13" s="150" t="s">
        <v>480</v>
      </c>
      <c r="CD13" s="150" t="b">
        <f t="shared" si="31"/>
        <v>0</v>
      </c>
      <c r="CE13" s="150"/>
      <c r="CF13" s="162" t="b">
        <f t="shared" si="32"/>
        <v>0</v>
      </c>
      <c r="CG13" s="161"/>
      <c r="CH13" s="161"/>
      <c r="CI13" s="161"/>
      <c r="CJ13" s="141"/>
    </row>
    <row r="14" spans="1:88" s="123" customFormat="1" ht="15" x14ac:dyDescent="0.25">
      <c r="A14" s="162" t="s">
        <v>480</v>
      </c>
      <c r="B14" s="150" t="s">
        <v>481</v>
      </c>
      <c r="C14" s="150" t="s">
        <v>504</v>
      </c>
      <c r="D14" s="150" t="s">
        <v>505</v>
      </c>
      <c r="E14" s="173" t="s">
        <v>516</v>
      </c>
      <c r="F14" s="172" t="s">
        <v>501</v>
      </c>
      <c r="G14" s="171" t="s">
        <v>501</v>
      </c>
      <c r="H14" s="171">
        <v>18014</v>
      </c>
      <c r="I14" s="169">
        <v>49.434289999999997</v>
      </c>
      <c r="J14" s="169">
        <v>32.014859999999999</v>
      </c>
      <c r="K14" s="150"/>
      <c r="L14" s="150"/>
      <c r="M14" s="150" t="s">
        <v>86</v>
      </c>
      <c r="N14" s="150"/>
      <c r="O14" s="163" t="s">
        <v>510</v>
      </c>
      <c r="P14" s="164" t="b">
        <f t="shared" si="0"/>
        <v>0</v>
      </c>
      <c r="Q14" s="164" t="str">
        <f t="shared" si="1"/>
        <v/>
      </c>
      <c r="R14" s="150" t="s">
        <v>480</v>
      </c>
      <c r="S14" s="150"/>
      <c r="T14" s="166">
        <v>0</v>
      </c>
      <c r="U14" s="130">
        <f t="shared" si="2"/>
        <v>0</v>
      </c>
      <c r="V14" s="167" t="b">
        <f t="shared" si="3"/>
        <v>1</v>
      </c>
      <c r="W14" s="164" t="str">
        <f t="shared" si="4"/>
        <v>ok</v>
      </c>
      <c r="X14" s="150"/>
      <c r="Y14" s="150"/>
      <c r="Z14" s="166">
        <v>0</v>
      </c>
      <c r="AA14" s="130">
        <f t="shared" si="5"/>
        <v>0</v>
      </c>
      <c r="AB14" s="167" t="b">
        <f t="shared" si="6"/>
        <v>1</v>
      </c>
      <c r="AC14" s="167" t="str">
        <f t="shared" si="7"/>
        <v>ok</v>
      </c>
      <c r="AD14" s="150"/>
      <c r="AE14" s="150"/>
      <c r="AF14" s="166">
        <v>129083871</v>
      </c>
      <c r="AG14" s="130">
        <f t="shared" si="8"/>
        <v>-1</v>
      </c>
      <c r="AH14" s="164" t="b">
        <f t="shared" si="9"/>
        <v>0</v>
      </c>
      <c r="AI14" s="164" t="str">
        <f t="shared" si="10"/>
        <v/>
      </c>
      <c r="AJ14" s="150" t="s">
        <v>480</v>
      </c>
      <c r="AK14" s="150"/>
      <c r="AL14" s="166">
        <v>258165667</v>
      </c>
      <c r="AM14" s="130">
        <f t="shared" si="11"/>
        <v>-1</v>
      </c>
      <c r="AN14" s="164" t="b">
        <f t="shared" si="12"/>
        <v>0</v>
      </c>
      <c r="AO14" s="164" t="b">
        <f t="shared" si="13"/>
        <v>1</v>
      </c>
      <c r="AP14" s="164" t="str">
        <f t="shared" si="14"/>
        <v/>
      </c>
      <c r="AQ14" s="150" t="s">
        <v>480</v>
      </c>
      <c r="AR14" s="150"/>
      <c r="AS14" s="150"/>
      <c r="AT14" s="163" t="s">
        <v>71</v>
      </c>
      <c r="AU14" s="164" t="b">
        <f t="shared" si="15"/>
        <v>0</v>
      </c>
      <c r="AV14" s="164" t="str">
        <f t="shared" si="16"/>
        <v/>
      </c>
      <c r="AW14" s="165" t="s">
        <v>480</v>
      </c>
      <c r="AX14" s="150"/>
      <c r="AY14" s="163"/>
      <c r="AZ14" s="164" t="b">
        <f t="shared" si="17"/>
        <v>1</v>
      </c>
      <c r="BA14" s="164" t="str">
        <f t="shared" si="18"/>
        <v>ok</v>
      </c>
      <c r="BB14" s="150" t="s">
        <v>480</v>
      </c>
      <c r="BC14" s="150"/>
      <c r="BD14" s="163" t="s">
        <v>83</v>
      </c>
      <c r="BE14" s="164" t="b">
        <f t="shared" si="19"/>
        <v>0</v>
      </c>
      <c r="BF14" s="164" t="str">
        <f t="shared" si="20"/>
        <v/>
      </c>
      <c r="BG14" s="150" t="s">
        <v>480</v>
      </c>
      <c r="BH14" s="150" t="s">
        <v>67</v>
      </c>
      <c r="BI14" s="163"/>
      <c r="BJ14" s="164" t="b">
        <f t="shared" si="21"/>
        <v>0</v>
      </c>
      <c r="BK14" s="164" t="str">
        <f t="shared" si="22"/>
        <v/>
      </c>
      <c r="BL14" s="150" t="s">
        <v>480</v>
      </c>
      <c r="BM14" s="150"/>
      <c r="BN14" s="163" t="s">
        <v>67</v>
      </c>
      <c r="BO14" s="164" t="b">
        <f t="shared" si="23"/>
        <v>0</v>
      </c>
      <c r="BP14" s="164" t="str">
        <f t="shared" si="24"/>
        <v/>
      </c>
      <c r="BQ14" s="150" t="s">
        <v>480</v>
      </c>
      <c r="BR14" s="150"/>
      <c r="BS14" s="163">
        <v>0</v>
      </c>
      <c r="BT14" s="130">
        <f t="shared" si="25"/>
        <v>0</v>
      </c>
      <c r="BU14" s="164" t="b">
        <f t="shared" si="26"/>
        <v>1</v>
      </c>
      <c r="BV14" s="164" t="b">
        <f t="shared" si="27"/>
        <v>1</v>
      </c>
      <c r="BW14" s="164" t="str">
        <f t="shared" si="28"/>
        <v>ok</v>
      </c>
      <c r="BX14" s="150" t="s">
        <v>480</v>
      </c>
      <c r="BY14" s="150"/>
      <c r="BZ14" s="163" t="s">
        <v>78</v>
      </c>
      <c r="CA14" s="15" t="b">
        <f t="shared" si="29"/>
        <v>0</v>
      </c>
      <c r="CB14" s="15" t="str">
        <f t="shared" si="30"/>
        <v/>
      </c>
      <c r="CC14" s="150" t="s">
        <v>480</v>
      </c>
      <c r="CD14" s="150" t="b">
        <f t="shared" si="31"/>
        <v>1</v>
      </c>
      <c r="CE14" s="150"/>
      <c r="CF14" s="162" t="b">
        <f t="shared" si="32"/>
        <v>0</v>
      </c>
      <c r="CG14" s="161"/>
      <c r="CH14" s="161"/>
      <c r="CI14" s="161"/>
      <c r="CJ14" s="141">
        <v>0</v>
      </c>
    </row>
    <row r="15" spans="1:88" s="123" customFormat="1" ht="15" x14ac:dyDescent="0.25">
      <c r="A15" s="162" t="s">
        <v>480</v>
      </c>
      <c r="B15" s="150" t="s">
        <v>481</v>
      </c>
      <c r="C15" s="150" t="s">
        <v>504</v>
      </c>
      <c r="D15" s="150" t="s">
        <v>505</v>
      </c>
      <c r="E15" s="173" t="s">
        <v>517</v>
      </c>
      <c r="F15" s="172" t="s">
        <v>518</v>
      </c>
      <c r="G15" s="171" t="s">
        <v>519</v>
      </c>
      <c r="H15" s="171">
        <v>19635</v>
      </c>
      <c r="I15" s="169">
        <v>49.283059999999999</v>
      </c>
      <c r="J15" s="169">
        <v>31.883310000000002</v>
      </c>
      <c r="K15" s="150"/>
      <c r="L15" s="150"/>
      <c r="M15" s="150" t="s">
        <v>86</v>
      </c>
      <c r="N15" s="150"/>
      <c r="O15" s="163" t="s">
        <v>510</v>
      </c>
      <c r="P15" s="164" t="b">
        <f t="shared" si="0"/>
        <v>0</v>
      </c>
      <c r="Q15" s="164" t="str">
        <f t="shared" si="1"/>
        <v/>
      </c>
      <c r="R15" s="150" t="s">
        <v>480</v>
      </c>
      <c r="S15" s="150"/>
      <c r="T15" s="166">
        <v>0</v>
      </c>
      <c r="U15" s="130">
        <f t="shared" si="2"/>
        <v>0</v>
      </c>
      <c r="V15" s="167" t="b">
        <f t="shared" si="3"/>
        <v>1</v>
      </c>
      <c r="W15" s="164" t="str">
        <f t="shared" si="4"/>
        <v>ok</v>
      </c>
      <c r="X15" s="150"/>
      <c r="Y15" s="150"/>
      <c r="Z15" s="166">
        <v>0</v>
      </c>
      <c r="AA15" s="130">
        <f t="shared" si="5"/>
        <v>0</v>
      </c>
      <c r="AB15" s="167" t="b">
        <f t="shared" si="6"/>
        <v>1</v>
      </c>
      <c r="AC15" s="167" t="str">
        <f t="shared" si="7"/>
        <v>ok</v>
      </c>
      <c r="AD15" s="150"/>
      <c r="AE15" s="150"/>
      <c r="AF15" s="166">
        <v>2597399</v>
      </c>
      <c r="AG15" s="130">
        <f t="shared" si="8"/>
        <v>-1</v>
      </c>
      <c r="AH15" s="164" t="b">
        <f t="shared" si="9"/>
        <v>0</v>
      </c>
      <c r="AI15" s="164" t="str">
        <f t="shared" si="10"/>
        <v/>
      </c>
      <c r="AJ15" s="150" t="s">
        <v>480</v>
      </c>
      <c r="AK15" s="150"/>
      <c r="AL15" s="166">
        <v>5192724</v>
      </c>
      <c r="AM15" s="130">
        <f t="shared" si="11"/>
        <v>-1</v>
      </c>
      <c r="AN15" s="164" t="b">
        <f t="shared" si="12"/>
        <v>0</v>
      </c>
      <c r="AO15" s="164" t="b">
        <f t="shared" si="13"/>
        <v>1</v>
      </c>
      <c r="AP15" s="164" t="str">
        <f t="shared" si="14"/>
        <v/>
      </c>
      <c r="AQ15" s="150" t="s">
        <v>480</v>
      </c>
      <c r="AR15" s="150"/>
      <c r="AS15" s="150"/>
      <c r="AT15" s="163" t="s">
        <v>71</v>
      </c>
      <c r="AU15" s="164" t="b">
        <f t="shared" si="15"/>
        <v>0</v>
      </c>
      <c r="AV15" s="164" t="str">
        <f t="shared" si="16"/>
        <v/>
      </c>
      <c r="AW15" s="165" t="s">
        <v>480</v>
      </c>
      <c r="AX15" s="150"/>
      <c r="AY15" s="163"/>
      <c r="AZ15" s="164" t="b">
        <f t="shared" si="17"/>
        <v>1</v>
      </c>
      <c r="BA15" s="164" t="str">
        <f t="shared" si="18"/>
        <v>ok</v>
      </c>
      <c r="BB15" s="150" t="s">
        <v>480</v>
      </c>
      <c r="BC15" s="150"/>
      <c r="BD15" s="163" t="s">
        <v>83</v>
      </c>
      <c r="BE15" s="164" t="b">
        <f t="shared" si="19"/>
        <v>0</v>
      </c>
      <c r="BF15" s="164" t="str">
        <f t="shared" si="20"/>
        <v/>
      </c>
      <c r="BG15" s="150" t="s">
        <v>480</v>
      </c>
      <c r="BH15" s="150" t="s">
        <v>67</v>
      </c>
      <c r="BI15" s="163"/>
      <c r="BJ15" s="164" t="b">
        <f t="shared" si="21"/>
        <v>0</v>
      </c>
      <c r="BK15" s="164" t="str">
        <f t="shared" si="22"/>
        <v/>
      </c>
      <c r="BL15" s="150" t="s">
        <v>480</v>
      </c>
      <c r="BM15" s="150"/>
      <c r="BN15" s="163" t="s">
        <v>67</v>
      </c>
      <c r="BO15" s="164" t="b">
        <f t="shared" si="23"/>
        <v>0</v>
      </c>
      <c r="BP15" s="164" t="str">
        <f t="shared" si="24"/>
        <v/>
      </c>
      <c r="BQ15" s="150" t="s">
        <v>480</v>
      </c>
      <c r="BR15" s="150"/>
      <c r="BS15" s="163">
        <v>0</v>
      </c>
      <c r="BT15" s="130">
        <f t="shared" si="25"/>
        <v>0</v>
      </c>
      <c r="BU15" s="164" t="b">
        <f t="shared" si="26"/>
        <v>1</v>
      </c>
      <c r="BV15" s="164" t="b">
        <f t="shared" si="27"/>
        <v>1</v>
      </c>
      <c r="BW15" s="164" t="str">
        <f t="shared" si="28"/>
        <v>ok</v>
      </c>
      <c r="BX15" s="150" t="s">
        <v>480</v>
      </c>
      <c r="BY15" s="150"/>
      <c r="BZ15" s="163" t="s">
        <v>78</v>
      </c>
      <c r="CA15" s="15" t="b">
        <f t="shared" si="29"/>
        <v>0</v>
      </c>
      <c r="CB15" s="15" t="str">
        <f t="shared" si="30"/>
        <v/>
      </c>
      <c r="CC15" s="150" t="s">
        <v>480</v>
      </c>
      <c r="CD15" s="150" t="b">
        <f t="shared" si="31"/>
        <v>1</v>
      </c>
      <c r="CE15" s="150"/>
      <c r="CF15" s="162" t="b">
        <f t="shared" si="32"/>
        <v>0</v>
      </c>
      <c r="CG15" s="161"/>
      <c r="CH15" s="161"/>
      <c r="CI15" s="161"/>
      <c r="CJ15" s="141">
        <v>0</v>
      </c>
    </row>
    <row r="16" spans="1:88" s="123" customFormat="1" ht="15" x14ac:dyDescent="0.25">
      <c r="A16" s="162" t="s">
        <v>480</v>
      </c>
      <c r="B16" s="150" t="s">
        <v>481</v>
      </c>
      <c r="C16" s="150" t="s">
        <v>504</v>
      </c>
      <c r="D16" s="150" t="s">
        <v>505</v>
      </c>
      <c r="E16" s="173" t="s">
        <v>520</v>
      </c>
      <c r="F16" s="172" t="s">
        <v>501</v>
      </c>
      <c r="G16" s="171" t="s">
        <v>519</v>
      </c>
      <c r="H16" s="171">
        <v>18028</v>
      </c>
      <c r="I16" s="169">
        <v>49.392240000000001</v>
      </c>
      <c r="J16" s="169">
        <v>32.052639999999997</v>
      </c>
      <c r="K16" s="150"/>
      <c r="L16" s="150"/>
      <c r="M16" s="150" t="s">
        <v>86</v>
      </c>
      <c r="N16" s="150"/>
      <c r="O16" s="163" t="s">
        <v>510</v>
      </c>
      <c r="P16" s="164" t="b">
        <f t="shared" si="0"/>
        <v>0</v>
      </c>
      <c r="Q16" s="164" t="str">
        <f t="shared" si="1"/>
        <v/>
      </c>
      <c r="R16" s="150" t="s">
        <v>480</v>
      </c>
      <c r="S16" s="150"/>
      <c r="T16" s="166">
        <v>0</v>
      </c>
      <c r="U16" s="130">
        <f t="shared" si="2"/>
        <v>0</v>
      </c>
      <c r="V16" s="167" t="b">
        <f t="shared" si="3"/>
        <v>1</v>
      </c>
      <c r="W16" s="164" t="str">
        <f t="shared" si="4"/>
        <v>ok</v>
      </c>
      <c r="X16" s="150"/>
      <c r="Y16" s="150"/>
      <c r="Z16" s="166">
        <v>0</v>
      </c>
      <c r="AA16" s="130">
        <f t="shared" si="5"/>
        <v>0</v>
      </c>
      <c r="AB16" s="167" t="b">
        <f t="shared" si="6"/>
        <v>1</v>
      </c>
      <c r="AC16" s="167" t="str">
        <f t="shared" si="7"/>
        <v>ok</v>
      </c>
      <c r="AD16" s="150"/>
      <c r="AE16" s="150"/>
      <c r="AF16" s="166">
        <v>9355452</v>
      </c>
      <c r="AG16" s="130">
        <f t="shared" si="8"/>
        <v>-1</v>
      </c>
      <c r="AH16" s="164" t="b">
        <f t="shared" si="9"/>
        <v>0</v>
      </c>
      <c r="AI16" s="164" t="str">
        <f t="shared" si="10"/>
        <v/>
      </c>
      <c r="AJ16" s="150" t="s">
        <v>480</v>
      </c>
      <c r="AK16" s="150"/>
      <c r="AL16" s="166">
        <v>18708830</v>
      </c>
      <c r="AM16" s="130">
        <f t="shared" si="11"/>
        <v>-1</v>
      </c>
      <c r="AN16" s="164" t="b">
        <f t="shared" si="12"/>
        <v>0</v>
      </c>
      <c r="AO16" s="164" t="b">
        <f t="shared" si="13"/>
        <v>1</v>
      </c>
      <c r="AP16" s="164" t="str">
        <f t="shared" si="14"/>
        <v/>
      </c>
      <c r="AQ16" s="150" t="s">
        <v>480</v>
      </c>
      <c r="AR16" s="150"/>
      <c r="AS16" s="150"/>
      <c r="AT16" s="163" t="s">
        <v>71</v>
      </c>
      <c r="AU16" s="164" t="b">
        <f t="shared" si="15"/>
        <v>0</v>
      </c>
      <c r="AV16" s="164" t="str">
        <f t="shared" si="16"/>
        <v/>
      </c>
      <c r="AW16" s="165" t="s">
        <v>480</v>
      </c>
      <c r="AX16" s="150"/>
      <c r="AY16" s="163"/>
      <c r="AZ16" s="164" t="b">
        <f t="shared" si="17"/>
        <v>1</v>
      </c>
      <c r="BA16" s="164" t="str">
        <f t="shared" si="18"/>
        <v>ok</v>
      </c>
      <c r="BB16" s="150" t="s">
        <v>480</v>
      </c>
      <c r="BC16" s="150"/>
      <c r="BD16" s="163" t="s">
        <v>83</v>
      </c>
      <c r="BE16" s="164" t="b">
        <f t="shared" si="19"/>
        <v>0</v>
      </c>
      <c r="BF16" s="164" t="str">
        <f t="shared" si="20"/>
        <v/>
      </c>
      <c r="BG16" s="150" t="s">
        <v>480</v>
      </c>
      <c r="BH16" s="150" t="s">
        <v>67</v>
      </c>
      <c r="BI16" s="163"/>
      <c r="BJ16" s="164" t="b">
        <f t="shared" si="21"/>
        <v>0</v>
      </c>
      <c r="BK16" s="164" t="str">
        <f t="shared" si="22"/>
        <v/>
      </c>
      <c r="BL16" s="150" t="s">
        <v>480</v>
      </c>
      <c r="BM16" s="150"/>
      <c r="BN16" s="163" t="s">
        <v>67</v>
      </c>
      <c r="BO16" s="164" t="b">
        <f t="shared" si="23"/>
        <v>0</v>
      </c>
      <c r="BP16" s="164" t="str">
        <f t="shared" si="24"/>
        <v/>
      </c>
      <c r="BQ16" s="150" t="s">
        <v>480</v>
      </c>
      <c r="BR16" s="150"/>
      <c r="BS16" s="163">
        <v>0</v>
      </c>
      <c r="BT16" s="130">
        <f t="shared" si="25"/>
        <v>0</v>
      </c>
      <c r="BU16" s="164" t="b">
        <f t="shared" si="26"/>
        <v>1</v>
      </c>
      <c r="BV16" s="164" t="b">
        <f t="shared" si="27"/>
        <v>1</v>
      </c>
      <c r="BW16" s="164" t="str">
        <f t="shared" si="28"/>
        <v>ok</v>
      </c>
      <c r="BX16" s="150" t="s">
        <v>480</v>
      </c>
      <c r="BY16" s="150"/>
      <c r="BZ16" s="163" t="s">
        <v>78</v>
      </c>
      <c r="CA16" s="15" t="b">
        <f t="shared" si="29"/>
        <v>0</v>
      </c>
      <c r="CB16" s="15" t="str">
        <f t="shared" si="30"/>
        <v/>
      </c>
      <c r="CC16" s="150" t="s">
        <v>480</v>
      </c>
      <c r="CD16" s="150" t="b">
        <f t="shared" si="31"/>
        <v>1</v>
      </c>
      <c r="CE16" s="150"/>
      <c r="CF16" s="162" t="b">
        <f t="shared" si="32"/>
        <v>0</v>
      </c>
      <c r="CG16" s="161"/>
      <c r="CH16" s="161"/>
      <c r="CI16" s="161"/>
      <c r="CJ16" s="141">
        <v>0</v>
      </c>
    </row>
    <row r="17" spans="1:88" s="123" customFormat="1" ht="15" x14ac:dyDescent="0.25">
      <c r="A17" s="162" t="s">
        <v>480</v>
      </c>
      <c r="B17" s="150" t="s">
        <v>481</v>
      </c>
      <c r="C17" s="150" t="s">
        <v>504</v>
      </c>
      <c r="D17" s="150" t="s">
        <v>505</v>
      </c>
      <c r="E17" s="173" t="s">
        <v>521</v>
      </c>
      <c r="F17" s="172" t="s">
        <v>522</v>
      </c>
      <c r="G17" s="171" t="s">
        <v>523</v>
      </c>
      <c r="H17" s="171">
        <v>7442</v>
      </c>
      <c r="I17" s="169">
        <v>50.557459999999999</v>
      </c>
      <c r="J17" s="169">
        <v>30.851569999999999</v>
      </c>
      <c r="K17" s="150"/>
      <c r="L17" s="150"/>
      <c r="M17" s="150" t="s">
        <v>86</v>
      </c>
      <c r="N17" s="150"/>
      <c r="O17" s="163" t="s">
        <v>510</v>
      </c>
      <c r="P17" s="164" t="b">
        <f t="shared" si="0"/>
        <v>0</v>
      </c>
      <c r="Q17" s="164" t="str">
        <f t="shared" si="1"/>
        <v/>
      </c>
      <c r="R17" s="150" t="s">
        <v>480</v>
      </c>
      <c r="S17" s="150"/>
      <c r="T17" s="166">
        <v>0</v>
      </c>
      <c r="U17" s="130">
        <f t="shared" si="2"/>
        <v>0</v>
      </c>
      <c r="V17" s="167" t="b">
        <f t="shared" si="3"/>
        <v>1</v>
      </c>
      <c r="W17" s="164" t="str">
        <f t="shared" si="4"/>
        <v>ok</v>
      </c>
      <c r="X17" s="150"/>
      <c r="Y17" s="150"/>
      <c r="Z17" s="166">
        <v>0</v>
      </c>
      <c r="AA17" s="130">
        <f t="shared" si="5"/>
        <v>0</v>
      </c>
      <c r="AB17" s="167" t="b">
        <f t="shared" si="6"/>
        <v>1</v>
      </c>
      <c r="AC17" s="167" t="str">
        <f t="shared" si="7"/>
        <v>ok</v>
      </c>
      <c r="AD17" s="150"/>
      <c r="AE17" s="150"/>
      <c r="AF17" s="166">
        <v>88052634</v>
      </c>
      <c r="AG17" s="130">
        <f t="shared" si="8"/>
        <v>-1</v>
      </c>
      <c r="AH17" s="164" t="b">
        <f t="shared" si="9"/>
        <v>0</v>
      </c>
      <c r="AI17" s="164" t="str">
        <f t="shared" si="10"/>
        <v/>
      </c>
      <c r="AJ17" s="150" t="s">
        <v>480</v>
      </c>
      <c r="AK17" s="150"/>
      <c r="AL17" s="166">
        <v>176105268</v>
      </c>
      <c r="AM17" s="130">
        <f t="shared" si="11"/>
        <v>-1</v>
      </c>
      <c r="AN17" s="164" t="b">
        <f t="shared" si="12"/>
        <v>0</v>
      </c>
      <c r="AO17" s="164" t="b">
        <f t="shared" si="13"/>
        <v>1</v>
      </c>
      <c r="AP17" s="164" t="str">
        <f t="shared" si="14"/>
        <v/>
      </c>
      <c r="AQ17" s="150" t="s">
        <v>480</v>
      </c>
      <c r="AR17" s="150"/>
      <c r="AS17" s="150"/>
      <c r="AT17" s="163" t="s">
        <v>71</v>
      </c>
      <c r="AU17" s="164" t="b">
        <f t="shared" si="15"/>
        <v>0</v>
      </c>
      <c r="AV17" s="164" t="str">
        <f t="shared" si="16"/>
        <v/>
      </c>
      <c r="AW17" s="165" t="s">
        <v>480</v>
      </c>
      <c r="AX17" s="150"/>
      <c r="AY17" s="163"/>
      <c r="AZ17" s="164" t="b">
        <f t="shared" si="17"/>
        <v>1</v>
      </c>
      <c r="BA17" s="164" t="str">
        <f t="shared" si="18"/>
        <v>ok</v>
      </c>
      <c r="BB17" s="150" t="s">
        <v>480</v>
      </c>
      <c r="BC17" s="150"/>
      <c r="BD17" s="163" t="s">
        <v>83</v>
      </c>
      <c r="BE17" s="164" t="b">
        <f t="shared" si="19"/>
        <v>0</v>
      </c>
      <c r="BF17" s="164" t="str">
        <f t="shared" si="20"/>
        <v/>
      </c>
      <c r="BG17" s="150" t="s">
        <v>480</v>
      </c>
      <c r="BH17" s="150" t="s">
        <v>67</v>
      </c>
      <c r="BI17" s="163"/>
      <c r="BJ17" s="164" t="b">
        <f t="shared" si="21"/>
        <v>0</v>
      </c>
      <c r="BK17" s="164" t="str">
        <f t="shared" si="22"/>
        <v/>
      </c>
      <c r="BL17" s="150" t="s">
        <v>480</v>
      </c>
      <c r="BM17" s="150"/>
      <c r="BN17" s="163" t="s">
        <v>67</v>
      </c>
      <c r="BO17" s="164" t="b">
        <f t="shared" si="23"/>
        <v>0</v>
      </c>
      <c r="BP17" s="164" t="str">
        <f t="shared" si="24"/>
        <v/>
      </c>
      <c r="BQ17" s="150" t="s">
        <v>480</v>
      </c>
      <c r="BR17" s="150"/>
      <c r="BS17" s="163">
        <v>0</v>
      </c>
      <c r="BT17" s="130">
        <f t="shared" si="25"/>
        <v>0</v>
      </c>
      <c r="BU17" s="164" t="b">
        <f t="shared" si="26"/>
        <v>1</v>
      </c>
      <c r="BV17" s="164" t="b">
        <f t="shared" si="27"/>
        <v>1</v>
      </c>
      <c r="BW17" s="164" t="str">
        <f t="shared" si="28"/>
        <v>ok</v>
      </c>
      <c r="BX17" s="150" t="s">
        <v>480</v>
      </c>
      <c r="BY17" s="150"/>
      <c r="BZ17" s="163" t="s">
        <v>78</v>
      </c>
      <c r="CA17" s="15" t="b">
        <f t="shared" si="29"/>
        <v>0</v>
      </c>
      <c r="CB17" s="15" t="str">
        <f t="shared" si="30"/>
        <v/>
      </c>
      <c r="CC17" s="150" t="s">
        <v>480</v>
      </c>
      <c r="CD17" s="150" t="b">
        <f t="shared" si="31"/>
        <v>1</v>
      </c>
      <c r="CE17" s="150"/>
      <c r="CF17" s="162" t="b">
        <f t="shared" si="32"/>
        <v>0</v>
      </c>
      <c r="CG17" s="161"/>
      <c r="CH17" s="161"/>
      <c r="CI17" s="161"/>
      <c r="CJ17" s="141">
        <v>0</v>
      </c>
    </row>
    <row r="18" spans="1:88" s="123" customFormat="1" ht="15" x14ac:dyDescent="0.25">
      <c r="A18" s="162" t="s">
        <v>480</v>
      </c>
      <c r="B18" s="150" t="s">
        <v>481</v>
      </c>
      <c r="C18" s="150" t="s">
        <v>504</v>
      </c>
      <c r="D18" s="150" t="s">
        <v>505</v>
      </c>
      <c r="E18" s="173" t="s">
        <v>524</v>
      </c>
      <c r="F18" s="172" t="s">
        <v>525</v>
      </c>
      <c r="G18" s="171" t="s">
        <v>523</v>
      </c>
      <c r="H18" s="171">
        <v>8290</v>
      </c>
      <c r="I18" s="169">
        <v>50.58558</v>
      </c>
      <c r="J18" s="169">
        <v>30.25909</v>
      </c>
      <c r="K18" s="150"/>
      <c r="L18" s="150"/>
      <c r="M18" s="150" t="s">
        <v>86</v>
      </c>
      <c r="N18" s="150"/>
      <c r="O18" s="163" t="s">
        <v>510</v>
      </c>
      <c r="P18" s="164" t="b">
        <f t="shared" si="0"/>
        <v>0</v>
      </c>
      <c r="Q18" s="164" t="str">
        <f t="shared" si="1"/>
        <v/>
      </c>
      <c r="R18" s="150" t="s">
        <v>480</v>
      </c>
      <c r="S18" s="150"/>
      <c r="T18" s="166">
        <v>0</v>
      </c>
      <c r="U18" s="130">
        <f t="shared" si="2"/>
        <v>0</v>
      </c>
      <c r="V18" s="167" t="b">
        <f t="shared" si="3"/>
        <v>1</v>
      </c>
      <c r="W18" s="164" t="str">
        <f t="shared" si="4"/>
        <v>ok</v>
      </c>
      <c r="X18" s="150"/>
      <c r="Y18" s="150"/>
      <c r="Z18" s="166">
        <v>0</v>
      </c>
      <c r="AA18" s="130">
        <f t="shared" si="5"/>
        <v>0</v>
      </c>
      <c r="AB18" s="167" t="b">
        <f t="shared" si="6"/>
        <v>1</v>
      </c>
      <c r="AC18" s="167" t="str">
        <f t="shared" si="7"/>
        <v>ok</v>
      </c>
      <c r="AD18" s="150"/>
      <c r="AE18" s="150"/>
      <c r="AF18" s="166">
        <v>52915530</v>
      </c>
      <c r="AG18" s="130">
        <f t="shared" si="8"/>
        <v>-1</v>
      </c>
      <c r="AH18" s="164" t="b">
        <f t="shared" si="9"/>
        <v>0</v>
      </c>
      <c r="AI18" s="164" t="str">
        <f t="shared" si="10"/>
        <v/>
      </c>
      <c r="AJ18" s="150" t="s">
        <v>480</v>
      </c>
      <c r="AK18" s="150"/>
      <c r="AL18" s="166">
        <v>105826892</v>
      </c>
      <c r="AM18" s="130">
        <f t="shared" si="11"/>
        <v>-1</v>
      </c>
      <c r="AN18" s="164" t="b">
        <f t="shared" si="12"/>
        <v>0</v>
      </c>
      <c r="AO18" s="164" t="b">
        <f t="shared" si="13"/>
        <v>1</v>
      </c>
      <c r="AP18" s="164" t="str">
        <f t="shared" si="14"/>
        <v/>
      </c>
      <c r="AQ18" s="150" t="s">
        <v>480</v>
      </c>
      <c r="AR18" s="150"/>
      <c r="AS18" s="150"/>
      <c r="AT18" s="163" t="s">
        <v>71</v>
      </c>
      <c r="AU18" s="164" t="b">
        <f t="shared" si="15"/>
        <v>0</v>
      </c>
      <c r="AV18" s="164" t="str">
        <f t="shared" si="16"/>
        <v/>
      </c>
      <c r="AW18" s="165" t="s">
        <v>480</v>
      </c>
      <c r="AX18" s="150"/>
      <c r="AY18" s="163"/>
      <c r="AZ18" s="164" t="b">
        <f t="shared" si="17"/>
        <v>1</v>
      </c>
      <c r="BA18" s="164" t="str">
        <f t="shared" si="18"/>
        <v>ok</v>
      </c>
      <c r="BB18" s="150" t="s">
        <v>480</v>
      </c>
      <c r="BC18" s="150"/>
      <c r="BD18" s="163" t="s">
        <v>83</v>
      </c>
      <c r="BE18" s="164" t="b">
        <f t="shared" si="19"/>
        <v>0</v>
      </c>
      <c r="BF18" s="164" t="str">
        <f t="shared" si="20"/>
        <v/>
      </c>
      <c r="BG18" s="150" t="s">
        <v>480</v>
      </c>
      <c r="BH18" s="150" t="s">
        <v>67</v>
      </c>
      <c r="BI18" s="163"/>
      <c r="BJ18" s="164" t="b">
        <f t="shared" si="21"/>
        <v>0</v>
      </c>
      <c r="BK18" s="164" t="str">
        <f t="shared" si="22"/>
        <v/>
      </c>
      <c r="BL18" s="150" t="s">
        <v>480</v>
      </c>
      <c r="BM18" s="150"/>
      <c r="BN18" s="163" t="s">
        <v>67</v>
      </c>
      <c r="BO18" s="164" t="b">
        <f t="shared" si="23"/>
        <v>0</v>
      </c>
      <c r="BP18" s="164" t="str">
        <f t="shared" si="24"/>
        <v/>
      </c>
      <c r="BQ18" s="150" t="s">
        <v>480</v>
      </c>
      <c r="BR18" s="150"/>
      <c r="BS18" s="163">
        <v>0</v>
      </c>
      <c r="BT18" s="130">
        <f t="shared" si="25"/>
        <v>0</v>
      </c>
      <c r="BU18" s="164" t="b">
        <f t="shared" si="26"/>
        <v>1</v>
      </c>
      <c r="BV18" s="164" t="b">
        <f t="shared" si="27"/>
        <v>1</v>
      </c>
      <c r="BW18" s="164" t="str">
        <f t="shared" si="28"/>
        <v>ok</v>
      </c>
      <c r="BX18" s="150" t="s">
        <v>480</v>
      </c>
      <c r="BY18" s="150"/>
      <c r="BZ18" s="163" t="s">
        <v>78</v>
      </c>
      <c r="CA18" s="15" t="b">
        <f t="shared" si="29"/>
        <v>0</v>
      </c>
      <c r="CB18" s="15" t="str">
        <f t="shared" si="30"/>
        <v/>
      </c>
      <c r="CC18" s="150" t="s">
        <v>480</v>
      </c>
      <c r="CD18" s="150" t="b">
        <f t="shared" si="31"/>
        <v>1</v>
      </c>
      <c r="CE18" s="150"/>
      <c r="CF18" s="162" t="b">
        <f t="shared" si="32"/>
        <v>0</v>
      </c>
      <c r="CG18" s="161"/>
      <c r="CH18" s="161"/>
      <c r="CI18" s="161"/>
      <c r="CJ18" s="141">
        <v>0</v>
      </c>
    </row>
    <row r="19" spans="1:88" s="123" customFormat="1" ht="15" x14ac:dyDescent="0.25">
      <c r="A19" s="162" t="s">
        <v>480</v>
      </c>
      <c r="B19" s="150" t="s">
        <v>481</v>
      </c>
      <c r="C19" s="150" t="s">
        <v>504</v>
      </c>
      <c r="D19" s="150" t="s">
        <v>505</v>
      </c>
      <c r="E19" s="173"/>
      <c r="F19" s="172" t="s">
        <v>526</v>
      </c>
      <c r="G19" s="171" t="s">
        <v>523</v>
      </c>
      <c r="H19" s="171">
        <v>8450</v>
      </c>
      <c r="I19" s="169">
        <v>50.049370000000003</v>
      </c>
      <c r="J19" s="169">
        <v>31.563639999999999</v>
      </c>
      <c r="K19" s="150"/>
      <c r="L19" s="150"/>
      <c r="M19" s="150" t="s">
        <v>86</v>
      </c>
      <c r="N19" s="150"/>
      <c r="O19" s="163" t="s">
        <v>510</v>
      </c>
      <c r="P19" s="164" t="b">
        <f t="shared" si="0"/>
        <v>0</v>
      </c>
      <c r="Q19" s="164" t="str">
        <f t="shared" si="1"/>
        <v/>
      </c>
      <c r="R19" s="150" t="s">
        <v>480</v>
      </c>
      <c r="S19" s="150"/>
      <c r="T19" s="166">
        <v>0</v>
      </c>
      <c r="U19" s="130">
        <f t="shared" si="2"/>
        <v>0</v>
      </c>
      <c r="V19" s="167" t="b">
        <f t="shared" si="3"/>
        <v>1</v>
      </c>
      <c r="W19" s="164" t="str">
        <f t="shared" si="4"/>
        <v>ok</v>
      </c>
      <c r="X19" s="150"/>
      <c r="Y19" s="150"/>
      <c r="Z19" s="166">
        <v>0</v>
      </c>
      <c r="AA19" s="130">
        <f t="shared" si="5"/>
        <v>0</v>
      </c>
      <c r="AB19" s="167" t="b">
        <f t="shared" si="6"/>
        <v>1</v>
      </c>
      <c r="AC19" s="167" t="str">
        <f t="shared" si="7"/>
        <v>ok</v>
      </c>
      <c r="AD19" s="150"/>
      <c r="AE19" s="150"/>
      <c r="AF19" s="166">
        <v>77383997</v>
      </c>
      <c r="AG19" s="130">
        <f t="shared" si="8"/>
        <v>-1</v>
      </c>
      <c r="AH19" s="164" t="b">
        <f t="shared" si="9"/>
        <v>0</v>
      </c>
      <c r="AI19" s="164" t="str">
        <f t="shared" si="10"/>
        <v/>
      </c>
      <c r="AJ19" s="150" t="s">
        <v>480</v>
      </c>
      <c r="AK19" s="150"/>
      <c r="AL19" s="166">
        <v>154763826</v>
      </c>
      <c r="AM19" s="130">
        <f t="shared" si="11"/>
        <v>-1</v>
      </c>
      <c r="AN19" s="164" t="b">
        <f t="shared" si="12"/>
        <v>0</v>
      </c>
      <c r="AO19" s="164" t="b">
        <f t="shared" si="13"/>
        <v>1</v>
      </c>
      <c r="AP19" s="164" t="str">
        <f t="shared" si="14"/>
        <v/>
      </c>
      <c r="AQ19" s="150" t="s">
        <v>480</v>
      </c>
      <c r="AR19" s="150"/>
      <c r="AS19" s="150"/>
      <c r="AT19" s="163" t="s">
        <v>71</v>
      </c>
      <c r="AU19" s="164" t="b">
        <f t="shared" si="15"/>
        <v>0</v>
      </c>
      <c r="AV19" s="164" t="str">
        <f t="shared" si="16"/>
        <v/>
      </c>
      <c r="AW19" s="165" t="s">
        <v>480</v>
      </c>
      <c r="AX19" s="150"/>
      <c r="AY19" s="163"/>
      <c r="AZ19" s="164" t="b">
        <f t="shared" si="17"/>
        <v>1</v>
      </c>
      <c r="BA19" s="164" t="str">
        <f t="shared" si="18"/>
        <v>ok</v>
      </c>
      <c r="BB19" s="150" t="s">
        <v>480</v>
      </c>
      <c r="BC19" s="150"/>
      <c r="BD19" s="163" t="s">
        <v>83</v>
      </c>
      <c r="BE19" s="164" t="b">
        <f t="shared" si="19"/>
        <v>0</v>
      </c>
      <c r="BF19" s="164" t="str">
        <f t="shared" si="20"/>
        <v/>
      </c>
      <c r="BG19" s="150" t="s">
        <v>480</v>
      </c>
      <c r="BH19" s="150" t="s">
        <v>67</v>
      </c>
      <c r="BI19" s="163"/>
      <c r="BJ19" s="164" t="b">
        <f t="shared" si="21"/>
        <v>0</v>
      </c>
      <c r="BK19" s="164" t="str">
        <f t="shared" si="22"/>
        <v/>
      </c>
      <c r="BL19" s="150" t="s">
        <v>480</v>
      </c>
      <c r="BM19" s="150"/>
      <c r="BN19" s="163" t="s">
        <v>67</v>
      </c>
      <c r="BO19" s="164" t="b">
        <f t="shared" si="23"/>
        <v>0</v>
      </c>
      <c r="BP19" s="164" t="str">
        <f t="shared" si="24"/>
        <v/>
      </c>
      <c r="BQ19" s="150" t="s">
        <v>480</v>
      </c>
      <c r="BR19" s="150"/>
      <c r="BS19" s="163">
        <v>0</v>
      </c>
      <c r="BT19" s="130">
        <f t="shared" si="25"/>
        <v>0</v>
      </c>
      <c r="BU19" s="164" t="b">
        <f t="shared" si="26"/>
        <v>1</v>
      </c>
      <c r="BV19" s="164" t="b">
        <f t="shared" si="27"/>
        <v>1</v>
      </c>
      <c r="BW19" s="164" t="str">
        <f t="shared" si="28"/>
        <v>ok</v>
      </c>
      <c r="BX19" s="150" t="s">
        <v>480</v>
      </c>
      <c r="BY19" s="150"/>
      <c r="BZ19" s="163" t="s">
        <v>78</v>
      </c>
      <c r="CA19" s="15" t="b">
        <f t="shared" si="29"/>
        <v>0</v>
      </c>
      <c r="CB19" s="15" t="str">
        <f t="shared" si="30"/>
        <v/>
      </c>
      <c r="CC19" s="150" t="s">
        <v>480</v>
      </c>
      <c r="CD19" s="150" t="b">
        <f t="shared" si="31"/>
        <v>1</v>
      </c>
      <c r="CE19" s="150"/>
      <c r="CF19" s="162" t="b">
        <f t="shared" si="32"/>
        <v>0</v>
      </c>
      <c r="CG19" s="161"/>
      <c r="CH19" s="161"/>
      <c r="CI19" s="161"/>
      <c r="CJ19" s="141">
        <v>0</v>
      </c>
    </row>
    <row r="20" spans="1:88" s="123" customFormat="1" ht="15" x14ac:dyDescent="0.25">
      <c r="A20" s="162" t="s">
        <v>480</v>
      </c>
      <c r="B20" s="150" t="s">
        <v>481</v>
      </c>
      <c r="C20" s="150" t="s">
        <v>504</v>
      </c>
      <c r="D20" s="150" t="s">
        <v>505</v>
      </c>
      <c r="E20" s="175" t="s">
        <v>527</v>
      </c>
      <c r="F20" s="174" t="s">
        <v>528</v>
      </c>
      <c r="G20" s="171" t="s">
        <v>529</v>
      </c>
      <c r="H20" s="170">
        <v>25011</v>
      </c>
      <c r="I20" s="169">
        <v>48.65607</v>
      </c>
      <c r="J20" s="169">
        <v>33.043089999999999</v>
      </c>
      <c r="K20" s="150"/>
      <c r="L20" s="150"/>
      <c r="M20" s="150" t="s">
        <v>86</v>
      </c>
      <c r="N20" s="150"/>
      <c r="O20" s="163" t="s">
        <v>510</v>
      </c>
      <c r="P20" s="164" t="b">
        <f t="shared" si="0"/>
        <v>0</v>
      </c>
      <c r="Q20" s="164" t="str">
        <f t="shared" si="1"/>
        <v/>
      </c>
      <c r="R20" s="150" t="s">
        <v>480</v>
      </c>
      <c r="S20" s="150"/>
      <c r="T20" s="166">
        <v>0</v>
      </c>
      <c r="U20" s="130">
        <f t="shared" si="2"/>
        <v>0</v>
      </c>
      <c r="V20" s="167" t="b">
        <f t="shared" si="3"/>
        <v>1</v>
      </c>
      <c r="W20" s="164" t="str">
        <f t="shared" si="4"/>
        <v>ok</v>
      </c>
      <c r="X20" s="150"/>
      <c r="Y20" s="150"/>
      <c r="Z20" s="166">
        <v>0</v>
      </c>
      <c r="AA20" s="130">
        <f t="shared" si="5"/>
        <v>0</v>
      </c>
      <c r="AB20" s="167" t="b">
        <f t="shared" si="6"/>
        <v>1</v>
      </c>
      <c r="AC20" s="167" t="str">
        <f t="shared" si="7"/>
        <v>ok</v>
      </c>
      <c r="AD20" s="150"/>
      <c r="AE20" s="150"/>
      <c r="AF20" s="166">
        <v>6049690</v>
      </c>
      <c r="AG20" s="130">
        <f t="shared" si="8"/>
        <v>-1</v>
      </c>
      <c r="AH20" s="164" t="b">
        <f t="shared" si="9"/>
        <v>0</v>
      </c>
      <c r="AI20" s="164" t="str">
        <f t="shared" si="10"/>
        <v/>
      </c>
      <c r="AJ20" s="150" t="s">
        <v>480</v>
      </c>
      <c r="AK20" s="150"/>
      <c r="AL20" s="166">
        <v>12093138</v>
      </c>
      <c r="AM20" s="130">
        <f t="shared" si="11"/>
        <v>-1</v>
      </c>
      <c r="AN20" s="164" t="b">
        <f t="shared" si="12"/>
        <v>0</v>
      </c>
      <c r="AO20" s="164" t="b">
        <f t="shared" si="13"/>
        <v>1</v>
      </c>
      <c r="AP20" s="164" t="str">
        <f t="shared" si="14"/>
        <v/>
      </c>
      <c r="AQ20" s="150" t="s">
        <v>480</v>
      </c>
      <c r="AR20" s="150"/>
      <c r="AS20" s="150"/>
      <c r="AT20" s="163" t="s">
        <v>71</v>
      </c>
      <c r="AU20" s="164" t="b">
        <f t="shared" si="15"/>
        <v>0</v>
      </c>
      <c r="AV20" s="164" t="str">
        <f t="shared" si="16"/>
        <v/>
      </c>
      <c r="AW20" s="165" t="s">
        <v>480</v>
      </c>
      <c r="AX20" s="150"/>
      <c r="AY20" s="163"/>
      <c r="AZ20" s="164" t="b">
        <f t="shared" si="17"/>
        <v>1</v>
      </c>
      <c r="BA20" s="164" t="str">
        <f t="shared" si="18"/>
        <v>ok</v>
      </c>
      <c r="BB20" s="150" t="s">
        <v>480</v>
      </c>
      <c r="BC20" s="150"/>
      <c r="BD20" s="163" t="s">
        <v>83</v>
      </c>
      <c r="BE20" s="164" t="b">
        <f t="shared" si="19"/>
        <v>0</v>
      </c>
      <c r="BF20" s="164" t="str">
        <f t="shared" si="20"/>
        <v/>
      </c>
      <c r="BG20" s="150" t="s">
        <v>480</v>
      </c>
      <c r="BH20" s="150" t="s">
        <v>67</v>
      </c>
      <c r="BI20" s="163"/>
      <c r="BJ20" s="164" t="b">
        <f t="shared" si="21"/>
        <v>0</v>
      </c>
      <c r="BK20" s="164" t="str">
        <f t="shared" si="22"/>
        <v/>
      </c>
      <c r="BL20" s="150" t="s">
        <v>480</v>
      </c>
      <c r="BM20" s="150"/>
      <c r="BN20" s="163" t="s">
        <v>67</v>
      </c>
      <c r="BO20" s="164" t="b">
        <f t="shared" si="23"/>
        <v>0</v>
      </c>
      <c r="BP20" s="164" t="str">
        <f t="shared" si="24"/>
        <v/>
      </c>
      <c r="BQ20" s="150" t="s">
        <v>480</v>
      </c>
      <c r="BR20" s="150"/>
      <c r="BS20" s="163">
        <v>0</v>
      </c>
      <c r="BT20" s="130">
        <f t="shared" si="25"/>
        <v>0</v>
      </c>
      <c r="BU20" s="164" t="b">
        <f t="shared" si="26"/>
        <v>1</v>
      </c>
      <c r="BV20" s="164" t="b">
        <f t="shared" si="27"/>
        <v>1</v>
      </c>
      <c r="BW20" s="164" t="str">
        <f t="shared" si="28"/>
        <v>ok</v>
      </c>
      <c r="BX20" s="150" t="s">
        <v>480</v>
      </c>
      <c r="BY20" s="150"/>
      <c r="BZ20" s="163" t="s">
        <v>78</v>
      </c>
      <c r="CA20" s="15" t="b">
        <f t="shared" si="29"/>
        <v>0</v>
      </c>
      <c r="CB20" s="15" t="str">
        <f t="shared" si="30"/>
        <v/>
      </c>
      <c r="CC20" s="150" t="s">
        <v>480</v>
      </c>
      <c r="CD20" s="150" t="b">
        <f t="shared" si="31"/>
        <v>1</v>
      </c>
      <c r="CE20" s="150"/>
      <c r="CF20" s="162" t="b">
        <f t="shared" si="32"/>
        <v>0</v>
      </c>
      <c r="CG20" s="161"/>
      <c r="CH20" s="161"/>
      <c r="CI20" s="161"/>
      <c r="CJ20" s="141">
        <v>0</v>
      </c>
    </row>
    <row r="21" spans="1:88" s="123" customFormat="1" ht="15" x14ac:dyDescent="0.25">
      <c r="A21" s="162" t="s">
        <v>480</v>
      </c>
      <c r="B21" s="150" t="s">
        <v>481</v>
      </c>
      <c r="C21" s="150" t="s">
        <v>504</v>
      </c>
      <c r="D21" s="150" t="s">
        <v>505</v>
      </c>
      <c r="E21" s="173" t="s">
        <v>530</v>
      </c>
      <c r="F21" s="172" t="s">
        <v>531</v>
      </c>
      <c r="G21" s="171" t="s">
        <v>532</v>
      </c>
      <c r="H21" s="170">
        <v>31309</v>
      </c>
      <c r="I21" s="169">
        <v>49.375459999999997</v>
      </c>
      <c r="J21" s="169">
        <v>27.14432</v>
      </c>
      <c r="K21" s="150"/>
      <c r="L21" s="150"/>
      <c r="M21" s="150" t="s">
        <v>86</v>
      </c>
      <c r="N21" s="150"/>
      <c r="O21" s="163" t="s">
        <v>510</v>
      </c>
      <c r="P21" s="164" t="b">
        <f t="shared" si="0"/>
        <v>0</v>
      </c>
      <c r="Q21" s="164" t="str">
        <f t="shared" si="1"/>
        <v/>
      </c>
      <c r="R21" s="150" t="s">
        <v>480</v>
      </c>
      <c r="S21" s="150"/>
      <c r="T21" s="166">
        <v>0</v>
      </c>
      <c r="U21" s="130">
        <f t="shared" si="2"/>
        <v>0</v>
      </c>
      <c r="V21" s="167" t="b">
        <f t="shared" si="3"/>
        <v>1</v>
      </c>
      <c r="W21" s="164" t="str">
        <f t="shared" si="4"/>
        <v>ok</v>
      </c>
      <c r="X21" s="168"/>
      <c r="Y21" s="150"/>
      <c r="Z21" s="166">
        <v>0</v>
      </c>
      <c r="AA21" s="130">
        <f t="shared" si="5"/>
        <v>0</v>
      </c>
      <c r="AB21" s="167" t="b">
        <f t="shared" si="6"/>
        <v>1</v>
      </c>
      <c r="AC21" s="167" t="str">
        <f t="shared" si="7"/>
        <v>ok</v>
      </c>
      <c r="AD21" s="150"/>
      <c r="AE21" s="150"/>
      <c r="AF21" s="166">
        <v>3252973</v>
      </c>
      <c r="AG21" s="130">
        <f t="shared" si="8"/>
        <v>-1</v>
      </c>
      <c r="AH21" s="164" t="b">
        <f t="shared" si="9"/>
        <v>0</v>
      </c>
      <c r="AI21" s="164" t="str">
        <f t="shared" si="10"/>
        <v/>
      </c>
      <c r="AJ21" s="150" t="s">
        <v>480</v>
      </c>
      <c r="AK21" s="150"/>
      <c r="AL21" s="166">
        <v>6503871</v>
      </c>
      <c r="AM21" s="130">
        <f t="shared" si="11"/>
        <v>-1</v>
      </c>
      <c r="AN21" s="164" t="b">
        <f t="shared" si="12"/>
        <v>0</v>
      </c>
      <c r="AO21" s="164" t="b">
        <f t="shared" si="13"/>
        <v>1</v>
      </c>
      <c r="AP21" s="164" t="str">
        <f t="shared" si="14"/>
        <v/>
      </c>
      <c r="AQ21" s="150" t="s">
        <v>480</v>
      </c>
      <c r="AR21" s="150"/>
      <c r="AS21" s="150"/>
      <c r="AT21" s="163" t="s">
        <v>71</v>
      </c>
      <c r="AU21" s="164" t="b">
        <f t="shared" si="15"/>
        <v>0</v>
      </c>
      <c r="AV21" s="164" t="str">
        <f t="shared" si="16"/>
        <v/>
      </c>
      <c r="AW21" s="165" t="s">
        <v>480</v>
      </c>
      <c r="AX21" s="150"/>
      <c r="AY21" s="163"/>
      <c r="AZ21" s="164" t="b">
        <f t="shared" si="17"/>
        <v>1</v>
      </c>
      <c r="BA21" s="164" t="str">
        <f t="shared" si="18"/>
        <v>ok</v>
      </c>
      <c r="BB21" s="150" t="s">
        <v>480</v>
      </c>
      <c r="BC21" s="150"/>
      <c r="BD21" s="163" t="s">
        <v>83</v>
      </c>
      <c r="BE21" s="164" t="b">
        <f t="shared" si="19"/>
        <v>0</v>
      </c>
      <c r="BF21" s="164" t="str">
        <f t="shared" si="20"/>
        <v/>
      </c>
      <c r="BG21" s="150" t="s">
        <v>480</v>
      </c>
      <c r="BH21" s="150" t="s">
        <v>67</v>
      </c>
      <c r="BI21" s="163"/>
      <c r="BJ21" s="164" t="b">
        <f t="shared" si="21"/>
        <v>0</v>
      </c>
      <c r="BK21" s="164" t="str">
        <f t="shared" si="22"/>
        <v/>
      </c>
      <c r="BL21" s="150" t="s">
        <v>480</v>
      </c>
      <c r="BM21" s="150"/>
      <c r="BN21" s="163" t="s">
        <v>67</v>
      </c>
      <c r="BO21" s="164" t="b">
        <f t="shared" si="23"/>
        <v>0</v>
      </c>
      <c r="BP21" s="164" t="str">
        <f t="shared" si="24"/>
        <v/>
      </c>
      <c r="BQ21" s="150" t="s">
        <v>480</v>
      </c>
      <c r="BR21" s="150"/>
      <c r="BS21" s="163">
        <v>0</v>
      </c>
      <c r="BT21" s="130">
        <f t="shared" si="25"/>
        <v>0</v>
      </c>
      <c r="BU21" s="164" t="b">
        <f t="shared" si="26"/>
        <v>1</v>
      </c>
      <c r="BV21" s="164" t="b">
        <f t="shared" si="27"/>
        <v>1</v>
      </c>
      <c r="BW21" s="164" t="str">
        <f t="shared" si="28"/>
        <v>ok</v>
      </c>
      <c r="BX21" s="150" t="s">
        <v>480</v>
      </c>
      <c r="BY21" s="150"/>
      <c r="BZ21" s="163" t="s">
        <v>78</v>
      </c>
      <c r="CA21" s="15" t="b">
        <f t="shared" si="29"/>
        <v>0</v>
      </c>
      <c r="CB21" s="15" t="str">
        <f t="shared" si="30"/>
        <v/>
      </c>
      <c r="CC21" s="150" t="s">
        <v>480</v>
      </c>
      <c r="CD21" s="150" t="b">
        <f t="shared" si="31"/>
        <v>1</v>
      </c>
      <c r="CE21" s="150"/>
      <c r="CF21" s="162" t="b">
        <f t="shared" si="32"/>
        <v>0</v>
      </c>
      <c r="CG21" s="161"/>
      <c r="CH21" s="161"/>
      <c r="CI21" s="161"/>
      <c r="CJ21" s="141">
        <v>0</v>
      </c>
    </row>
    <row r="22" spans="1:88" s="123" customFormat="1" ht="51" x14ac:dyDescent="0.25">
      <c r="A22" s="124" t="s">
        <v>479</v>
      </c>
      <c r="B22" s="126" t="s">
        <v>137</v>
      </c>
      <c r="C22" s="126" t="s">
        <v>99</v>
      </c>
      <c r="D22" s="126" t="s">
        <v>138</v>
      </c>
      <c r="E22" s="127" t="s">
        <v>533</v>
      </c>
      <c r="F22" s="126" t="s">
        <v>534</v>
      </c>
      <c r="G22" s="127" t="s">
        <v>535</v>
      </c>
      <c r="H22" s="126" t="s">
        <v>536</v>
      </c>
      <c r="I22" s="126" t="s">
        <v>537</v>
      </c>
      <c r="J22" s="126" t="s">
        <v>538</v>
      </c>
      <c r="K22" s="126" t="s">
        <v>539</v>
      </c>
      <c r="L22" s="126" t="s">
        <v>540</v>
      </c>
      <c r="M22" s="126" t="s">
        <v>104</v>
      </c>
      <c r="N22" s="158"/>
      <c r="O22" s="131" t="s">
        <v>105</v>
      </c>
      <c r="P22" s="129" t="b">
        <f t="shared" si="0"/>
        <v>0</v>
      </c>
      <c r="Q22" s="129" t="str">
        <f t="shared" si="1"/>
        <v/>
      </c>
      <c r="R22" s="126" t="s">
        <v>479</v>
      </c>
      <c r="S22" s="154"/>
      <c r="T22" s="139"/>
      <c r="U22" s="130">
        <f t="shared" si="2"/>
        <v>0</v>
      </c>
      <c r="V22" s="130" t="b">
        <f t="shared" si="3"/>
        <v>1</v>
      </c>
      <c r="W22" s="129" t="str">
        <f t="shared" si="4"/>
        <v>ok</v>
      </c>
      <c r="X22" s="126" t="s">
        <v>479</v>
      </c>
      <c r="Y22" s="154"/>
      <c r="Z22" s="139"/>
      <c r="AA22" s="130">
        <f t="shared" si="5"/>
        <v>0</v>
      </c>
      <c r="AB22" s="130" t="b">
        <f t="shared" si="6"/>
        <v>1</v>
      </c>
      <c r="AC22" s="130" t="str">
        <f t="shared" si="7"/>
        <v>ok</v>
      </c>
      <c r="AD22" s="126" t="s">
        <v>479</v>
      </c>
      <c r="AE22" s="154"/>
      <c r="AF22" s="139">
        <v>246050.41</v>
      </c>
      <c r="AG22" s="130">
        <f t="shared" si="8"/>
        <v>-1</v>
      </c>
      <c r="AH22" s="129" t="b">
        <f t="shared" si="9"/>
        <v>0</v>
      </c>
      <c r="AI22" s="129" t="str">
        <f t="shared" si="10"/>
        <v/>
      </c>
      <c r="AJ22" s="126" t="s">
        <v>541</v>
      </c>
      <c r="AK22" s="154"/>
      <c r="AL22" s="139">
        <v>304225.33</v>
      </c>
      <c r="AM22" s="130">
        <f t="shared" si="11"/>
        <v>-1</v>
      </c>
      <c r="AN22" s="129" t="b">
        <f t="shared" si="12"/>
        <v>0</v>
      </c>
      <c r="AO22" s="129" t="b">
        <f t="shared" si="13"/>
        <v>1</v>
      </c>
      <c r="AP22" s="129" t="str">
        <f>IF(AO22,"ok","")</f>
        <v>ok</v>
      </c>
      <c r="AQ22" s="126" t="s">
        <v>373</v>
      </c>
      <c r="AR22" s="126"/>
      <c r="AS22" s="127"/>
      <c r="AT22" s="131" t="s">
        <v>215</v>
      </c>
      <c r="AU22" s="129" t="b">
        <f t="shared" si="15"/>
        <v>0</v>
      </c>
      <c r="AV22" s="129" t="str">
        <f t="shared" si="16"/>
        <v/>
      </c>
      <c r="AW22" s="131" t="s">
        <v>479</v>
      </c>
      <c r="AX22" s="126"/>
      <c r="AY22" s="131" t="s">
        <v>542</v>
      </c>
      <c r="AZ22" s="129" t="b">
        <f t="shared" si="17"/>
        <v>1</v>
      </c>
      <c r="BA22" s="129" t="str">
        <f t="shared" si="18"/>
        <v>ok</v>
      </c>
      <c r="BB22" s="126" t="s">
        <v>479</v>
      </c>
      <c r="BC22" s="126" t="s">
        <v>83</v>
      </c>
      <c r="BD22" s="131" t="s">
        <v>83</v>
      </c>
      <c r="BE22" s="129" t="b">
        <f t="shared" si="19"/>
        <v>1</v>
      </c>
      <c r="BF22" s="129" t="str">
        <f t="shared" si="20"/>
        <v>ok</v>
      </c>
      <c r="BG22" s="126" t="s">
        <v>479</v>
      </c>
      <c r="BH22" s="126" t="s">
        <v>67</v>
      </c>
      <c r="BI22" s="131" t="s">
        <v>67</v>
      </c>
      <c r="BJ22" s="129" t="b">
        <f t="shared" si="21"/>
        <v>1</v>
      </c>
      <c r="BK22" s="129" t="str">
        <f t="shared" si="22"/>
        <v>ok</v>
      </c>
      <c r="BL22" s="126" t="s">
        <v>479</v>
      </c>
      <c r="BM22" s="126" t="s">
        <v>67</v>
      </c>
      <c r="BN22" s="131" t="s">
        <v>67</v>
      </c>
      <c r="BO22" s="129" t="b">
        <f t="shared" si="23"/>
        <v>1</v>
      </c>
      <c r="BP22" s="129" t="str">
        <f t="shared" si="24"/>
        <v>ok</v>
      </c>
      <c r="BQ22" s="126" t="s">
        <v>479</v>
      </c>
      <c r="BR22" s="126"/>
      <c r="BS22" s="131">
        <v>0</v>
      </c>
      <c r="BT22" s="130">
        <f t="shared" si="25"/>
        <v>0</v>
      </c>
      <c r="BU22" s="129" t="b">
        <f t="shared" si="26"/>
        <v>1</v>
      </c>
      <c r="BV22" s="129" t="b">
        <f t="shared" si="27"/>
        <v>1</v>
      </c>
      <c r="BW22" s="129" t="str">
        <f t="shared" si="28"/>
        <v>ok</v>
      </c>
      <c r="BX22" s="126" t="s">
        <v>479</v>
      </c>
      <c r="BY22" s="126" t="s">
        <v>78</v>
      </c>
      <c r="BZ22" s="128" t="s">
        <v>78</v>
      </c>
      <c r="CA22" s="16" t="b">
        <f t="shared" si="29"/>
        <v>1</v>
      </c>
      <c r="CB22" s="16" t="str">
        <f t="shared" si="30"/>
        <v>ok</v>
      </c>
      <c r="CC22" s="126" t="s">
        <v>479</v>
      </c>
      <c r="CD22" s="126" t="b">
        <f t="shared" si="31"/>
        <v>1</v>
      </c>
      <c r="CE22" s="126"/>
      <c r="CF22" s="124" t="b">
        <f t="shared" si="32"/>
        <v>0</v>
      </c>
      <c r="CG22" s="124"/>
      <c r="CH22" s="124"/>
      <c r="CI22" s="124" t="s">
        <v>479</v>
      </c>
      <c r="CJ22" s="141" t="e">
        <f>COUNTIF(CE$22:CE$22,"X")/(COUNTA(D$22:D$22)-1)</f>
        <v>#DIV/0!</v>
      </c>
    </row>
    <row r="23" spans="1:88" s="123" customFormat="1" ht="51" x14ac:dyDescent="0.25">
      <c r="A23" s="124" t="s">
        <v>479</v>
      </c>
      <c r="B23" s="126" t="s">
        <v>98</v>
      </c>
      <c r="C23" s="126" t="s">
        <v>99</v>
      </c>
      <c r="D23" s="126" t="s">
        <v>100</v>
      </c>
      <c r="E23" s="127" t="s">
        <v>543</v>
      </c>
      <c r="F23" s="126" t="s">
        <v>544</v>
      </c>
      <c r="G23" s="126" t="s">
        <v>122</v>
      </c>
      <c r="H23" s="126" t="s">
        <v>545</v>
      </c>
      <c r="I23" s="126" t="s">
        <v>546</v>
      </c>
      <c r="J23" s="126" t="s">
        <v>547</v>
      </c>
      <c r="K23" s="126" t="s">
        <v>548</v>
      </c>
      <c r="L23" s="126" t="s">
        <v>549</v>
      </c>
      <c r="M23" s="126" t="s">
        <v>104</v>
      </c>
      <c r="N23" s="158"/>
      <c r="O23" s="131" t="s">
        <v>105</v>
      </c>
      <c r="P23" s="129" t="b">
        <f t="shared" si="0"/>
        <v>0</v>
      </c>
      <c r="Q23" s="129" t="str">
        <f t="shared" si="1"/>
        <v/>
      </c>
      <c r="R23" s="126" t="s">
        <v>479</v>
      </c>
      <c r="S23" s="154"/>
      <c r="T23" s="139"/>
      <c r="U23" s="130">
        <f t="shared" si="2"/>
        <v>0</v>
      </c>
      <c r="V23" s="130" t="b">
        <f t="shared" si="3"/>
        <v>1</v>
      </c>
      <c r="W23" s="129" t="str">
        <f t="shared" si="4"/>
        <v>ok</v>
      </c>
      <c r="X23" s="126" t="s">
        <v>479</v>
      </c>
      <c r="Y23" s="154"/>
      <c r="Z23" s="139"/>
      <c r="AA23" s="130">
        <f t="shared" si="5"/>
        <v>0</v>
      </c>
      <c r="AB23" s="130" t="b">
        <f t="shared" si="6"/>
        <v>1</v>
      </c>
      <c r="AC23" s="130" t="str">
        <f t="shared" si="7"/>
        <v>ok</v>
      </c>
      <c r="AD23" s="126" t="s">
        <v>479</v>
      </c>
      <c r="AE23" s="154"/>
      <c r="AF23" s="139">
        <v>262611.36</v>
      </c>
      <c r="AG23" s="130">
        <f t="shared" si="8"/>
        <v>-1</v>
      </c>
      <c r="AH23" s="129" t="b">
        <f t="shared" si="9"/>
        <v>0</v>
      </c>
      <c r="AI23" s="129" t="str">
        <f t="shared" si="10"/>
        <v/>
      </c>
      <c r="AJ23" s="126" t="s">
        <v>550</v>
      </c>
      <c r="AK23" s="154"/>
      <c r="AL23" s="139">
        <v>820251.03</v>
      </c>
      <c r="AM23" s="130">
        <f t="shared" si="11"/>
        <v>-1</v>
      </c>
      <c r="AN23" s="129" t="b">
        <f t="shared" si="12"/>
        <v>0</v>
      </c>
      <c r="AO23" s="129" t="b">
        <f t="shared" si="13"/>
        <v>1</v>
      </c>
      <c r="AP23" s="129" t="str">
        <f>IF(AO23,"ok","")</f>
        <v>ok</v>
      </c>
      <c r="AQ23" s="126" t="s">
        <v>291</v>
      </c>
      <c r="AR23" s="126"/>
      <c r="AS23" s="127"/>
      <c r="AT23" s="131" t="s">
        <v>215</v>
      </c>
      <c r="AU23" s="129" t="b">
        <f t="shared" si="15"/>
        <v>0</v>
      </c>
      <c r="AV23" s="129" t="str">
        <f t="shared" si="16"/>
        <v/>
      </c>
      <c r="AW23" s="131" t="s">
        <v>479</v>
      </c>
      <c r="AX23" s="126"/>
      <c r="AY23" s="131" t="s">
        <v>551</v>
      </c>
      <c r="AZ23" s="129" t="b">
        <f t="shared" si="17"/>
        <v>1</v>
      </c>
      <c r="BA23" s="129" t="str">
        <f t="shared" si="18"/>
        <v>ok</v>
      </c>
      <c r="BB23" s="126" t="s">
        <v>479</v>
      </c>
      <c r="BC23" s="126" t="s">
        <v>83</v>
      </c>
      <c r="BD23" s="131" t="s">
        <v>83</v>
      </c>
      <c r="BE23" s="129" t="b">
        <f t="shared" si="19"/>
        <v>1</v>
      </c>
      <c r="BF23" s="129" t="str">
        <f t="shared" si="20"/>
        <v>ok</v>
      </c>
      <c r="BG23" s="126" t="s">
        <v>479</v>
      </c>
      <c r="BH23" s="126" t="s">
        <v>67</v>
      </c>
      <c r="BI23" s="131" t="s">
        <v>67</v>
      </c>
      <c r="BJ23" s="129" t="b">
        <f t="shared" si="21"/>
        <v>1</v>
      </c>
      <c r="BK23" s="129" t="str">
        <f t="shared" si="22"/>
        <v>ok</v>
      </c>
      <c r="BL23" s="126" t="s">
        <v>479</v>
      </c>
      <c r="BM23" s="126" t="s">
        <v>67</v>
      </c>
      <c r="BN23" s="131" t="s">
        <v>67</v>
      </c>
      <c r="BO23" s="129" t="b">
        <f t="shared" si="23"/>
        <v>1</v>
      </c>
      <c r="BP23" s="129" t="str">
        <f t="shared" si="24"/>
        <v>ok</v>
      </c>
      <c r="BQ23" s="126" t="s">
        <v>479</v>
      </c>
      <c r="BR23" s="126"/>
      <c r="BS23" s="131">
        <v>0</v>
      </c>
      <c r="BT23" s="130">
        <f t="shared" si="25"/>
        <v>0</v>
      </c>
      <c r="BU23" s="129" t="b">
        <f t="shared" si="26"/>
        <v>1</v>
      </c>
      <c r="BV23" s="129" t="b">
        <f t="shared" si="27"/>
        <v>1</v>
      </c>
      <c r="BW23" s="129" t="str">
        <f t="shared" si="28"/>
        <v>ok</v>
      </c>
      <c r="BX23" s="126" t="s">
        <v>479</v>
      </c>
      <c r="BY23" s="126" t="s">
        <v>78</v>
      </c>
      <c r="BZ23" s="128" t="s">
        <v>78</v>
      </c>
      <c r="CA23" s="16" t="b">
        <f t="shared" si="29"/>
        <v>1</v>
      </c>
      <c r="CB23" s="16" t="str">
        <f t="shared" si="30"/>
        <v>ok</v>
      </c>
      <c r="CC23" s="126" t="s">
        <v>479</v>
      </c>
      <c r="CD23" s="126" t="b">
        <f t="shared" si="31"/>
        <v>1</v>
      </c>
      <c r="CE23" s="126"/>
      <c r="CF23" s="124" t="b">
        <f t="shared" si="32"/>
        <v>0</v>
      </c>
      <c r="CG23" s="124"/>
      <c r="CH23" s="125"/>
      <c r="CI23" s="124" t="s">
        <v>479</v>
      </c>
      <c r="CJ23" s="141" t="e">
        <f>COUNTIF(CE$23:CE$23,"X")/(COUNTA(D$23:D$23)-1)</f>
        <v>#DIV/0!</v>
      </c>
    </row>
    <row r="24" spans="1:88" s="123" customFormat="1" ht="51" x14ac:dyDescent="0.25">
      <c r="A24" s="124" t="s">
        <v>479</v>
      </c>
      <c r="B24" s="159" t="s">
        <v>98</v>
      </c>
      <c r="C24" s="159" t="s">
        <v>99</v>
      </c>
      <c r="D24" s="159" t="s">
        <v>120</v>
      </c>
      <c r="E24" s="160" t="s">
        <v>552</v>
      </c>
      <c r="F24" s="160" t="s">
        <v>553</v>
      </c>
      <c r="G24" s="159" t="s">
        <v>349</v>
      </c>
      <c r="H24" s="159">
        <v>85140</v>
      </c>
      <c r="I24" s="126"/>
      <c r="J24" s="126"/>
      <c r="K24" s="126"/>
      <c r="L24" s="126">
        <v>270</v>
      </c>
      <c r="M24" s="126" t="s">
        <v>104</v>
      </c>
      <c r="N24" s="158"/>
      <c r="O24" s="131" t="s">
        <v>105</v>
      </c>
      <c r="P24" s="129" t="b">
        <f t="shared" si="0"/>
        <v>0</v>
      </c>
      <c r="Q24" s="129" t="str">
        <f t="shared" si="1"/>
        <v/>
      </c>
      <c r="R24" s="126" t="s">
        <v>479</v>
      </c>
      <c r="S24" s="157"/>
      <c r="T24" s="156"/>
      <c r="U24" s="155">
        <f t="shared" si="2"/>
        <v>0</v>
      </c>
      <c r="V24" s="130" t="b">
        <f t="shared" si="3"/>
        <v>1</v>
      </c>
      <c r="W24" s="129" t="str">
        <f t="shared" si="4"/>
        <v>ok</v>
      </c>
      <c r="X24" s="126" t="s">
        <v>479</v>
      </c>
      <c r="Y24" s="157"/>
      <c r="Z24" s="156"/>
      <c r="AA24" s="155">
        <f t="shared" si="5"/>
        <v>0</v>
      </c>
      <c r="AB24" s="130" t="b">
        <f t="shared" si="6"/>
        <v>1</v>
      </c>
      <c r="AC24" s="130" t="str">
        <f t="shared" si="7"/>
        <v>ok</v>
      </c>
      <c r="AD24" s="126" t="s">
        <v>479</v>
      </c>
      <c r="AE24" s="154"/>
      <c r="AF24" s="139">
        <v>19341.39</v>
      </c>
      <c r="AG24" s="130">
        <f t="shared" si="8"/>
        <v>-1</v>
      </c>
      <c r="AH24" s="129" t="b">
        <f t="shared" si="9"/>
        <v>0</v>
      </c>
      <c r="AI24" s="129" t="str">
        <f t="shared" si="10"/>
        <v/>
      </c>
      <c r="AJ24" s="126" t="s">
        <v>479</v>
      </c>
      <c r="AK24" s="154"/>
      <c r="AL24" s="139">
        <v>135389.76000000001</v>
      </c>
      <c r="AM24" s="130">
        <f t="shared" si="11"/>
        <v>-1</v>
      </c>
      <c r="AN24" s="129" t="b">
        <f t="shared" si="12"/>
        <v>0</v>
      </c>
      <c r="AO24" s="129" t="b">
        <f t="shared" si="13"/>
        <v>1</v>
      </c>
      <c r="AP24" s="129" t="str">
        <f>IF(AO24,"ok","")</f>
        <v>ok</v>
      </c>
      <c r="AQ24" s="126" t="s">
        <v>479</v>
      </c>
      <c r="AR24" s="126"/>
      <c r="AS24" s="127"/>
      <c r="AT24" s="131" t="s">
        <v>215</v>
      </c>
      <c r="AU24" s="129" t="b">
        <f t="shared" si="15"/>
        <v>0</v>
      </c>
      <c r="AV24" s="129" t="str">
        <f t="shared" si="16"/>
        <v/>
      </c>
      <c r="AW24" s="131" t="s">
        <v>479</v>
      </c>
      <c r="AX24" s="126"/>
      <c r="AY24" s="131" t="s">
        <v>377</v>
      </c>
      <c r="AZ24" s="129" t="b">
        <f t="shared" si="17"/>
        <v>1</v>
      </c>
      <c r="BA24" s="129" t="str">
        <f t="shared" si="18"/>
        <v>ok</v>
      </c>
      <c r="BB24" s="126" t="s">
        <v>479</v>
      </c>
      <c r="BC24" s="126" t="s">
        <v>83</v>
      </c>
      <c r="BD24" s="131" t="s">
        <v>83</v>
      </c>
      <c r="BE24" s="129" t="b">
        <f t="shared" si="19"/>
        <v>1</v>
      </c>
      <c r="BF24" s="129" t="str">
        <f t="shared" si="20"/>
        <v>ok</v>
      </c>
      <c r="BG24" s="126" t="s">
        <v>479</v>
      </c>
      <c r="BH24" s="126" t="s">
        <v>67</v>
      </c>
      <c r="BI24" s="131" t="s">
        <v>67</v>
      </c>
      <c r="BJ24" s="129" t="b">
        <f t="shared" si="21"/>
        <v>1</v>
      </c>
      <c r="BK24" s="129" t="str">
        <f t="shared" si="22"/>
        <v>ok</v>
      </c>
      <c r="BL24" s="126" t="s">
        <v>479</v>
      </c>
      <c r="BM24" s="126" t="s">
        <v>67</v>
      </c>
      <c r="BN24" s="131" t="s">
        <v>67</v>
      </c>
      <c r="BO24" s="129" t="b">
        <f t="shared" si="23"/>
        <v>1</v>
      </c>
      <c r="BP24" s="129" t="str">
        <f t="shared" si="24"/>
        <v>ok</v>
      </c>
      <c r="BQ24" s="126" t="s">
        <v>479</v>
      </c>
      <c r="BR24" s="126"/>
      <c r="BS24" s="131">
        <v>0</v>
      </c>
      <c r="BT24" s="130">
        <f t="shared" si="25"/>
        <v>0</v>
      </c>
      <c r="BU24" s="129" t="b">
        <f t="shared" si="26"/>
        <v>1</v>
      </c>
      <c r="BV24" s="129" t="b">
        <f t="shared" si="27"/>
        <v>1</v>
      </c>
      <c r="BW24" s="129" t="str">
        <f t="shared" si="28"/>
        <v>ok</v>
      </c>
      <c r="BX24" s="126" t="s">
        <v>479</v>
      </c>
      <c r="BY24" s="126" t="s">
        <v>78</v>
      </c>
      <c r="BZ24" s="128" t="s">
        <v>78</v>
      </c>
      <c r="CA24" s="16" t="b">
        <f t="shared" si="29"/>
        <v>1</v>
      </c>
      <c r="CB24" s="16" t="str">
        <f t="shared" si="30"/>
        <v>ok</v>
      </c>
      <c r="CC24" s="126" t="s">
        <v>479</v>
      </c>
      <c r="CD24" s="126" t="b">
        <f t="shared" si="31"/>
        <v>1</v>
      </c>
      <c r="CE24" s="126"/>
      <c r="CF24" s="124" t="b">
        <f t="shared" si="32"/>
        <v>0</v>
      </c>
      <c r="CG24" s="124"/>
      <c r="CH24" s="124"/>
      <c r="CI24" s="124" t="s">
        <v>479</v>
      </c>
      <c r="CJ24" s="141">
        <f>COUNTIF(CE$24:CE$25,"X")/(COUNTA(D$24:D$25)-1)</f>
        <v>0</v>
      </c>
    </row>
    <row r="25" spans="1:88" s="123" customFormat="1" ht="51" x14ac:dyDescent="0.25">
      <c r="A25" s="124" t="s">
        <v>479</v>
      </c>
      <c r="B25" s="159" t="s">
        <v>98</v>
      </c>
      <c r="C25" s="159" t="s">
        <v>99</v>
      </c>
      <c r="D25" s="159" t="s">
        <v>120</v>
      </c>
      <c r="E25" s="160" t="s">
        <v>554</v>
      </c>
      <c r="F25" s="160" t="s">
        <v>555</v>
      </c>
      <c r="G25" s="159" t="s">
        <v>556</v>
      </c>
      <c r="H25" s="159">
        <v>44000</v>
      </c>
      <c r="I25" s="126"/>
      <c r="J25" s="126"/>
      <c r="K25" s="126"/>
      <c r="L25" s="126">
        <v>271</v>
      </c>
      <c r="M25" s="126" t="s">
        <v>104</v>
      </c>
      <c r="N25" s="158"/>
      <c r="O25" s="131" t="s">
        <v>105</v>
      </c>
      <c r="P25" s="129" t="b">
        <f t="shared" si="0"/>
        <v>0</v>
      </c>
      <c r="Q25" s="129" t="str">
        <f t="shared" si="1"/>
        <v/>
      </c>
      <c r="R25" s="126" t="s">
        <v>479</v>
      </c>
      <c r="S25" s="157"/>
      <c r="T25" s="156"/>
      <c r="U25" s="155">
        <f t="shared" si="2"/>
        <v>0</v>
      </c>
      <c r="V25" s="130" t="b">
        <f t="shared" si="3"/>
        <v>1</v>
      </c>
      <c r="W25" s="129" t="str">
        <f t="shared" si="4"/>
        <v>ok</v>
      </c>
      <c r="X25" s="126" t="s">
        <v>479</v>
      </c>
      <c r="Y25" s="157"/>
      <c r="Z25" s="156"/>
      <c r="AA25" s="155">
        <f t="shared" si="5"/>
        <v>0</v>
      </c>
      <c r="AB25" s="130" t="b">
        <f t="shared" si="6"/>
        <v>1</v>
      </c>
      <c r="AC25" s="130" t="str">
        <f t="shared" si="7"/>
        <v>ok</v>
      </c>
      <c r="AD25" s="126" t="s">
        <v>479</v>
      </c>
      <c r="AE25" s="154"/>
      <c r="AF25" s="139">
        <v>207919.55</v>
      </c>
      <c r="AG25" s="130">
        <f t="shared" si="8"/>
        <v>-1</v>
      </c>
      <c r="AH25" s="129" t="b">
        <f t="shared" si="9"/>
        <v>0</v>
      </c>
      <c r="AI25" s="129" t="str">
        <f t="shared" si="10"/>
        <v/>
      </c>
      <c r="AJ25" s="126" t="s">
        <v>479</v>
      </c>
      <c r="AK25" s="154"/>
      <c r="AL25" s="139">
        <v>524633.80000000005</v>
      </c>
      <c r="AM25" s="130">
        <f t="shared" si="11"/>
        <v>-1</v>
      </c>
      <c r="AN25" s="129" t="b">
        <f t="shared" si="12"/>
        <v>0</v>
      </c>
      <c r="AO25" s="129" t="b">
        <f t="shared" si="13"/>
        <v>1</v>
      </c>
      <c r="AP25" s="129" t="str">
        <f>IF(AO25,"ok","")</f>
        <v>ok</v>
      </c>
      <c r="AQ25" s="126" t="s">
        <v>479</v>
      </c>
      <c r="AR25" s="126"/>
      <c r="AS25" s="127"/>
      <c r="AT25" s="131" t="s">
        <v>215</v>
      </c>
      <c r="AU25" s="129" t="b">
        <f t="shared" si="15"/>
        <v>0</v>
      </c>
      <c r="AV25" s="129" t="str">
        <f t="shared" si="16"/>
        <v/>
      </c>
      <c r="AW25" s="131" t="s">
        <v>479</v>
      </c>
      <c r="AX25" s="126"/>
      <c r="AY25" s="131" t="s">
        <v>377</v>
      </c>
      <c r="AZ25" s="129" t="b">
        <f t="shared" si="17"/>
        <v>1</v>
      </c>
      <c r="BA25" s="129" t="str">
        <f t="shared" si="18"/>
        <v>ok</v>
      </c>
      <c r="BB25" s="126" t="s">
        <v>479</v>
      </c>
      <c r="BC25" s="126" t="s">
        <v>83</v>
      </c>
      <c r="BD25" s="131" t="s">
        <v>83</v>
      </c>
      <c r="BE25" s="129" t="b">
        <f t="shared" si="19"/>
        <v>1</v>
      </c>
      <c r="BF25" s="129" t="str">
        <f t="shared" si="20"/>
        <v>ok</v>
      </c>
      <c r="BG25" s="126" t="s">
        <v>479</v>
      </c>
      <c r="BH25" s="126" t="s">
        <v>67</v>
      </c>
      <c r="BI25" s="131" t="s">
        <v>67</v>
      </c>
      <c r="BJ25" s="129" t="b">
        <f t="shared" si="21"/>
        <v>1</v>
      </c>
      <c r="BK25" s="129" t="str">
        <f t="shared" si="22"/>
        <v>ok</v>
      </c>
      <c r="BL25" s="126" t="s">
        <v>479</v>
      </c>
      <c r="BM25" s="126" t="s">
        <v>67</v>
      </c>
      <c r="BN25" s="131" t="s">
        <v>67</v>
      </c>
      <c r="BO25" s="129" t="b">
        <f t="shared" si="23"/>
        <v>1</v>
      </c>
      <c r="BP25" s="129" t="str">
        <f t="shared" si="24"/>
        <v>ok</v>
      </c>
      <c r="BQ25" s="126" t="s">
        <v>479</v>
      </c>
      <c r="BR25" s="126"/>
      <c r="BS25" s="131">
        <v>0</v>
      </c>
      <c r="BT25" s="130">
        <f t="shared" si="25"/>
        <v>0</v>
      </c>
      <c r="BU25" s="129" t="b">
        <f t="shared" si="26"/>
        <v>1</v>
      </c>
      <c r="BV25" s="129" t="b">
        <f t="shared" si="27"/>
        <v>1</v>
      </c>
      <c r="BW25" s="129" t="str">
        <f t="shared" si="28"/>
        <v>ok</v>
      </c>
      <c r="BX25" s="126" t="s">
        <v>479</v>
      </c>
      <c r="BY25" s="126" t="s">
        <v>78</v>
      </c>
      <c r="BZ25" s="128" t="s">
        <v>78</v>
      </c>
      <c r="CA25" s="16" t="b">
        <f t="shared" si="29"/>
        <v>1</v>
      </c>
      <c r="CB25" s="16" t="str">
        <f t="shared" si="30"/>
        <v>ok</v>
      </c>
      <c r="CC25" s="126" t="s">
        <v>479</v>
      </c>
      <c r="CD25" s="126" t="b">
        <f t="shared" si="31"/>
        <v>1</v>
      </c>
      <c r="CE25" s="126"/>
      <c r="CF25" s="124" t="b">
        <f t="shared" si="32"/>
        <v>0</v>
      </c>
      <c r="CG25" s="124"/>
      <c r="CH25" s="124"/>
      <c r="CI25" s="124" t="s">
        <v>479</v>
      </c>
      <c r="CJ25" s="141">
        <f>COUNTIF(CE$24:CE$25,"X")/(COUNTA(D$24:D$25)-1)</f>
        <v>0</v>
      </c>
    </row>
    <row r="26" spans="1:88" s="123" customFormat="1" ht="51" x14ac:dyDescent="0.25">
      <c r="A26" s="153" t="s">
        <v>480</v>
      </c>
      <c r="B26" s="143" t="s">
        <v>481</v>
      </c>
      <c r="C26" s="143" t="s">
        <v>557</v>
      </c>
      <c r="D26" s="143" t="s">
        <v>558</v>
      </c>
      <c r="E26" s="152" t="s">
        <v>559</v>
      </c>
      <c r="F26" s="143" t="s">
        <v>483</v>
      </c>
      <c r="G26" s="143" t="s">
        <v>484</v>
      </c>
      <c r="H26" s="143" t="s">
        <v>560</v>
      </c>
      <c r="I26" s="143" t="s">
        <v>561</v>
      </c>
      <c r="J26" s="143" t="s">
        <v>562</v>
      </c>
      <c r="K26" s="143">
        <v>702949</v>
      </c>
      <c r="L26" s="143">
        <v>300</v>
      </c>
      <c r="M26" s="143" t="s">
        <v>167</v>
      </c>
      <c r="N26" s="143"/>
      <c r="O26" s="148" t="s">
        <v>510</v>
      </c>
      <c r="P26" s="146" t="b">
        <f t="shared" si="0"/>
        <v>0</v>
      </c>
      <c r="Q26" s="146" t="str">
        <f t="shared" si="1"/>
        <v/>
      </c>
      <c r="R26" s="143"/>
      <c r="S26" s="151"/>
      <c r="T26" s="149"/>
      <c r="U26" s="147">
        <f t="shared" si="2"/>
        <v>0</v>
      </c>
      <c r="V26" s="147" t="b">
        <f t="shared" si="3"/>
        <v>1</v>
      </c>
      <c r="W26" s="146" t="str">
        <f t="shared" si="4"/>
        <v>ok</v>
      </c>
      <c r="X26" s="143" t="s">
        <v>480</v>
      </c>
      <c r="Y26" s="151"/>
      <c r="Z26" s="149">
        <v>930000</v>
      </c>
      <c r="AA26" s="147">
        <f t="shared" si="5"/>
        <v>-1</v>
      </c>
      <c r="AB26" s="147" t="b">
        <f t="shared" si="6"/>
        <v>0</v>
      </c>
      <c r="AC26" s="147" t="str">
        <f t="shared" si="7"/>
        <v/>
      </c>
      <c r="AD26" s="143" t="s">
        <v>480</v>
      </c>
      <c r="AE26" s="150"/>
      <c r="AF26" s="149">
        <v>0</v>
      </c>
      <c r="AG26" s="147">
        <f t="shared" si="8"/>
        <v>0</v>
      </c>
      <c r="AH26" s="146" t="b">
        <f t="shared" si="9"/>
        <v>1</v>
      </c>
      <c r="AI26" s="146" t="str">
        <f t="shared" si="10"/>
        <v>ok</v>
      </c>
      <c r="AJ26" s="143" t="s">
        <v>480</v>
      </c>
      <c r="AK26" s="150"/>
      <c r="AL26" s="149">
        <v>0</v>
      </c>
      <c r="AM26" s="147">
        <f t="shared" si="11"/>
        <v>0</v>
      </c>
      <c r="AN26" s="146" t="b">
        <f t="shared" si="12"/>
        <v>1</v>
      </c>
      <c r="AO26" s="146" t="b">
        <f t="shared" si="13"/>
        <v>1</v>
      </c>
      <c r="AP26" s="146" t="str">
        <f>IF(AND(AN26,AO26),"ok","")</f>
        <v>ok</v>
      </c>
      <c r="AQ26" s="143" t="s">
        <v>480</v>
      </c>
      <c r="AR26" s="143"/>
      <c r="AS26" s="143"/>
      <c r="AT26" s="148" t="s">
        <v>65</v>
      </c>
      <c r="AU26" s="146" t="b">
        <f t="shared" si="15"/>
        <v>0</v>
      </c>
      <c r="AV26" s="146" t="str">
        <f t="shared" si="16"/>
        <v/>
      </c>
      <c r="AW26" s="146" t="s">
        <v>480</v>
      </c>
      <c r="AX26" s="143"/>
      <c r="AY26" s="148"/>
      <c r="AZ26" s="146" t="b">
        <f t="shared" si="17"/>
        <v>1</v>
      </c>
      <c r="BA26" s="146" t="str">
        <f t="shared" si="18"/>
        <v>ok</v>
      </c>
      <c r="BB26" s="143" t="s">
        <v>480</v>
      </c>
      <c r="BC26" s="143"/>
      <c r="BD26" s="148" t="s">
        <v>128</v>
      </c>
      <c r="BE26" s="146" t="b">
        <f t="shared" si="19"/>
        <v>0</v>
      </c>
      <c r="BF26" s="146" t="str">
        <f t="shared" si="20"/>
        <v/>
      </c>
      <c r="BG26" s="143" t="s">
        <v>480</v>
      </c>
      <c r="BH26" s="143"/>
      <c r="BI26" s="148" t="s">
        <v>67</v>
      </c>
      <c r="BJ26" s="146" t="b">
        <f t="shared" si="21"/>
        <v>0</v>
      </c>
      <c r="BK26" s="146" t="str">
        <f t="shared" si="22"/>
        <v/>
      </c>
      <c r="BL26" s="143" t="s">
        <v>480</v>
      </c>
      <c r="BM26" s="143"/>
      <c r="BN26" s="148" t="s">
        <v>67</v>
      </c>
      <c r="BO26" s="146" t="b">
        <f t="shared" si="23"/>
        <v>0</v>
      </c>
      <c r="BP26" s="146" t="str">
        <f t="shared" si="24"/>
        <v/>
      </c>
      <c r="BQ26" s="143" t="s">
        <v>480</v>
      </c>
      <c r="BR26" s="143"/>
      <c r="BS26" s="148">
        <v>0</v>
      </c>
      <c r="BT26" s="147">
        <f t="shared" si="25"/>
        <v>0</v>
      </c>
      <c r="BU26" s="146" t="b">
        <f t="shared" si="26"/>
        <v>1</v>
      </c>
      <c r="BV26" s="146" t="b">
        <f t="shared" si="27"/>
        <v>1</v>
      </c>
      <c r="BW26" s="146" t="str">
        <f t="shared" si="28"/>
        <v>ok</v>
      </c>
      <c r="BX26" s="143" t="s">
        <v>480</v>
      </c>
      <c r="BY26" s="143"/>
      <c r="BZ26" s="145" t="s">
        <v>78</v>
      </c>
      <c r="CA26" s="144" t="b">
        <f t="shared" si="29"/>
        <v>0</v>
      </c>
      <c r="CB26" s="144" t="str">
        <f t="shared" si="30"/>
        <v/>
      </c>
      <c r="CC26" s="143" t="s">
        <v>480</v>
      </c>
      <c r="CD26" s="143" t="b">
        <f t="shared" si="31"/>
        <v>0</v>
      </c>
      <c r="CE26" s="143"/>
      <c r="CF26" s="142" t="b">
        <f t="shared" si="32"/>
        <v>0</v>
      </c>
      <c r="CG26" s="142"/>
      <c r="CH26" s="142"/>
      <c r="CI26" s="142"/>
      <c r="CJ26" s="141">
        <f>COUNTIF(CE$26:CE$28,"X")/(COUNTA(D$26:D$28)-1)</f>
        <v>0</v>
      </c>
    </row>
    <row r="27" spans="1:88" s="123" customFormat="1" ht="51" x14ac:dyDescent="0.25">
      <c r="A27" s="153" t="s">
        <v>480</v>
      </c>
      <c r="B27" s="143" t="s">
        <v>481</v>
      </c>
      <c r="C27" s="143" t="s">
        <v>557</v>
      </c>
      <c r="D27" s="143" t="s">
        <v>558</v>
      </c>
      <c r="E27" s="152" t="s">
        <v>563</v>
      </c>
      <c r="F27" s="143" t="s">
        <v>483</v>
      </c>
      <c r="G27" s="143" t="s">
        <v>484</v>
      </c>
      <c r="H27" s="143" t="s">
        <v>564</v>
      </c>
      <c r="I27" s="143" t="s">
        <v>565</v>
      </c>
      <c r="J27" s="143" t="s">
        <v>566</v>
      </c>
      <c r="K27" s="143">
        <v>702950</v>
      </c>
      <c r="L27" s="143">
        <v>301</v>
      </c>
      <c r="M27" s="143" t="s">
        <v>167</v>
      </c>
      <c r="N27" s="143"/>
      <c r="O27" s="148" t="s">
        <v>510</v>
      </c>
      <c r="P27" s="146" t="b">
        <f t="shared" si="0"/>
        <v>0</v>
      </c>
      <c r="Q27" s="146" t="str">
        <f t="shared" si="1"/>
        <v/>
      </c>
      <c r="R27" s="143"/>
      <c r="S27" s="151"/>
      <c r="T27" s="149"/>
      <c r="U27" s="147">
        <f t="shared" si="2"/>
        <v>0</v>
      </c>
      <c r="V27" s="147" t="b">
        <f t="shared" si="3"/>
        <v>1</v>
      </c>
      <c r="W27" s="146" t="str">
        <f t="shared" si="4"/>
        <v>ok</v>
      </c>
      <c r="X27" s="143" t="s">
        <v>480</v>
      </c>
      <c r="Y27" s="151"/>
      <c r="Z27" s="149">
        <v>245000</v>
      </c>
      <c r="AA27" s="147">
        <f t="shared" si="5"/>
        <v>-1</v>
      </c>
      <c r="AB27" s="147" t="b">
        <f t="shared" si="6"/>
        <v>0</v>
      </c>
      <c r="AC27" s="147" t="str">
        <f t="shared" si="7"/>
        <v/>
      </c>
      <c r="AD27" s="143" t="s">
        <v>480</v>
      </c>
      <c r="AE27" s="150"/>
      <c r="AF27" s="149">
        <v>26100000</v>
      </c>
      <c r="AG27" s="147">
        <f t="shared" si="8"/>
        <v>-1</v>
      </c>
      <c r="AH27" s="146" t="b">
        <f t="shared" si="9"/>
        <v>0</v>
      </c>
      <c r="AI27" s="146" t="str">
        <f t="shared" si="10"/>
        <v/>
      </c>
      <c r="AJ27" s="143" t="s">
        <v>480</v>
      </c>
      <c r="AK27" s="150"/>
      <c r="AL27" s="149">
        <v>26150000</v>
      </c>
      <c r="AM27" s="147">
        <f t="shared" si="11"/>
        <v>-1</v>
      </c>
      <c r="AN27" s="146" t="b">
        <f t="shared" si="12"/>
        <v>0</v>
      </c>
      <c r="AO27" s="146" t="b">
        <f t="shared" si="13"/>
        <v>1</v>
      </c>
      <c r="AP27" s="146" t="str">
        <f>IF(AND(AN27,AO27),"ok","")</f>
        <v/>
      </c>
      <c r="AQ27" s="143" t="s">
        <v>480</v>
      </c>
      <c r="AR27" s="143"/>
      <c r="AS27" s="143"/>
      <c r="AT27" s="148" t="s">
        <v>71</v>
      </c>
      <c r="AU27" s="146" t="b">
        <f t="shared" si="15"/>
        <v>0</v>
      </c>
      <c r="AV27" s="146" t="str">
        <f t="shared" si="16"/>
        <v/>
      </c>
      <c r="AW27" s="146" t="s">
        <v>480</v>
      </c>
      <c r="AX27" s="143"/>
      <c r="AY27" s="148"/>
      <c r="AZ27" s="146" t="b">
        <f t="shared" si="17"/>
        <v>1</v>
      </c>
      <c r="BA27" s="146" t="str">
        <f t="shared" si="18"/>
        <v>ok</v>
      </c>
      <c r="BB27" s="143" t="s">
        <v>480</v>
      </c>
      <c r="BC27" s="143"/>
      <c r="BD27" s="148" t="s">
        <v>83</v>
      </c>
      <c r="BE27" s="146" t="b">
        <f t="shared" si="19"/>
        <v>0</v>
      </c>
      <c r="BF27" s="146" t="str">
        <f t="shared" si="20"/>
        <v/>
      </c>
      <c r="BG27" s="143" t="s">
        <v>480</v>
      </c>
      <c r="BH27" s="143"/>
      <c r="BI27" s="148" t="s">
        <v>67</v>
      </c>
      <c r="BJ27" s="146" t="b">
        <f t="shared" si="21"/>
        <v>0</v>
      </c>
      <c r="BK27" s="146" t="str">
        <f t="shared" si="22"/>
        <v/>
      </c>
      <c r="BL27" s="143" t="s">
        <v>480</v>
      </c>
      <c r="BM27" s="143"/>
      <c r="BN27" s="148" t="s">
        <v>67</v>
      </c>
      <c r="BO27" s="146" t="b">
        <f t="shared" si="23"/>
        <v>0</v>
      </c>
      <c r="BP27" s="146" t="str">
        <f t="shared" si="24"/>
        <v/>
      </c>
      <c r="BQ27" s="143" t="s">
        <v>480</v>
      </c>
      <c r="BR27" s="143"/>
      <c r="BS27" s="148">
        <v>0</v>
      </c>
      <c r="BT27" s="147">
        <f t="shared" si="25"/>
        <v>0</v>
      </c>
      <c r="BU27" s="146" t="b">
        <f t="shared" si="26"/>
        <v>1</v>
      </c>
      <c r="BV27" s="146" t="b">
        <f t="shared" si="27"/>
        <v>1</v>
      </c>
      <c r="BW27" s="146" t="str">
        <f t="shared" si="28"/>
        <v>ok</v>
      </c>
      <c r="BX27" s="143" t="s">
        <v>480</v>
      </c>
      <c r="BY27" s="143"/>
      <c r="BZ27" s="145" t="s">
        <v>78</v>
      </c>
      <c r="CA27" s="144" t="b">
        <f t="shared" si="29"/>
        <v>0</v>
      </c>
      <c r="CB27" s="144" t="str">
        <f t="shared" si="30"/>
        <v/>
      </c>
      <c r="CC27" s="143" t="s">
        <v>480</v>
      </c>
      <c r="CD27" s="143" t="b">
        <f t="shared" si="31"/>
        <v>0</v>
      </c>
      <c r="CE27" s="143"/>
      <c r="CF27" s="142" t="b">
        <f t="shared" si="32"/>
        <v>0</v>
      </c>
      <c r="CG27" s="142"/>
      <c r="CH27" s="142"/>
      <c r="CI27" s="142"/>
      <c r="CJ27" s="141">
        <f>COUNTIF(CE$26:CE$28,"X")/(COUNTA(D$26:D$28)-1)</f>
        <v>0</v>
      </c>
    </row>
    <row r="28" spans="1:88" s="123" customFormat="1" ht="51" x14ac:dyDescent="0.25">
      <c r="A28" s="153" t="s">
        <v>480</v>
      </c>
      <c r="B28" s="143" t="s">
        <v>481</v>
      </c>
      <c r="C28" s="143" t="s">
        <v>557</v>
      </c>
      <c r="D28" s="143" t="s">
        <v>558</v>
      </c>
      <c r="E28" s="152" t="s">
        <v>567</v>
      </c>
      <c r="F28" s="143" t="s">
        <v>568</v>
      </c>
      <c r="G28" s="143" t="s">
        <v>501</v>
      </c>
      <c r="H28" s="143">
        <v>20392</v>
      </c>
      <c r="I28" s="143">
        <v>48.758116600000001</v>
      </c>
      <c r="J28" s="143">
        <v>30.055639599999999</v>
      </c>
      <c r="K28" s="143"/>
      <c r="L28" s="143"/>
      <c r="M28" s="143" t="s">
        <v>167</v>
      </c>
      <c r="N28" s="143"/>
      <c r="O28" s="148" t="s">
        <v>510</v>
      </c>
      <c r="P28" s="146" t="b">
        <f t="shared" si="0"/>
        <v>0</v>
      </c>
      <c r="Q28" s="146" t="str">
        <f t="shared" si="1"/>
        <v/>
      </c>
      <c r="R28" s="143"/>
      <c r="S28" s="151"/>
      <c r="T28" s="149"/>
      <c r="U28" s="147">
        <f t="shared" si="2"/>
        <v>0</v>
      </c>
      <c r="V28" s="147" t="b">
        <f t="shared" si="3"/>
        <v>1</v>
      </c>
      <c r="W28" s="146" t="str">
        <f t="shared" si="4"/>
        <v>ok</v>
      </c>
      <c r="X28" s="143" t="s">
        <v>480</v>
      </c>
      <c r="Y28" s="151"/>
      <c r="Z28" s="149">
        <v>20000</v>
      </c>
      <c r="AA28" s="147">
        <f t="shared" si="5"/>
        <v>-1</v>
      </c>
      <c r="AB28" s="147" t="b">
        <f t="shared" si="6"/>
        <v>0</v>
      </c>
      <c r="AC28" s="147" t="str">
        <f t="shared" si="7"/>
        <v/>
      </c>
      <c r="AD28" s="143" t="s">
        <v>480</v>
      </c>
      <c r="AE28" s="150"/>
      <c r="AF28" s="149">
        <v>15900000</v>
      </c>
      <c r="AG28" s="147">
        <f t="shared" si="8"/>
        <v>-1</v>
      </c>
      <c r="AH28" s="146" t="b">
        <f t="shared" si="9"/>
        <v>0</v>
      </c>
      <c r="AI28" s="146" t="str">
        <f t="shared" si="10"/>
        <v/>
      </c>
      <c r="AJ28" s="143" t="s">
        <v>480</v>
      </c>
      <c r="AK28" s="150"/>
      <c r="AL28" s="149">
        <v>21500000</v>
      </c>
      <c r="AM28" s="147">
        <f t="shared" si="11"/>
        <v>-1</v>
      </c>
      <c r="AN28" s="146" t="b">
        <f t="shared" si="12"/>
        <v>0</v>
      </c>
      <c r="AO28" s="146" t="b">
        <f t="shared" si="13"/>
        <v>1</v>
      </c>
      <c r="AP28" s="146" t="str">
        <f>IF(AND(AN28,AO28),"ok","")</f>
        <v/>
      </c>
      <c r="AQ28" s="143" t="s">
        <v>480</v>
      </c>
      <c r="AR28" s="143"/>
      <c r="AS28" s="143"/>
      <c r="AT28" s="148" t="s">
        <v>71</v>
      </c>
      <c r="AU28" s="146" t="b">
        <f t="shared" si="15"/>
        <v>0</v>
      </c>
      <c r="AV28" s="146" t="str">
        <f t="shared" si="16"/>
        <v/>
      </c>
      <c r="AW28" s="146" t="s">
        <v>480</v>
      </c>
      <c r="AX28" s="143"/>
      <c r="AY28" s="148"/>
      <c r="AZ28" s="146" t="b">
        <f t="shared" si="17"/>
        <v>1</v>
      </c>
      <c r="BA28" s="146" t="str">
        <f t="shared" si="18"/>
        <v>ok</v>
      </c>
      <c r="BB28" s="143" t="s">
        <v>480</v>
      </c>
      <c r="BC28" s="143"/>
      <c r="BD28" s="148" t="s">
        <v>83</v>
      </c>
      <c r="BE28" s="146" t="b">
        <f t="shared" si="19"/>
        <v>0</v>
      </c>
      <c r="BF28" s="146" t="str">
        <f t="shared" si="20"/>
        <v/>
      </c>
      <c r="BG28" s="143" t="s">
        <v>480</v>
      </c>
      <c r="BH28" s="143"/>
      <c r="BI28" s="148" t="s">
        <v>67</v>
      </c>
      <c r="BJ28" s="146" t="b">
        <f t="shared" si="21"/>
        <v>0</v>
      </c>
      <c r="BK28" s="146" t="str">
        <f t="shared" si="22"/>
        <v/>
      </c>
      <c r="BL28" s="143" t="s">
        <v>480</v>
      </c>
      <c r="BM28" s="143"/>
      <c r="BN28" s="148" t="s">
        <v>67</v>
      </c>
      <c r="BO28" s="146" t="b">
        <f t="shared" si="23"/>
        <v>0</v>
      </c>
      <c r="BP28" s="146" t="str">
        <f t="shared" si="24"/>
        <v/>
      </c>
      <c r="BQ28" s="143" t="s">
        <v>480</v>
      </c>
      <c r="BR28" s="143"/>
      <c r="BS28" s="148">
        <v>0</v>
      </c>
      <c r="BT28" s="147">
        <f t="shared" si="25"/>
        <v>0</v>
      </c>
      <c r="BU28" s="146" t="b">
        <f t="shared" si="26"/>
        <v>1</v>
      </c>
      <c r="BV28" s="146" t="b">
        <f t="shared" si="27"/>
        <v>1</v>
      </c>
      <c r="BW28" s="146" t="str">
        <f t="shared" si="28"/>
        <v>ok</v>
      </c>
      <c r="BX28" s="143" t="s">
        <v>480</v>
      </c>
      <c r="BY28" s="143"/>
      <c r="BZ28" s="145" t="s">
        <v>78</v>
      </c>
      <c r="CA28" s="144" t="b">
        <f t="shared" si="29"/>
        <v>0</v>
      </c>
      <c r="CB28" s="144" t="str">
        <f t="shared" si="30"/>
        <v/>
      </c>
      <c r="CC28" s="143" t="s">
        <v>480</v>
      </c>
      <c r="CD28" s="143" t="b">
        <f t="shared" si="31"/>
        <v>0</v>
      </c>
      <c r="CE28" s="143"/>
      <c r="CF28" s="142" t="b">
        <f t="shared" si="32"/>
        <v>0</v>
      </c>
      <c r="CG28" s="142"/>
      <c r="CH28" s="142"/>
      <c r="CI28" s="142"/>
      <c r="CJ28" s="141">
        <f>COUNTIF(CE$26:CE$28,"X")/(COUNTA(D$26:D$28)-1)</f>
        <v>0</v>
      </c>
    </row>
    <row r="29" spans="1:88" s="123" customFormat="1" ht="51" x14ac:dyDescent="0.25">
      <c r="A29" s="124" t="s">
        <v>479</v>
      </c>
      <c r="B29" s="126" t="s">
        <v>143</v>
      </c>
      <c r="C29" s="126" t="s">
        <v>115</v>
      </c>
      <c r="D29" s="126" t="s">
        <v>189</v>
      </c>
      <c r="E29" s="127" t="s">
        <v>569</v>
      </c>
      <c r="F29" s="126" t="s">
        <v>570</v>
      </c>
      <c r="G29" s="126" t="s">
        <v>235</v>
      </c>
      <c r="H29" s="126">
        <v>3205</v>
      </c>
      <c r="I29" s="126"/>
      <c r="J29" s="126"/>
      <c r="K29" s="126"/>
      <c r="L29" s="126"/>
      <c r="M29" s="126" t="s">
        <v>81</v>
      </c>
      <c r="N29" s="126"/>
      <c r="O29" s="131" t="s">
        <v>105</v>
      </c>
      <c r="P29" s="129" t="b">
        <f t="shared" si="0"/>
        <v>0</v>
      </c>
      <c r="Q29" s="129" t="str">
        <f t="shared" si="1"/>
        <v/>
      </c>
      <c r="R29" s="127" t="s">
        <v>479</v>
      </c>
      <c r="S29" s="140"/>
      <c r="T29" s="139">
        <v>1200000</v>
      </c>
      <c r="U29" s="130">
        <f t="shared" si="2"/>
        <v>-1</v>
      </c>
      <c r="V29" s="130" t="b">
        <f t="shared" si="3"/>
        <v>0</v>
      </c>
      <c r="W29" s="129" t="str">
        <f t="shared" si="4"/>
        <v/>
      </c>
      <c r="X29" s="126" t="s">
        <v>479</v>
      </c>
      <c r="Y29" s="140"/>
      <c r="Z29" s="139">
        <v>150000</v>
      </c>
      <c r="AA29" s="130">
        <f t="shared" si="5"/>
        <v>-1</v>
      </c>
      <c r="AB29" s="130" t="b">
        <f t="shared" si="6"/>
        <v>0</v>
      </c>
      <c r="AC29" s="130" t="str">
        <f t="shared" si="7"/>
        <v/>
      </c>
      <c r="AD29" s="127" t="s">
        <v>479</v>
      </c>
      <c r="AE29" s="140">
        <v>0</v>
      </c>
      <c r="AF29" s="139">
        <v>3000000</v>
      </c>
      <c r="AG29" s="130">
        <f t="shared" si="8"/>
        <v>-1</v>
      </c>
      <c r="AH29" s="129" t="b">
        <f t="shared" si="9"/>
        <v>0</v>
      </c>
      <c r="AI29" s="129" t="s">
        <v>3</v>
      </c>
      <c r="AJ29" s="136" t="s">
        <v>479</v>
      </c>
      <c r="AK29" s="138">
        <v>0</v>
      </c>
      <c r="AL29" s="137">
        <v>3000000</v>
      </c>
      <c r="AM29" s="130">
        <f t="shared" si="11"/>
        <v>-1</v>
      </c>
      <c r="AN29" s="129" t="b">
        <f t="shared" si="12"/>
        <v>0</v>
      </c>
      <c r="AO29" s="129" t="b">
        <f t="shared" si="13"/>
        <v>1</v>
      </c>
      <c r="AP29" s="129" t="s">
        <v>3</v>
      </c>
      <c r="AQ29" s="136" t="s">
        <v>479</v>
      </c>
      <c r="AR29" s="127"/>
      <c r="AS29" s="126"/>
      <c r="AT29" s="131" t="s">
        <v>71</v>
      </c>
      <c r="AU29" s="129" t="b">
        <f t="shared" si="15"/>
        <v>0</v>
      </c>
      <c r="AV29" s="129" t="str">
        <f t="shared" si="16"/>
        <v/>
      </c>
      <c r="AW29" s="128" t="s">
        <v>479</v>
      </c>
      <c r="AX29" s="126"/>
      <c r="AY29" s="131"/>
      <c r="AZ29" s="129" t="b">
        <f t="shared" si="17"/>
        <v>1</v>
      </c>
      <c r="BA29" s="129" t="str">
        <f t="shared" si="18"/>
        <v>ok</v>
      </c>
      <c r="BB29" s="126" t="s">
        <v>479</v>
      </c>
      <c r="BC29" s="127"/>
      <c r="BD29" s="128" t="s">
        <v>83</v>
      </c>
      <c r="BE29" s="129" t="b">
        <f t="shared" si="19"/>
        <v>0</v>
      </c>
      <c r="BF29" s="135" t="str">
        <f t="shared" si="20"/>
        <v/>
      </c>
      <c r="BG29" s="134" t="s">
        <v>479</v>
      </c>
      <c r="BH29" s="133"/>
      <c r="BI29" s="132" t="s">
        <v>68</v>
      </c>
      <c r="BJ29" s="129" t="b">
        <f t="shared" si="21"/>
        <v>0</v>
      </c>
      <c r="BK29" s="129" t="str">
        <f t="shared" si="22"/>
        <v/>
      </c>
      <c r="BL29" s="126" t="s">
        <v>479</v>
      </c>
      <c r="BM29" s="126" t="s">
        <v>67</v>
      </c>
      <c r="BN29" s="131" t="s">
        <v>67</v>
      </c>
      <c r="BO29" s="129" t="b">
        <f t="shared" si="23"/>
        <v>1</v>
      </c>
      <c r="BP29" s="129" t="str">
        <f t="shared" si="24"/>
        <v>ok</v>
      </c>
      <c r="BQ29" s="126"/>
      <c r="BR29" s="126"/>
      <c r="BS29" s="131"/>
      <c r="BT29" s="130">
        <f t="shared" si="25"/>
        <v>0</v>
      </c>
      <c r="BU29" s="129" t="b">
        <f t="shared" si="26"/>
        <v>1</v>
      </c>
      <c r="BV29" s="129" t="b">
        <f t="shared" si="27"/>
        <v>1</v>
      </c>
      <c r="BW29" s="129" t="str">
        <f t="shared" si="28"/>
        <v>ok</v>
      </c>
      <c r="BX29" s="126"/>
      <c r="BY29" s="126" t="s">
        <v>78</v>
      </c>
      <c r="BZ29" s="128" t="s">
        <v>78</v>
      </c>
      <c r="CA29" s="16" t="b">
        <f t="shared" si="29"/>
        <v>1</v>
      </c>
      <c r="CB29" s="16" t="str">
        <f t="shared" si="30"/>
        <v>ok</v>
      </c>
      <c r="CC29" s="127"/>
      <c r="CD29" s="126" t="b">
        <f t="shared" si="31"/>
        <v>1</v>
      </c>
      <c r="CE29" s="126"/>
      <c r="CF29" s="124" t="b">
        <f t="shared" si="32"/>
        <v>0</v>
      </c>
      <c r="CG29" s="125"/>
      <c r="CH29" s="124"/>
      <c r="CI29" s="124"/>
    </row>
    <row r="30" spans="1:88" ht="15" x14ac:dyDescent="0.25">
      <c r="A30" s="24"/>
      <c r="B30" s="35"/>
      <c r="C30" s="36"/>
      <c r="D30" s="10"/>
      <c r="E30" s="10"/>
      <c r="F30" s="10"/>
      <c r="G30" s="10"/>
      <c r="H30" s="37"/>
      <c r="I30" s="38"/>
      <c r="J30" s="38"/>
      <c r="K30" s="10"/>
      <c r="L30" s="12"/>
      <c r="M30" s="32" t="s">
        <v>86</v>
      </c>
      <c r="N30" s="13"/>
      <c r="O30" s="33"/>
      <c r="P30" s="15" t="b">
        <f t="shared" si="0"/>
        <v>1</v>
      </c>
      <c r="Q30" s="16" t="str">
        <f t="shared" si="1"/>
        <v>ok</v>
      </c>
      <c r="R30" s="13"/>
      <c r="S30" s="13"/>
      <c r="T30" s="17"/>
      <c r="U30" s="18">
        <f t="shared" si="2"/>
        <v>0</v>
      </c>
      <c r="V30" s="19" t="b">
        <f t="shared" si="3"/>
        <v>1</v>
      </c>
      <c r="W30" s="15" t="str">
        <f t="shared" si="4"/>
        <v>ok</v>
      </c>
      <c r="X30" s="13"/>
      <c r="Y30" s="13"/>
      <c r="Z30" s="17"/>
      <c r="AA30" s="18">
        <f t="shared" si="5"/>
        <v>0</v>
      </c>
      <c r="AB30" s="19" t="b">
        <f t="shared" si="6"/>
        <v>1</v>
      </c>
      <c r="AC30" s="19" t="str">
        <f t="shared" si="7"/>
        <v>ok</v>
      </c>
      <c r="AD30" s="39"/>
      <c r="AE30" s="45"/>
      <c r="AF30" s="41"/>
      <c r="AG30" s="18">
        <f t="shared" si="8"/>
        <v>0</v>
      </c>
      <c r="AH30" s="15" t="b">
        <f t="shared" si="9"/>
        <v>1</v>
      </c>
      <c r="AI30" s="15" t="str">
        <f t="shared" ref="AI30:AI38" si="33">IF(AH30,"ok","")</f>
        <v>ok</v>
      </c>
      <c r="AJ30" s="29"/>
      <c r="AK30" s="13"/>
      <c r="AL30" s="50"/>
      <c r="AM30" s="18">
        <f t="shared" si="11"/>
        <v>0</v>
      </c>
      <c r="AN30" s="15" t="b">
        <f t="shared" si="12"/>
        <v>1</v>
      </c>
      <c r="AO30" s="15" t="b">
        <f t="shared" si="13"/>
        <v>1</v>
      </c>
      <c r="AP30" s="15" t="str">
        <f t="shared" ref="AP30:AP38" si="34">IF(AND(AN30,AO30),"ok","")</f>
        <v>ok</v>
      </c>
      <c r="AQ30" s="47"/>
      <c r="AR30" s="43"/>
      <c r="AS30" s="13"/>
      <c r="AT30" s="14"/>
      <c r="AU30" s="15" t="b">
        <f t="shared" si="15"/>
        <v>1</v>
      </c>
      <c r="AV30" s="15" t="str">
        <f t="shared" si="16"/>
        <v>ok</v>
      </c>
      <c r="AW30" s="27"/>
      <c r="AX30" s="13"/>
      <c r="AY30" s="14"/>
      <c r="AZ30" s="22" t="b">
        <f t="shared" si="17"/>
        <v>1</v>
      </c>
      <c r="BA30" s="22" t="str">
        <f t="shared" si="18"/>
        <v>ok</v>
      </c>
      <c r="BB30" s="13"/>
      <c r="BC30" s="13"/>
      <c r="BD30" s="14"/>
      <c r="BE30" s="15" t="b">
        <f t="shared" si="19"/>
        <v>1</v>
      </c>
      <c r="BF30" s="15" t="str">
        <f t="shared" si="20"/>
        <v>ok</v>
      </c>
      <c r="BG30" s="13"/>
      <c r="BH30" s="13"/>
      <c r="BI30" s="14"/>
      <c r="BJ30" s="15" t="b">
        <f t="shared" si="21"/>
        <v>1</v>
      </c>
      <c r="BK30" s="15" t="str">
        <f t="shared" si="22"/>
        <v>ok</v>
      </c>
      <c r="BL30" s="13"/>
      <c r="BM30" s="13"/>
      <c r="BN30" s="14"/>
      <c r="BO30" s="15" t="b">
        <f t="shared" si="23"/>
        <v>1</v>
      </c>
      <c r="BP30" s="15" t="str">
        <f t="shared" si="24"/>
        <v>ok</v>
      </c>
      <c r="BQ30" s="13"/>
      <c r="BR30" s="13"/>
      <c r="BS30" s="14"/>
      <c r="BT30" s="19"/>
      <c r="BU30" s="15" t="b">
        <f t="shared" si="26"/>
        <v>1</v>
      </c>
      <c r="BV30" s="15" t="b">
        <f t="shared" si="27"/>
        <v>1</v>
      </c>
      <c r="BW30" s="15" t="str">
        <f t="shared" si="28"/>
        <v>ok</v>
      </c>
      <c r="BX30" s="13"/>
      <c r="BY30" s="13"/>
      <c r="BZ30" s="14"/>
      <c r="CA30" s="15" t="b">
        <f t="shared" si="29"/>
        <v>1</v>
      </c>
      <c r="CB30" s="15" t="str">
        <f t="shared" si="30"/>
        <v>ok</v>
      </c>
      <c r="CC30" s="13"/>
      <c r="CD30" s="13" t="b">
        <f t="shared" si="31"/>
        <v>1</v>
      </c>
      <c r="CE30" s="13"/>
      <c r="CF30" s="12" t="b">
        <f t="shared" si="32"/>
        <v>1</v>
      </c>
      <c r="CG30" s="12"/>
      <c r="CH30" s="12"/>
      <c r="CI30" s="24"/>
      <c r="CJ30" s="23"/>
    </row>
    <row r="31" spans="1:88" ht="15" x14ac:dyDescent="0.25">
      <c r="A31" s="24"/>
      <c r="B31" s="35"/>
      <c r="C31" s="36"/>
      <c r="D31" s="10"/>
      <c r="E31" s="10"/>
      <c r="F31" s="10"/>
      <c r="G31" s="10"/>
      <c r="H31" s="37"/>
      <c r="I31" s="38"/>
      <c r="J31" s="38"/>
      <c r="K31" s="10"/>
      <c r="L31" s="12"/>
      <c r="M31" s="32" t="s">
        <v>86</v>
      </c>
      <c r="N31" s="13"/>
      <c r="O31" s="33"/>
      <c r="P31" s="15" t="b">
        <f t="shared" si="0"/>
        <v>1</v>
      </c>
      <c r="Q31" s="16" t="str">
        <f t="shared" si="1"/>
        <v>ok</v>
      </c>
      <c r="R31" s="13"/>
      <c r="S31" s="13"/>
      <c r="T31" s="17"/>
      <c r="U31" s="18">
        <f t="shared" si="2"/>
        <v>0</v>
      </c>
      <c r="V31" s="19" t="b">
        <f t="shared" si="3"/>
        <v>1</v>
      </c>
      <c r="W31" s="15" t="str">
        <f t="shared" si="4"/>
        <v>ok</v>
      </c>
      <c r="X31" s="13"/>
      <c r="Y31" s="13"/>
      <c r="Z31" s="17"/>
      <c r="AA31" s="18">
        <f t="shared" si="5"/>
        <v>0</v>
      </c>
      <c r="AB31" s="19" t="b">
        <f t="shared" si="6"/>
        <v>1</v>
      </c>
      <c r="AC31" s="19" t="str">
        <f t="shared" si="7"/>
        <v>ok</v>
      </c>
      <c r="AD31" s="39"/>
      <c r="AE31" s="45"/>
      <c r="AF31" s="41"/>
      <c r="AG31" s="18">
        <f t="shared" si="8"/>
        <v>0</v>
      </c>
      <c r="AH31" s="15" t="b">
        <f t="shared" si="9"/>
        <v>1</v>
      </c>
      <c r="AI31" s="15" t="str">
        <f t="shared" si="33"/>
        <v>ok</v>
      </c>
      <c r="AJ31" s="29"/>
      <c r="AK31" s="13"/>
      <c r="AL31" s="50"/>
      <c r="AM31" s="18">
        <f t="shared" si="11"/>
        <v>0</v>
      </c>
      <c r="AN31" s="15" t="b">
        <f t="shared" si="12"/>
        <v>1</v>
      </c>
      <c r="AO31" s="15" t="b">
        <f t="shared" si="13"/>
        <v>1</v>
      </c>
      <c r="AP31" s="15" t="str">
        <f t="shared" si="34"/>
        <v>ok</v>
      </c>
      <c r="AQ31" s="47"/>
      <c r="AR31" s="43"/>
      <c r="AS31" s="13"/>
      <c r="AT31" s="14"/>
      <c r="AU31" s="15" t="b">
        <f t="shared" si="15"/>
        <v>1</v>
      </c>
      <c r="AV31" s="15" t="str">
        <f t="shared" si="16"/>
        <v>ok</v>
      </c>
      <c r="AW31" s="27"/>
      <c r="AX31" s="13"/>
      <c r="AY31" s="14"/>
      <c r="AZ31" s="22" t="b">
        <f t="shared" si="17"/>
        <v>1</v>
      </c>
      <c r="BA31" s="22" t="str">
        <f t="shared" si="18"/>
        <v>ok</v>
      </c>
      <c r="BB31" s="13"/>
      <c r="BC31" s="13"/>
      <c r="BD31" s="14"/>
      <c r="BE31" s="15" t="b">
        <f t="shared" si="19"/>
        <v>1</v>
      </c>
      <c r="BF31" s="15" t="str">
        <f t="shared" si="20"/>
        <v>ok</v>
      </c>
      <c r="BG31" s="13"/>
      <c r="BH31" s="13"/>
      <c r="BI31" s="14"/>
      <c r="BJ31" s="15" t="b">
        <f t="shared" si="21"/>
        <v>1</v>
      </c>
      <c r="BK31" s="15" t="str">
        <f t="shared" si="22"/>
        <v>ok</v>
      </c>
      <c r="BL31" s="13"/>
      <c r="BM31" s="13"/>
      <c r="BN31" s="14"/>
      <c r="BO31" s="15" t="b">
        <f t="shared" si="23"/>
        <v>1</v>
      </c>
      <c r="BP31" s="15" t="str">
        <f t="shared" si="24"/>
        <v>ok</v>
      </c>
      <c r="BQ31" s="13"/>
      <c r="BR31" s="13"/>
      <c r="BS31" s="14"/>
      <c r="BT31" s="19"/>
      <c r="BU31" s="15" t="b">
        <f t="shared" si="26"/>
        <v>1</v>
      </c>
      <c r="BV31" s="15" t="b">
        <f t="shared" si="27"/>
        <v>1</v>
      </c>
      <c r="BW31" s="15" t="str">
        <f t="shared" si="28"/>
        <v>ok</v>
      </c>
      <c r="BX31" s="13"/>
      <c r="BY31" s="13"/>
      <c r="BZ31" s="14"/>
      <c r="CA31" s="15" t="b">
        <f t="shared" si="29"/>
        <v>1</v>
      </c>
      <c r="CB31" s="15" t="str">
        <f t="shared" si="30"/>
        <v>ok</v>
      </c>
      <c r="CC31" s="13"/>
      <c r="CD31" s="13" t="b">
        <f t="shared" si="31"/>
        <v>1</v>
      </c>
      <c r="CE31" s="13"/>
      <c r="CF31" s="12" t="b">
        <f t="shared" si="32"/>
        <v>1</v>
      </c>
      <c r="CG31" s="12"/>
      <c r="CH31" s="12"/>
      <c r="CI31" s="24"/>
      <c r="CJ31" s="23"/>
    </row>
    <row r="32" spans="1:88" ht="15" x14ac:dyDescent="0.25">
      <c r="A32" s="24"/>
      <c r="B32" s="35"/>
      <c r="C32" s="36"/>
      <c r="D32" s="10"/>
      <c r="E32" s="10"/>
      <c r="F32" s="10"/>
      <c r="G32" s="10"/>
      <c r="H32" s="37"/>
      <c r="I32" s="38"/>
      <c r="J32" s="38"/>
      <c r="K32" s="10"/>
      <c r="L32" s="12"/>
      <c r="M32" s="32" t="s">
        <v>86</v>
      </c>
      <c r="N32" s="13"/>
      <c r="O32" s="33"/>
      <c r="P32" s="15" t="b">
        <f t="shared" si="0"/>
        <v>1</v>
      </c>
      <c r="Q32" s="16" t="str">
        <f t="shared" si="1"/>
        <v>ok</v>
      </c>
      <c r="R32" s="13"/>
      <c r="S32" s="13"/>
      <c r="T32" s="17"/>
      <c r="U32" s="18">
        <f t="shared" si="2"/>
        <v>0</v>
      </c>
      <c r="V32" s="19" t="b">
        <f t="shared" si="3"/>
        <v>1</v>
      </c>
      <c r="W32" s="15" t="str">
        <f t="shared" si="4"/>
        <v>ok</v>
      </c>
      <c r="X32" s="13"/>
      <c r="Y32" s="13"/>
      <c r="Z32" s="17"/>
      <c r="AA32" s="18">
        <f t="shared" si="5"/>
        <v>0</v>
      </c>
      <c r="AB32" s="19" t="b">
        <f t="shared" si="6"/>
        <v>1</v>
      </c>
      <c r="AC32" s="19" t="str">
        <f t="shared" si="7"/>
        <v>ok</v>
      </c>
      <c r="AD32" s="39"/>
      <c r="AE32" s="45"/>
      <c r="AF32" s="41"/>
      <c r="AG32" s="18">
        <f t="shared" si="8"/>
        <v>0</v>
      </c>
      <c r="AH32" s="15" t="b">
        <f t="shared" si="9"/>
        <v>1</v>
      </c>
      <c r="AI32" s="15" t="str">
        <f t="shared" si="33"/>
        <v>ok</v>
      </c>
      <c r="AJ32" s="29"/>
      <c r="AK32" s="13"/>
      <c r="AL32" s="50"/>
      <c r="AM32" s="18">
        <f t="shared" si="11"/>
        <v>0</v>
      </c>
      <c r="AN32" s="15" t="b">
        <f t="shared" si="12"/>
        <v>1</v>
      </c>
      <c r="AO32" s="15" t="b">
        <f t="shared" si="13"/>
        <v>1</v>
      </c>
      <c r="AP32" s="15" t="str">
        <f t="shared" si="34"/>
        <v>ok</v>
      </c>
      <c r="AQ32" s="47"/>
      <c r="AR32" s="43"/>
      <c r="AS32" s="13"/>
      <c r="AT32" s="14"/>
      <c r="AU32" s="15" t="b">
        <f t="shared" si="15"/>
        <v>1</v>
      </c>
      <c r="AV32" s="15" t="str">
        <f t="shared" si="16"/>
        <v>ok</v>
      </c>
      <c r="AW32" s="27"/>
      <c r="AX32" s="13"/>
      <c r="AY32" s="14"/>
      <c r="AZ32" s="22" t="b">
        <f t="shared" si="17"/>
        <v>1</v>
      </c>
      <c r="BA32" s="22" t="str">
        <f t="shared" si="18"/>
        <v>ok</v>
      </c>
      <c r="BB32" s="13"/>
      <c r="BC32" s="13"/>
      <c r="BD32" s="14"/>
      <c r="BE32" s="15" t="b">
        <f t="shared" si="19"/>
        <v>1</v>
      </c>
      <c r="BF32" s="15" t="str">
        <f t="shared" si="20"/>
        <v>ok</v>
      </c>
      <c r="BG32" s="13"/>
      <c r="BH32" s="13"/>
      <c r="BI32" s="14"/>
      <c r="BJ32" s="15" t="b">
        <f t="shared" si="21"/>
        <v>1</v>
      </c>
      <c r="BK32" s="15" t="str">
        <f t="shared" si="22"/>
        <v>ok</v>
      </c>
      <c r="BL32" s="13"/>
      <c r="BM32" s="13"/>
      <c r="BN32" s="14"/>
      <c r="BO32" s="15" t="b">
        <f t="shared" si="23"/>
        <v>1</v>
      </c>
      <c r="BP32" s="15" t="str">
        <f t="shared" si="24"/>
        <v>ok</v>
      </c>
      <c r="BQ32" s="13"/>
      <c r="BR32" s="13"/>
      <c r="BS32" s="14"/>
      <c r="BT32" s="19"/>
      <c r="BU32" s="15" t="b">
        <f t="shared" si="26"/>
        <v>1</v>
      </c>
      <c r="BV32" s="15" t="b">
        <f t="shared" si="27"/>
        <v>1</v>
      </c>
      <c r="BW32" s="15" t="str">
        <f t="shared" si="28"/>
        <v>ok</v>
      </c>
      <c r="BX32" s="13"/>
      <c r="BY32" s="13"/>
      <c r="BZ32" s="14"/>
      <c r="CA32" s="15" t="b">
        <f t="shared" si="29"/>
        <v>1</v>
      </c>
      <c r="CB32" s="15" t="str">
        <f t="shared" si="30"/>
        <v>ok</v>
      </c>
      <c r="CC32" s="13"/>
      <c r="CD32" s="13" t="b">
        <f t="shared" si="31"/>
        <v>1</v>
      </c>
      <c r="CE32" s="13"/>
      <c r="CF32" s="12" t="b">
        <f t="shared" si="32"/>
        <v>1</v>
      </c>
      <c r="CG32" s="12"/>
      <c r="CH32" s="12"/>
      <c r="CI32" s="24"/>
      <c r="CJ32" s="23"/>
    </row>
    <row r="33" spans="1:105" ht="15" x14ac:dyDescent="0.25">
      <c r="A33" s="24"/>
      <c r="B33" s="35"/>
      <c r="C33" s="36"/>
      <c r="D33" s="10"/>
      <c r="E33" s="10"/>
      <c r="F33" s="10"/>
      <c r="G33" s="10"/>
      <c r="H33" s="37"/>
      <c r="I33" s="38"/>
      <c r="J33" s="38"/>
      <c r="K33" s="10"/>
      <c r="L33" s="12"/>
      <c r="M33" s="32" t="s">
        <v>86</v>
      </c>
      <c r="N33" s="13"/>
      <c r="O33" s="33"/>
      <c r="P33" s="15" t="b">
        <f t="shared" si="0"/>
        <v>1</v>
      </c>
      <c r="Q33" s="16" t="str">
        <f t="shared" si="1"/>
        <v>ok</v>
      </c>
      <c r="R33" s="13"/>
      <c r="S33" s="13"/>
      <c r="T33" s="17"/>
      <c r="U33" s="18">
        <f t="shared" si="2"/>
        <v>0</v>
      </c>
      <c r="V33" s="19" t="b">
        <f t="shared" si="3"/>
        <v>1</v>
      </c>
      <c r="W33" s="15" t="str">
        <f t="shared" si="4"/>
        <v>ok</v>
      </c>
      <c r="X33" s="13"/>
      <c r="Y33" s="13"/>
      <c r="Z33" s="17"/>
      <c r="AA33" s="18">
        <f t="shared" si="5"/>
        <v>0</v>
      </c>
      <c r="AB33" s="19" t="b">
        <f t="shared" si="6"/>
        <v>1</v>
      </c>
      <c r="AC33" s="19" t="str">
        <f t="shared" si="7"/>
        <v>ok</v>
      </c>
      <c r="AD33" s="39"/>
      <c r="AE33" s="45"/>
      <c r="AF33" s="41"/>
      <c r="AG33" s="18">
        <f t="shared" si="8"/>
        <v>0</v>
      </c>
      <c r="AH33" s="15" t="b">
        <f t="shared" si="9"/>
        <v>1</v>
      </c>
      <c r="AI33" s="15" t="str">
        <f t="shared" si="33"/>
        <v>ok</v>
      </c>
      <c r="AJ33" s="29"/>
      <c r="AK33" s="13"/>
      <c r="AL33" s="50"/>
      <c r="AM33" s="18">
        <f t="shared" si="11"/>
        <v>0</v>
      </c>
      <c r="AN33" s="15" t="b">
        <f t="shared" si="12"/>
        <v>1</v>
      </c>
      <c r="AO33" s="15" t="b">
        <f t="shared" si="13"/>
        <v>1</v>
      </c>
      <c r="AP33" s="15" t="str">
        <f t="shared" si="34"/>
        <v>ok</v>
      </c>
      <c r="AQ33" s="47"/>
      <c r="AR33" s="43"/>
      <c r="AS33" s="13"/>
      <c r="AT33" s="14"/>
      <c r="AU33" s="15" t="b">
        <f t="shared" si="15"/>
        <v>1</v>
      </c>
      <c r="AV33" s="15" t="str">
        <f t="shared" si="16"/>
        <v>ok</v>
      </c>
      <c r="AW33" s="27"/>
      <c r="AX33" s="13"/>
      <c r="AY33" s="14"/>
      <c r="AZ33" s="22" t="b">
        <f t="shared" si="17"/>
        <v>1</v>
      </c>
      <c r="BA33" s="22" t="str">
        <f t="shared" si="18"/>
        <v>ok</v>
      </c>
      <c r="BB33" s="13"/>
      <c r="BC33" s="13"/>
      <c r="BD33" s="14"/>
      <c r="BE33" s="15" t="b">
        <f t="shared" si="19"/>
        <v>1</v>
      </c>
      <c r="BF33" s="15" t="str">
        <f t="shared" si="20"/>
        <v>ok</v>
      </c>
      <c r="BG33" s="13"/>
      <c r="BH33" s="13"/>
      <c r="BI33" s="14"/>
      <c r="BJ33" s="15" t="b">
        <f t="shared" si="21"/>
        <v>1</v>
      </c>
      <c r="BK33" s="15" t="str">
        <f t="shared" si="22"/>
        <v>ok</v>
      </c>
      <c r="BL33" s="13"/>
      <c r="BM33" s="13"/>
      <c r="BN33" s="14"/>
      <c r="BO33" s="15" t="b">
        <f t="shared" si="23"/>
        <v>1</v>
      </c>
      <c r="BP33" s="15" t="str">
        <f t="shared" si="24"/>
        <v>ok</v>
      </c>
      <c r="BQ33" s="13"/>
      <c r="BR33" s="13"/>
      <c r="BS33" s="14"/>
      <c r="BT33" s="19"/>
      <c r="BU33" s="15" t="b">
        <f t="shared" si="26"/>
        <v>1</v>
      </c>
      <c r="BV33" s="15" t="b">
        <f t="shared" si="27"/>
        <v>1</v>
      </c>
      <c r="BW33" s="15" t="str">
        <f t="shared" si="28"/>
        <v>ok</v>
      </c>
      <c r="BX33" s="13"/>
      <c r="BY33" s="13"/>
      <c r="BZ33" s="14"/>
      <c r="CA33" s="15" t="b">
        <f t="shared" si="29"/>
        <v>1</v>
      </c>
      <c r="CB33" s="15" t="str">
        <f t="shared" si="30"/>
        <v>ok</v>
      </c>
      <c r="CC33" s="13"/>
      <c r="CD33" s="13" t="b">
        <f t="shared" si="31"/>
        <v>1</v>
      </c>
      <c r="CE33" s="13"/>
      <c r="CF33" s="12" t="b">
        <f t="shared" si="32"/>
        <v>1</v>
      </c>
      <c r="CG33" s="12"/>
      <c r="CH33" s="12"/>
      <c r="CI33" s="24"/>
      <c r="CJ33" s="23"/>
    </row>
    <row r="34" spans="1:105" ht="15" x14ac:dyDescent="0.25">
      <c r="A34" s="24"/>
      <c r="B34" s="35"/>
      <c r="C34" s="36"/>
      <c r="D34" s="10"/>
      <c r="E34" s="10"/>
      <c r="F34" s="10"/>
      <c r="G34" s="10"/>
      <c r="H34" s="37"/>
      <c r="I34" s="38"/>
      <c r="J34" s="38"/>
      <c r="K34" s="10"/>
      <c r="L34" s="12"/>
      <c r="M34" s="32" t="s">
        <v>86</v>
      </c>
      <c r="N34" s="13"/>
      <c r="O34" s="33"/>
      <c r="P34" s="15" t="b">
        <f t="shared" si="0"/>
        <v>1</v>
      </c>
      <c r="Q34" s="16" t="str">
        <f t="shared" si="1"/>
        <v>ok</v>
      </c>
      <c r="R34" s="13"/>
      <c r="S34" s="13"/>
      <c r="T34" s="17"/>
      <c r="U34" s="18">
        <f t="shared" si="2"/>
        <v>0</v>
      </c>
      <c r="V34" s="19" t="b">
        <f t="shared" si="3"/>
        <v>1</v>
      </c>
      <c r="W34" s="15" t="str">
        <f t="shared" si="4"/>
        <v>ok</v>
      </c>
      <c r="X34" s="13"/>
      <c r="Y34" s="13"/>
      <c r="Z34" s="17"/>
      <c r="AA34" s="18">
        <f t="shared" si="5"/>
        <v>0</v>
      </c>
      <c r="AB34" s="19" t="b">
        <f t="shared" si="6"/>
        <v>1</v>
      </c>
      <c r="AC34" s="19" t="str">
        <f t="shared" si="7"/>
        <v>ok</v>
      </c>
      <c r="AD34" s="39"/>
      <c r="AE34" s="45"/>
      <c r="AF34" s="41"/>
      <c r="AG34" s="18">
        <f t="shared" si="8"/>
        <v>0</v>
      </c>
      <c r="AH34" s="15" t="b">
        <f t="shared" si="9"/>
        <v>1</v>
      </c>
      <c r="AI34" s="15" t="str">
        <f t="shared" si="33"/>
        <v>ok</v>
      </c>
      <c r="AJ34" s="29"/>
      <c r="AK34" s="13"/>
      <c r="AL34" s="50"/>
      <c r="AM34" s="18">
        <f t="shared" si="11"/>
        <v>0</v>
      </c>
      <c r="AN34" s="15" t="b">
        <f t="shared" si="12"/>
        <v>1</v>
      </c>
      <c r="AO34" s="15" t="b">
        <f t="shared" si="13"/>
        <v>1</v>
      </c>
      <c r="AP34" s="15" t="str">
        <f t="shared" si="34"/>
        <v>ok</v>
      </c>
      <c r="AQ34" s="47"/>
      <c r="AR34" s="43"/>
      <c r="AS34" s="13"/>
      <c r="AT34" s="14"/>
      <c r="AU34" s="15" t="b">
        <f t="shared" si="15"/>
        <v>1</v>
      </c>
      <c r="AV34" s="15" t="str">
        <f t="shared" si="16"/>
        <v>ok</v>
      </c>
      <c r="AW34" s="27"/>
      <c r="AX34" s="13"/>
      <c r="AY34" s="14"/>
      <c r="AZ34" s="22" t="b">
        <f t="shared" si="17"/>
        <v>1</v>
      </c>
      <c r="BA34" s="22" t="str">
        <f t="shared" si="18"/>
        <v>ok</v>
      </c>
      <c r="BB34" s="13"/>
      <c r="BC34" s="13"/>
      <c r="BD34" s="14"/>
      <c r="BE34" s="15" t="b">
        <f t="shared" si="19"/>
        <v>1</v>
      </c>
      <c r="BF34" s="15" t="str">
        <f t="shared" si="20"/>
        <v>ok</v>
      </c>
      <c r="BG34" s="13"/>
      <c r="BH34" s="13"/>
      <c r="BI34" s="14"/>
      <c r="BJ34" s="15" t="b">
        <f t="shared" si="21"/>
        <v>1</v>
      </c>
      <c r="BK34" s="15" t="str">
        <f t="shared" si="22"/>
        <v>ok</v>
      </c>
      <c r="BL34" s="13"/>
      <c r="BM34" s="13"/>
      <c r="BN34" s="14"/>
      <c r="BO34" s="15" t="b">
        <f t="shared" si="23"/>
        <v>1</v>
      </c>
      <c r="BP34" s="15" t="str">
        <f t="shared" si="24"/>
        <v>ok</v>
      </c>
      <c r="BQ34" s="13"/>
      <c r="BR34" s="13"/>
      <c r="BS34" s="14"/>
      <c r="BT34" s="19"/>
      <c r="BU34" s="15" t="b">
        <f t="shared" si="26"/>
        <v>1</v>
      </c>
      <c r="BV34" s="15" t="b">
        <f t="shared" si="27"/>
        <v>1</v>
      </c>
      <c r="BW34" s="15" t="str">
        <f t="shared" si="28"/>
        <v>ok</v>
      </c>
      <c r="BX34" s="13"/>
      <c r="BY34" s="13"/>
      <c r="BZ34" s="14"/>
      <c r="CA34" s="15" t="b">
        <f t="shared" si="29"/>
        <v>1</v>
      </c>
      <c r="CB34" s="15" t="str">
        <f t="shared" si="30"/>
        <v>ok</v>
      </c>
      <c r="CC34" s="13"/>
      <c r="CD34" s="13" t="b">
        <f t="shared" si="31"/>
        <v>1</v>
      </c>
      <c r="CE34" s="13"/>
      <c r="CF34" s="12" t="b">
        <f t="shared" si="32"/>
        <v>1</v>
      </c>
      <c r="CG34" s="12"/>
      <c r="CH34" s="12"/>
      <c r="CI34" s="24"/>
      <c r="CJ34" s="23"/>
    </row>
    <row r="35" spans="1:105" ht="15" x14ac:dyDescent="0.25">
      <c r="A35" s="24"/>
      <c r="B35" s="35"/>
      <c r="C35" s="36"/>
      <c r="D35" s="10"/>
      <c r="E35" s="10"/>
      <c r="F35" s="10"/>
      <c r="G35" s="10"/>
      <c r="H35" s="37"/>
      <c r="I35" s="38"/>
      <c r="J35" s="38"/>
      <c r="K35" s="10"/>
      <c r="L35" s="12"/>
      <c r="M35" s="32" t="s">
        <v>86</v>
      </c>
      <c r="N35" s="13"/>
      <c r="O35" s="33"/>
      <c r="P35" s="15" t="b">
        <f t="shared" si="0"/>
        <v>1</v>
      </c>
      <c r="Q35" s="16" t="str">
        <f t="shared" si="1"/>
        <v>ok</v>
      </c>
      <c r="R35" s="13"/>
      <c r="S35" s="13"/>
      <c r="T35" s="17"/>
      <c r="U35" s="18">
        <f t="shared" si="2"/>
        <v>0</v>
      </c>
      <c r="V35" s="19" t="b">
        <f t="shared" si="3"/>
        <v>1</v>
      </c>
      <c r="W35" s="15" t="str">
        <f t="shared" si="4"/>
        <v>ok</v>
      </c>
      <c r="X35" s="13"/>
      <c r="Y35" s="13"/>
      <c r="Z35" s="17"/>
      <c r="AA35" s="18">
        <f t="shared" si="5"/>
        <v>0</v>
      </c>
      <c r="AB35" s="19" t="b">
        <f t="shared" si="6"/>
        <v>1</v>
      </c>
      <c r="AC35" s="19" t="str">
        <f t="shared" si="7"/>
        <v>ok</v>
      </c>
      <c r="AD35" s="39"/>
      <c r="AE35" s="45"/>
      <c r="AF35" s="41"/>
      <c r="AG35" s="18">
        <f t="shared" si="8"/>
        <v>0</v>
      </c>
      <c r="AH35" s="15" t="b">
        <f t="shared" si="9"/>
        <v>1</v>
      </c>
      <c r="AI35" s="15" t="str">
        <f t="shared" si="33"/>
        <v>ok</v>
      </c>
      <c r="AJ35" s="29"/>
      <c r="AK35" s="13"/>
      <c r="AL35" s="50"/>
      <c r="AM35" s="18">
        <f t="shared" si="11"/>
        <v>0</v>
      </c>
      <c r="AN35" s="15" t="b">
        <f t="shared" si="12"/>
        <v>1</v>
      </c>
      <c r="AO35" s="15" t="b">
        <f t="shared" si="13"/>
        <v>1</v>
      </c>
      <c r="AP35" s="15" t="str">
        <f t="shared" si="34"/>
        <v>ok</v>
      </c>
      <c r="AQ35" s="47"/>
      <c r="AR35" s="43"/>
      <c r="AS35" s="13"/>
      <c r="AT35" s="14"/>
      <c r="AU35" s="15" t="b">
        <f t="shared" si="15"/>
        <v>1</v>
      </c>
      <c r="AV35" s="15" t="str">
        <f t="shared" si="16"/>
        <v>ok</v>
      </c>
      <c r="AW35" s="27"/>
      <c r="AX35" s="13"/>
      <c r="AY35" s="14"/>
      <c r="AZ35" s="22" t="b">
        <f t="shared" si="17"/>
        <v>1</v>
      </c>
      <c r="BA35" s="22" t="str">
        <f t="shared" si="18"/>
        <v>ok</v>
      </c>
      <c r="BB35" s="13"/>
      <c r="BC35" s="13"/>
      <c r="BD35" s="14"/>
      <c r="BE35" s="15" t="b">
        <f t="shared" si="19"/>
        <v>1</v>
      </c>
      <c r="BF35" s="15" t="str">
        <f t="shared" si="20"/>
        <v>ok</v>
      </c>
      <c r="BG35" s="13"/>
      <c r="BH35" s="13"/>
      <c r="BI35" s="14"/>
      <c r="BJ35" s="15" t="b">
        <f t="shared" si="21"/>
        <v>1</v>
      </c>
      <c r="BK35" s="15" t="str">
        <f t="shared" si="22"/>
        <v>ok</v>
      </c>
      <c r="BL35" s="13"/>
      <c r="BM35" s="13"/>
      <c r="BN35" s="14"/>
      <c r="BO35" s="15" t="b">
        <f t="shared" si="23"/>
        <v>1</v>
      </c>
      <c r="BP35" s="15" t="str">
        <f t="shared" si="24"/>
        <v>ok</v>
      </c>
      <c r="BQ35" s="13"/>
      <c r="BR35" s="13"/>
      <c r="BS35" s="14"/>
      <c r="BT35" s="19"/>
      <c r="BU35" s="15" t="b">
        <f t="shared" si="26"/>
        <v>1</v>
      </c>
      <c r="BV35" s="15" t="b">
        <f t="shared" si="27"/>
        <v>1</v>
      </c>
      <c r="BW35" s="15" t="str">
        <f t="shared" si="28"/>
        <v>ok</v>
      </c>
      <c r="BX35" s="13"/>
      <c r="BY35" s="13"/>
      <c r="BZ35" s="14"/>
      <c r="CA35" s="15" t="b">
        <f t="shared" si="29"/>
        <v>1</v>
      </c>
      <c r="CB35" s="15" t="str">
        <f t="shared" si="30"/>
        <v>ok</v>
      </c>
      <c r="CC35" s="13"/>
      <c r="CD35" s="13" t="b">
        <f t="shared" si="31"/>
        <v>1</v>
      </c>
      <c r="CE35" s="13"/>
      <c r="CF35" s="12" t="b">
        <f t="shared" si="32"/>
        <v>1</v>
      </c>
      <c r="CG35" s="12"/>
      <c r="CH35" s="12"/>
      <c r="CI35" s="24"/>
      <c r="CJ35" s="23"/>
    </row>
    <row r="36" spans="1:105" ht="15" x14ac:dyDescent="0.25">
      <c r="A36" s="24"/>
      <c r="B36" s="35"/>
      <c r="C36" s="36"/>
      <c r="D36" s="10"/>
      <c r="E36" s="10"/>
      <c r="F36" s="10"/>
      <c r="G36" s="10"/>
      <c r="H36" s="37"/>
      <c r="I36" s="38"/>
      <c r="J36" s="38"/>
      <c r="K36" s="10"/>
      <c r="L36" s="12"/>
      <c r="M36" s="32" t="s">
        <v>86</v>
      </c>
      <c r="N36" s="13"/>
      <c r="O36" s="33"/>
      <c r="P36" s="15" t="b">
        <f t="shared" si="0"/>
        <v>1</v>
      </c>
      <c r="Q36" s="16" t="str">
        <f t="shared" si="1"/>
        <v>ok</v>
      </c>
      <c r="R36" s="13"/>
      <c r="S36" s="13"/>
      <c r="T36" s="17"/>
      <c r="U36" s="18">
        <f t="shared" si="2"/>
        <v>0</v>
      </c>
      <c r="V36" s="19" t="b">
        <f t="shared" si="3"/>
        <v>1</v>
      </c>
      <c r="W36" s="15" t="str">
        <f t="shared" si="4"/>
        <v>ok</v>
      </c>
      <c r="X36" s="13"/>
      <c r="Y36" s="13"/>
      <c r="Z36" s="17"/>
      <c r="AA36" s="18">
        <f t="shared" si="5"/>
        <v>0</v>
      </c>
      <c r="AB36" s="19" t="b">
        <f t="shared" si="6"/>
        <v>1</v>
      </c>
      <c r="AC36" s="19" t="str">
        <f t="shared" si="7"/>
        <v>ok</v>
      </c>
      <c r="AD36" s="39"/>
      <c r="AE36" s="45"/>
      <c r="AF36" s="41"/>
      <c r="AG36" s="18">
        <f t="shared" si="8"/>
        <v>0</v>
      </c>
      <c r="AH36" s="15" t="b">
        <f t="shared" si="9"/>
        <v>1</v>
      </c>
      <c r="AI36" s="15" t="str">
        <f t="shared" si="33"/>
        <v>ok</v>
      </c>
      <c r="AJ36" s="29"/>
      <c r="AK36" s="13"/>
      <c r="AL36" s="50"/>
      <c r="AM36" s="18">
        <f t="shared" si="11"/>
        <v>0</v>
      </c>
      <c r="AN36" s="15" t="b">
        <f t="shared" si="12"/>
        <v>1</v>
      </c>
      <c r="AO36" s="15" t="b">
        <f t="shared" si="13"/>
        <v>1</v>
      </c>
      <c r="AP36" s="15" t="str">
        <f t="shared" si="34"/>
        <v>ok</v>
      </c>
      <c r="AQ36" s="122"/>
      <c r="AR36" s="43"/>
      <c r="AS36" s="13"/>
      <c r="AT36" s="14"/>
      <c r="AU36" s="15" t="b">
        <f t="shared" si="15"/>
        <v>1</v>
      </c>
      <c r="AV36" s="15" t="str">
        <f t="shared" si="16"/>
        <v>ok</v>
      </c>
      <c r="AW36" s="21"/>
      <c r="AX36" s="13"/>
      <c r="AY36" s="14"/>
      <c r="AZ36" s="22" t="b">
        <f t="shared" si="17"/>
        <v>1</v>
      </c>
      <c r="BA36" s="22" t="str">
        <f t="shared" si="18"/>
        <v>ok</v>
      </c>
      <c r="BB36" s="13"/>
      <c r="BC36" s="13"/>
      <c r="BD36" s="14"/>
      <c r="BE36" s="15" t="b">
        <f t="shared" si="19"/>
        <v>1</v>
      </c>
      <c r="BF36" s="15" t="str">
        <f t="shared" si="20"/>
        <v>ok</v>
      </c>
      <c r="BG36" s="13"/>
      <c r="BH36" s="13"/>
      <c r="BI36" s="14" t="s">
        <v>67</v>
      </c>
      <c r="BJ36" s="15" t="b">
        <f t="shared" si="21"/>
        <v>0</v>
      </c>
      <c r="BK36" s="15" t="str">
        <f t="shared" si="22"/>
        <v/>
      </c>
      <c r="BL36" s="13"/>
      <c r="BM36" s="13"/>
      <c r="BN36" s="14" t="s">
        <v>67</v>
      </c>
      <c r="BO36" s="15" t="b">
        <f t="shared" si="23"/>
        <v>0</v>
      </c>
      <c r="BP36" s="15" t="str">
        <f t="shared" si="24"/>
        <v/>
      </c>
      <c r="BQ36" s="13"/>
      <c r="BR36" s="13"/>
      <c r="BS36" s="14"/>
      <c r="BT36" s="19">
        <f>IF(BS36=0,IF(BR36=0,0,1),(BR36-BS36)/BS36)</f>
        <v>0</v>
      </c>
      <c r="BU36" s="15" t="b">
        <f t="shared" si="26"/>
        <v>1</v>
      </c>
      <c r="BV36" s="15" t="b">
        <f t="shared" si="27"/>
        <v>1</v>
      </c>
      <c r="BW36" s="15" t="str">
        <f t="shared" si="28"/>
        <v>ok</v>
      </c>
      <c r="BX36" s="13"/>
      <c r="BY36" s="13"/>
      <c r="BZ36" s="14" t="s">
        <v>78</v>
      </c>
      <c r="CA36" s="15" t="b">
        <f t="shared" si="29"/>
        <v>0</v>
      </c>
      <c r="CB36" s="15" t="str">
        <f t="shared" si="30"/>
        <v/>
      </c>
      <c r="CC36" s="13"/>
      <c r="CD36" s="13" t="b">
        <f t="shared" si="31"/>
        <v>0</v>
      </c>
      <c r="CE36" s="13"/>
      <c r="CF36" s="12" t="b">
        <f t="shared" si="32"/>
        <v>0</v>
      </c>
      <c r="CG36" s="12"/>
      <c r="CH36" s="12"/>
      <c r="CI36" s="24"/>
      <c r="CJ36" s="23">
        <f>COUNTIF(CE$23:CE$38,"X")/(COUNTA(D$23:D$38)-1)</f>
        <v>0</v>
      </c>
    </row>
    <row r="37" spans="1:105" ht="15" x14ac:dyDescent="0.25">
      <c r="A37" s="24"/>
      <c r="B37" s="35"/>
      <c r="C37" s="36"/>
      <c r="D37" s="10"/>
      <c r="E37" s="10"/>
      <c r="F37" s="10"/>
      <c r="G37" s="10"/>
      <c r="H37" s="37"/>
      <c r="I37" s="38"/>
      <c r="J37" s="38"/>
      <c r="K37" s="10"/>
      <c r="L37" s="12"/>
      <c r="M37" s="32" t="s">
        <v>86</v>
      </c>
      <c r="N37" s="13"/>
      <c r="O37" s="33"/>
      <c r="P37" s="15" t="b">
        <f t="shared" si="0"/>
        <v>1</v>
      </c>
      <c r="Q37" s="16" t="str">
        <f t="shared" si="1"/>
        <v>ok</v>
      </c>
      <c r="R37" s="13"/>
      <c r="S37" s="13"/>
      <c r="T37" s="17"/>
      <c r="U37" s="18">
        <f t="shared" si="2"/>
        <v>0</v>
      </c>
      <c r="V37" s="19" t="b">
        <f t="shared" si="3"/>
        <v>1</v>
      </c>
      <c r="W37" s="15" t="str">
        <f t="shared" si="4"/>
        <v>ok</v>
      </c>
      <c r="X37" s="13"/>
      <c r="Y37" s="13"/>
      <c r="Z37" s="17"/>
      <c r="AA37" s="18">
        <f t="shared" si="5"/>
        <v>0</v>
      </c>
      <c r="AB37" s="19" t="b">
        <f t="shared" si="6"/>
        <v>1</v>
      </c>
      <c r="AC37" s="19" t="str">
        <f t="shared" si="7"/>
        <v>ok</v>
      </c>
      <c r="AD37" s="39"/>
      <c r="AE37" s="45"/>
      <c r="AF37" s="41"/>
      <c r="AG37" s="18">
        <f t="shared" si="8"/>
        <v>0</v>
      </c>
      <c r="AH37" s="15" t="b">
        <f t="shared" si="9"/>
        <v>1</v>
      </c>
      <c r="AI37" s="15" t="str">
        <f t="shared" si="33"/>
        <v>ok</v>
      </c>
      <c r="AJ37" s="29"/>
      <c r="AK37" s="13"/>
      <c r="AL37" s="50"/>
      <c r="AM37" s="18">
        <f t="shared" si="11"/>
        <v>0</v>
      </c>
      <c r="AN37" s="15" t="b">
        <f t="shared" si="12"/>
        <v>1</v>
      </c>
      <c r="AO37" s="15" t="b">
        <f t="shared" si="13"/>
        <v>1</v>
      </c>
      <c r="AP37" s="15" t="str">
        <f t="shared" si="34"/>
        <v>ok</v>
      </c>
      <c r="AQ37" s="122"/>
      <c r="AR37" s="43"/>
      <c r="AS37" s="13"/>
      <c r="AT37" s="14"/>
      <c r="AU37" s="15" t="b">
        <f t="shared" si="15"/>
        <v>1</v>
      </c>
      <c r="AV37" s="15" t="str">
        <f t="shared" si="16"/>
        <v>ok</v>
      </c>
      <c r="AW37" s="21"/>
      <c r="AX37" s="13"/>
      <c r="AY37" s="14"/>
      <c r="AZ37" s="22" t="b">
        <f t="shared" si="17"/>
        <v>1</v>
      </c>
      <c r="BA37" s="22" t="str">
        <f t="shared" si="18"/>
        <v>ok</v>
      </c>
      <c r="BB37" s="13"/>
      <c r="BC37" s="13"/>
      <c r="BD37" s="14"/>
      <c r="BE37" s="15" t="b">
        <f t="shared" si="19"/>
        <v>1</v>
      </c>
      <c r="BF37" s="15" t="str">
        <f t="shared" si="20"/>
        <v>ok</v>
      </c>
      <c r="BG37" s="13"/>
      <c r="BH37" s="13"/>
      <c r="BI37" s="14" t="s">
        <v>67</v>
      </c>
      <c r="BJ37" s="15" t="b">
        <f t="shared" si="21"/>
        <v>0</v>
      </c>
      <c r="BK37" s="15" t="str">
        <f t="shared" si="22"/>
        <v/>
      </c>
      <c r="BL37" s="13"/>
      <c r="BM37" s="13"/>
      <c r="BN37" s="14" t="s">
        <v>67</v>
      </c>
      <c r="BO37" s="15" t="b">
        <f t="shared" si="23"/>
        <v>0</v>
      </c>
      <c r="BP37" s="15" t="str">
        <f t="shared" si="24"/>
        <v/>
      </c>
      <c r="BQ37" s="13"/>
      <c r="BR37" s="13"/>
      <c r="BS37" s="14"/>
      <c r="BT37" s="19">
        <f>IF(BS37=0,IF(BR37=0,0,1),(BR37-BS37)/BS37)</f>
        <v>0</v>
      </c>
      <c r="BU37" s="15" t="b">
        <f t="shared" si="26"/>
        <v>1</v>
      </c>
      <c r="BV37" s="15" t="b">
        <f t="shared" si="27"/>
        <v>1</v>
      </c>
      <c r="BW37" s="15" t="str">
        <f t="shared" si="28"/>
        <v>ok</v>
      </c>
      <c r="BX37" s="13"/>
      <c r="BY37" s="13"/>
      <c r="BZ37" s="14" t="s">
        <v>78</v>
      </c>
      <c r="CA37" s="15" t="b">
        <f t="shared" si="29"/>
        <v>0</v>
      </c>
      <c r="CB37" s="15" t="str">
        <f t="shared" si="30"/>
        <v/>
      </c>
      <c r="CC37" s="13"/>
      <c r="CD37" s="13" t="b">
        <f t="shared" si="31"/>
        <v>0</v>
      </c>
      <c r="CE37" s="13"/>
      <c r="CF37" s="12" t="b">
        <f t="shared" si="32"/>
        <v>0</v>
      </c>
      <c r="CG37" s="12"/>
      <c r="CH37" s="12"/>
      <c r="CI37" s="24"/>
      <c r="CJ37" s="23">
        <f>COUNTIF(CE$23:CE$38,"X")/(COUNTA(D$23:D$38)-1)</f>
        <v>0</v>
      </c>
    </row>
    <row r="38" spans="1:105" ht="15" x14ac:dyDescent="0.25">
      <c r="A38" s="24"/>
      <c r="B38" s="35"/>
      <c r="C38" s="36"/>
      <c r="D38" s="10"/>
      <c r="E38" s="10"/>
      <c r="F38" s="10"/>
      <c r="G38" s="10"/>
      <c r="H38" s="37"/>
      <c r="I38" s="38"/>
      <c r="J38" s="38"/>
      <c r="K38" s="10"/>
      <c r="L38" s="12"/>
      <c r="M38" s="32" t="s">
        <v>86</v>
      </c>
      <c r="N38" s="13"/>
      <c r="O38" s="33"/>
      <c r="P38" s="15" t="b">
        <f t="shared" si="0"/>
        <v>1</v>
      </c>
      <c r="Q38" s="16" t="str">
        <f t="shared" si="1"/>
        <v>ok</v>
      </c>
      <c r="R38" s="13"/>
      <c r="S38" s="13"/>
      <c r="T38" s="17"/>
      <c r="U38" s="18">
        <f t="shared" si="2"/>
        <v>0</v>
      </c>
      <c r="V38" s="19" t="b">
        <f t="shared" si="3"/>
        <v>1</v>
      </c>
      <c r="W38" s="15" t="str">
        <f t="shared" si="4"/>
        <v>ok</v>
      </c>
      <c r="X38" s="13"/>
      <c r="Y38" s="13"/>
      <c r="Z38" s="17"/>
      <c r="AA38" s="18">
        <f t="shared" si="5"/>
        <v>0</v>
      </c>
      <c r="AB38" s="19" t="b">
        <f t="shared" si="6"/>
        <v>1</v>
      </c>
      <c r="AC38" s="19" t="str">
        <f t="shared" si="7"/>
        <v>ok</v>
      </c>
      <c r="AD38" s="39"/>
      <c r="AE38" s="45"/>
      <c r="AF38" s="41"/>
      <c r="AG38" s="18">
        <f t="shared" si="8"/>
        <v>0</v>
      </c>
      <c r="AH38" s="15" t="b">
        <f t="shared" si="9"/>
        <v>1</v>
      </c>
      <c r="AI38" s="15" t="str">
        <f t="shared" si="33"/>
        <v>ok</v>
      </c>
      <c r="AJ38" s="29"/>
      <c r="AK38" s="13"/>
      <c r="AL38" s="50"/>
      <c r="AM38" s="18">
        <f t="shared" si="11"/>
        <v>0</v>
      </c>
      <c r="AN38" s="15" t="b">
        <f t="shared" si="12"/>
        <v>1</v>
      </c>
      <c r="AO38" s="15" t="b">
        <f t="shared" si="13"/>
        <v>1</v>
      </c>
      <c r="AP38" s="15" t="str">
        <f t="shared" si="34"/>
        <v>ok</v>
      </c>
      <c r="AQ38" s="122"/>
      <c r="AR38" s="43"/>
      <c r="AS38" s="13"/>
      <c r="AT38" s="14"/>
      <c r="AU38" s="15" t="b">
        <f t="shared" si="15"/>
        <v>1</v>
      </c>
      <c r="AV38" s="15" t="str">
        <f t="shared" si="16"/>
        <v>ok</v>
      </c>
      <c r="AW38" s="21"/>
      <c r="AX38" s="13"/>
      <c r="AY38" s="14"/>
      <c r="AZ38" s="22" t="b">
        <f t="shared" si="17"/>
        <v>1</v>
      </c>
      <c r="BA38" s="22" t="str">
        <f t="shared" si="18"/>
        <v>ok</v>
      </c>
      <c r="BB38" s="13"/>
      <c r="BC38" s="13"/>
      <c r="BD38" s="14"/>
      <c r="BE38" s="15" t="b">
        <f t="shared" si="19"/>
        <v>1</v>
      </c>
      <c r="BF38" s="15" t="str">
        <f t="shared" si="20"/>
        <v>ok</v>
      </c>
      <c r="BG38" s="13"/>
      <c r="BH38" s="13"/>
      <c r="BI38" s="14" t="s">
        <v>67</v>
      </c>
      <c r="BJ38" s="15" t="b">
        <f t="shared" si="21"/>
        <v>0</v>
      </c>
      <c r="BK38" s="15" t="str">
        <f t="shared" si="22"/>
        <v/>
      </c>
      <c r="BL38" s="13"/>
      <c r="BM38" s="13"/>
      <c r="BN38" s="14" t="s">
        <v>67</v>
      </c>
      <c r="BO38" s="15" t="b">
        <f t="shared" si="23"/>
        <v>0</v>
      </c>
      <c r="BP38" s="15" t="str">
        <f t="shared" si="24"/>
        <v/>
      </c>
      <c r="BQ38" s="13"/>
      <c r="BR38" s="13"/>
      <c r="BS38" s="14"/>
      <c r="BT38" s="19">
        <f>IF(BS38=0,IF(BR38=0,0,1),(BR38-BS38)/BS38)</f>
        <v>0</v>
      </c>
      <c r="BU38" s="15" t="b">
        <f t="shared" si="26"/>
        <v>1</v>
      </c>
      <c r="BV38" s="15" t="b">
        <f t="shared" si="27"/>
        <v>1</v>
      </c>
      <c r="BW38" s="15" t="str">
        <f t="shared" si="28"/>
        <v>ok</v>
      </c>
      <c r="BX38" s="13"/>
      <c r="BY38" s="13"/>
      <c r="BZ38" s="14" t="s">
        <v>78</v>
      </c>
      <c r="CA38" s="15" t="b">
        <f t="shared" si="29"/>
        <v>0</v>
      </c>
      <c r="CB38" s="15" t="str">
        <f t="shared" si="30"/>
        <v/>
      </c>
      <c r="CC38" s="13"/>
      <c r="CD38" s="13" t="b">
        <f t="shared" si="31"/>
        <v>0</v>
      </c>
      <c r="CE38" s="13"/>
      <c r="CF38" s="12" t="b">
        <f t="shared" si="32"/>
        <v>0</v>
      </c>
      <c r="CG38" s="12"/>
      <c r="CH38" s="12"/>
      <c r="CI38" s="24"/>
      <c r="CJ38" s="23">
        <f>COUNTIF(CE$23:CE$38,"X")/(COUNTA(D$23:D$38)-1)</f>
        <v>0</v>
      </c>
    </row>
    <row r="39" spans="1:105" ht="30.95" customHeight="1" x14ac:dyDescent="0.25">
      <c r="A39" s="162"/>
      <c r="B39" s="178" t="s">
        <v>98</v>
      </c>
      <c r="C39" s="178" t="s">
        <v>125</v>
      </c>
      <c r="D39" s="126" t="str">
        <f>VLOOKUP(B39,'[5]VALEUR 2024 site actif'!$C$5:$E$294,3,FALSE)</f>
        <v>LPS</v>
      </c>
      <c r="E39" s="178" t="s">
        <v>86</v>
      </c>
      <c r="F39" s="196" t="s">
        <v>317</v>
      </c>
      <c r="G39" s="178" t="s">
        <v>267</v>
      </c>
      <c r="H39" s="178" t="s">
        <v>102</v>
      </c>
      <c r="I39" s="178" t="s">
        <v>103</v>
      </c>
      <c r="J39" s="178" t="s">
        <v>318</v>
      </c>
      <c r="K39" s="178" t="s">
        <v>319</v>
      </c>
      <c r="L39" s="178">
        <v>703022</v>
      </c>
      <c r="M39" s="162">
        <v>339</v>
      </c>
      <c r="N39" s="178" t="s">
        <v>86</v>
      </c>
      <c r="O39" s="126" t="str">
        <f>VLOOKUP(N39,'[6]VALEUR 2024 site actif'!$N$3:$O$293,2,FALSE)</f>
        <v>LFS</v>
      </c>
      <c r="P39" s="178" t="s">
        <v>105</v>
      </c>
      <c r="Q39" s="14" t="s">
        <v>105</v>
      </c>
      <c r="R39" s="15" t="b">
        <f t="shared" ref="R39:R48" si="35">P39=Q39</f>
        <v>1</v>
      </c>
      <c r="S39" s="16" t="str">
        <f t="shared" ref="S39:S48" si="36">IF(R39,"ok","")</f>
        <v>ok</v>
      </c>
      <c r="T39" s="13"/>
      <c r="U39" s="178"/>
      <c r="V39" s="195"/>
      <c r="W39" s="130">
        <f t="shared" ref="W39:W48" si="37">IF(V39=0,IF(U39=0,0,1),(U39-V39)/V39)</f>
        <v>0</v>
      </c>
      <c r="X39" s="19" t="b">
        <f t="shared" ref="X39:X48" si="38">IFERROR(IF(AND(W39&gt;-0.15,W39&lt;0.15),TRUE,FALSE),FALSE)</f>
        <v>1</v>
      </c>
      <c r="Y39" s="15" t="str">
        <f t="shared" ref="Y39:Y48" si="39">IF(X39,"ok","")</f>
        <v>ok</v>
      </c>
      <c r="Z39" s="13"/>
      <c r="AA39" s="178"/>
      <c r="AB39" s="195"/>
      <c r="AC39" s="130">
        <f t="shared" ref="AC39:AC48" si="40">IF(AB39=0,IF(AA39=0,0,1),(AA39-AB39)/AB39)</f>
        <v>0</v>
      </c>
      <c r="AD39" s="19" t="b">
        <f t="shared" ref="AD39:AD48" si="41">IFERROR(IF(AND(AC39&gt;-0.1,AC39&lt;0.1),TRUE,FALSE),FALSE)</f>
        <v>1</v>
      </c>
      <c r="AE39" s="19" t="str">
        <f t="shared" ref="AE39:AE48" si="42">IF(AD39,"ok","")</f>
        <v>ok</v>
      </c>
      <c r="AF39" s="13"/>
      <c r="AG39" s="178"/>
      <c r="AH39" s="195">
        <v>2000000</v>
      </c>
      <c r="AI39" s="130">
        <f t="shared" ref="AI39:AI48" si="43">IF(AH39=0,IF(AG39=0,0,1),(AG39-AH39)/AH39)</f>
        <v>-1</v>
      </c>
      <c r="AJ39" s="15" t="b">
        <f t="shared" ref="AJ39:AJ48" si="44">IFERROR(IF(AND(AI39&gt;-0.1,AI39&lt;0.1),TRUE,FALSE),FALSE)</f>
        <v>0</v>
      </c>
      <c r="AK39" s="15" t="str">
        <f>IF(AJ39,"ok","")</f>
        <v/>
      </c>
      <c r="AL39" s="13" t="s">
        <v>320</v>
      </c>
      <c r="AM39" s="178"/>
      <c r="AN39" s="195">
        <v>3000000</v>
      </c>
      <c r="AO39" s="130">
        <f t="shared" ref="AO39:AO48" si="45">IF(AN39=0,IF(AM39=0,0,1),(AM39-AN39)/AN39)</f>
        <v>-1</v>
      </c>
      <c r="AP39" s="15" t="b">
        <f t="shared" ref="AP39:AP48" si="46">IFERROR(IF(AND(AO39&gt;-0.1,AO39&lt;0.1),TRUE,FALSE),FALSE)</f>
        <v>0</v>
      </c>
      <c r="AQ39" s="15" t="b">
        <f t="shared" ref="AQ39:AQ48" si="47">IFERROR(IF(AG39=0,AM39=0,AM39&gt;AG39),FALSE)</f>
        <v>1</v>
      </c>
      <c r="AR39" s="15" t="str">
        <f>IF(AND(AP39,AQ39),"ok","")</f>
        <v/>
      </c>
      <c r="AS39" s="13" t="s">
        <v>320</v>
      </c>
      <c r="AT39" s="196">
        <f t="shared" ref="AT39:AT48" si="48">+U39+AA39+AG39</f>
        <v>0</v>
      </c>
      <c r="AU39" s="196">
        <f t="shared" ref="AU39:AU48" si="49">+V39+AB39+AH39</f>
        <v>2000000</v>
      </c>
      <c r="AV39" s="196" t="str">
        <f t="shared" ref="AV39:AV48" si="50">+P39</f>
        <v>EUR</v>
      </c>
      <c r="AW39" s="270">
        <f>VLOOKUP(AV39,'ROE 2025'!$A$2:$B$20,2,FALSE)</f>
        <v>1</v>
      </c>
      <c r="AX39" s="196">
        <f t="shared" ref="AX39:AX48" si="51">+AT39*$AW39</f>
        <v>0</v>
      </c>
      <c r="AY39" s="196">
        <f t="shared" ref="AY39:AY48" si="52">+AU39*$AW39</f>
        <v>2000000</v>
      </c>
      <c r="AZ39" s="271">
        <f>W39</f>
        <v>0</v>
      </c>
      <c r="BA39" s="271">
        <f t="shared" ref="BA39:BA48" si="53">AC39</f>
        <v>0</v>
      </c>
      <c r="BB39" s="130">
        <f t="shared" ref="BB39:BB48" si="54">AI39</f>
        <v>-1</v>
      </c>
      <c r="BC39" s="130">
        <f t="shared" ref="BC39:BC48" si="55">IF(AY39=0,IF(AX39=0,0,1),(AX39-AY39)/AY39)</f>
        <v>-1</v>
      </c>
      <c r="BD39" s="274" t="s">
        <v>321</v>
      </c>
      <c r="BE39" s="274"/>
      <c r="BF39" s="274">
        <f t="shared" ref="BF39:BF46" si="56">IF(O39="JACQUET BROSSARD",BE39*(18/12),BE39*2)</f>
        <v>0</v>
      </c>
      <c r="BG39" s="274"/>
      <c r="BH39" s="274"/>
      <c r="BI39" s="20" t="s">
        <v>312</v>
      </c>
      <c r="BJ39" s="13"/>
      <c r="BK39" s="14" t="s">
        <v>215</v>
      </c>
      <c r="BL39" s="15" t="b">
        <f t="shared" ref="BL39:BL48" si="57">BJ39=BK39</f>
        <v>0</v>
      </c>
      <c r="BM39" s="15" t="str">
        <f t="shared" ref="BM39:BM48" si="58">IF(BL39,"ok","")</f>
        <v/>
      </c>
      <c r="BN39" s="27" t="s">
        <v>320</v>
      </c>
      <c r="BO39" s="13"/>
      <c r="BP39" s="26" t="s">
        <v>313</v>
      </c>
      <c r="BQ39" s="22" t="b">
        <f t="shared" ref="BQ39:BQ48" si="59">IF(BJ39="Third-Party storage / Stockage chez un tiers",AND(BO39&lt;&gt;"",BO39=BP39),BO39="")</f>
        <v>1</v>
      </c>
      <c r="BR39" s="22" t="str">
        <f t="shared" ref="BR39:BR48" si="60">IF(BQ39,"ok","")</f>
        <v>ok</v>
      </c>
      <c r="BS39" s="13"/>
      <c r="BT39" s="13"/>
      <c r="BU39" s="14" t="s">
        <v>83</v>
      </c>
      <c r="BV39" s="15" t="b">
        <f t="shared" ref="BV39:BV48" si="61">BT39=BU39</f>
        <v>0</v>
      </c>
      <c r="BW39" s="15" t="str">
        <f t="shared" ref="BW39:BW48" si="62">IF(BV39,"ok","")</f>
        <v/>
      </c>
      <c r="BX39" s="13" t="s">
        <v>320</v>
      </c>
      <c r="BY39" s="13"/>
      <c r="BZ39" s="14" t="s">
        <v>67</v>
      </c>
      <c r="CA39" s="15" t="b">
        <f t="shared" ref="CA39:CA48" si="63">BY39=BZ39</f>
        <v>0</v>
      </c>
      <c r="CB39" s="15" t="str">
        <f t="shared" ref="CB39:CB48" si="64">IF(CA39,"ok","")</f>
        <v/>
      </c>
      <c r="CC39" s="13" t="s">
        <v>320</v>
      </c>
      <c r="CD39" s="13"/>
      <c r="CE39" s="14" t="s">
        <v>67</v>
      </c>
      <c r="CF39" s="15" t="b">
        <f t="shared" ref="CF39:CF48" si="65">CD39=CE39</f>
        <v>0</v>
      </c>
      <c r="CG39" s="15" t="str">
        <f t="shared" ref="CG39:CG48" si="66">IF(CF39,"ok","")</f>
        <v/>
      </c>
      <c r="CH39" s="13" t="s">
        <v>320</v>
      </c>
      <c r="CI39" s="13"/>
      <c r="CJ39" s="14"/>
      <c r="CK39" s="19">
        <f>IF(CJ39=0,IF(CI39=0,0,1),(CI39-CJ39)/CJ39)</f>
        <v>0</v>
      </c>
      <c r="CL39" s="15" t="b">
        <f t="shared" ref="CL39:CL48" si="67">IFERROR(IF(CK39=0,TRUE,FALSE),FALSE)</f>
        <v>1</v>
      </c>
      <c r="CM39" s="15" t="b">
        <f t="shared" ref="CM39:CM48" si="68">IFERROR(IF(OR(CD39="No",CD39=0),CI39=0,CI39&gt;0),FALSE)</f>
        <v>1</v>
      </c>
      <c r="CN39" s="15" t="str">
        <f t="shared" ref="CN39:CN48" si="69">IF(AND(CL39,CM39),"ok","")</f>
        <v>ok</v>
      </c>
      <c r="CO39" s="13"/>
      <c r="CP39" s="13"/>
      <c r="CQ39" s="14" t="s">
        <v>78</v>
      </c>
      <c r="CR39" s="15" t="b">
        <f t="shared" ref="CR39:CR48" si="70">CP39=CQ39</f>
        <v>0</v>
      </c>
      <c r="CS39" s="15" t="str">
        <f t="shared" ref="CS39:CS48" si="71">IF(CR39,"ok","")</f>
        <v/>
      </c>
      <c r="CT39" s="13" t="s">
        <v>320</v>
      </c>
      <c r="CU39" s="13" t="b">
        <f t="shared" ref="CU39:CU48" si="72">AND(OR($BL39=TRUE,$BN39&lt;&gt;""),OR($BQ39=TRUE,$BS39&lt;&gt;""),OR($BV39=TRUE,$BX39&lt;&gt;""),OR($R39=TRUE,$T39&lt;&gt;""),OR($X39=TRUE,$Z39&lt;&gt;""),OR($CA39=TRUE,$CC39&lt;&gt;""),OR($CF39=TRUE,$CH39&lt;&gt;""),OR($CL39=TRUE,$CO39&lt;&gt;""),$CM39=TRUE,OR($CR39=TRUE,CT39&lt;&gt;""),OR(AD39=TRUE,AF39&lt;&gt;""),OR(AJ39=TRUE,AL39&lt;&gt;""),OR(AP39=TRUE,AS39&lt;&gt;""),AQ39=TRUE)</f>
        <v>1</v>
      </c>
      <c r="CV39" s="13"/>
      <c r="CW39" s="12" t="b">
        <f t="shared" ref="CW39:CW48" si="73">AND(BM39="ok",BR39="ok",BW39="ok",S39="ok",Y39="ok",CB39="ok",CG39="ok",CN39="ok",CS39="ok",AE39="ok",AK39="ok",AR39="ok")</f>
        <v>0</v>
      </c>
      <c r="CX39" s="12"/>
      <c r="CY39" s="12"/>
      <c r="CZ39" s="24"/>
      <c r="DA39" s="23">
        <v>0</v>
      </c>
    </row>
    <row r="40" spans="1:105" ht="15" customHeight="1" x14ac:dyDescent="0.25">
      <c r="A40" s="162"/>
      <c r="B40" s="124" t="s">
        <v>98</v>
      </c>
      <c r="C40" s="178" t="s">
        <v>125</v>
      </c>
      <c r="D40" s="126" t="str">
        <f>VLOOKUP(B40,'[5]VALEUR 2024 site actif'!$C$5:$E$294,3,FALSE)</f>
        <v>LPS</v>
      </c>
      <c r="E40" s="178" t="s">
        <v>86</v>
      </c>
      <c r="F40" s="178" t="s">
        <v>340</v>
      </c>
      <c r="G40" s="178" t="s">
        <v>341</v>
      </c>
      <c r="H40" s="178" t="s">
        <v>342</v>
      </c>
      <c r="I40" s="153">
        <v>63800</v>
      </c>
      <c r="J40" s="124"/>
      <c r="K40" s="124"/>
      <c r="L40" s="178"/>
      <c r="M40" s="162"/>
      <c r="N40" s="178" t="s">
        <v>86</v>
      </c>
      <c r="O40" s="126" t="str">
        <f>VLOOKUP(N40,'[6]VALEUR 2024 site actif'!$N$3:$O$293,2,FALSE)</f>
        <v>LFS</v>
      </c>
      <c r="P40" s="178" t="s">
        <v>105</v>
      </c>
      <c r="Q40" s="14" t="s">
        <v>105</v>
      </c>
      <c r="R40" s="15" t="b">
        <f t="shared" si="35"/>
        <v>1</v>
      </c>
      <c r="S40" s="16" t="str">
        <f t="shared" si="36"/>
        <v>ok</v>
      </c>
      <c r="T40" s="13"/>
      <c r="U40" s="178"/>
      <c r="V40" s="195"/>
      <c r="W40" s="130">
        <f t="shared" si="37"/>
        <v>0</v>
      </c>
      <c r="X40" s="19" t="b">
        <f t="shared" si="38"/>
        <v>1</v>
      </c>
      <c r="Y40" s="15" t="str">
        <f t="shared" si="39"/>
        <v>ok</v>
      </c>
      <c r="Z40" s="13"/>
      <c r="AA40" s="178"/>
      <c r="AB40" s="195"/>
      <c r="AC40" s="130">
        <f t="shared" si="40"/>
        <v>0</v>
      </c>
      <c r="AD40" s="19" t="b">
        <f t="shared" si="41"/>
        <v>1</v>
      </c>
      <c r="AE40" s="19" t="str">
        <f t="shared" si="42"/>
        <v>ok</v>
      </c>
      <c r="AF40" s="13"/>
      <c r="AG40" s="178"/>
      <c r="AH40" s="195">
        <v>1500000</v>
      </c>
      <c r="AI40" s="130">
        <f t="shared" si="43"/>
        <v>-1</v>
      </c>
      <c r="AJ40" s="15" t="b">
        <f t="shared" si="44"/>
        <v>0</v>
      </c>
      <c r="AK40" s="15" t="str">
        <f>IF(AJ40,"ok","")</f>
        <v/>
      </c>
      <c r="AL40" s="29" t="s">
        <v>343</v>
      </c>
      <c r="AM40" s="178"/>
      <c r="AN40" s="195">
        <v>9000000</v>
      </c>
      <c r="AO40" s="130">
        <f t="shared" si="45"/>
        <v>-1</v>
      </c>
      <c r="AP40" s="15" t="b">
        <f t="shared" si="46"/>
        <v>0</v>
      </c>
      <c r="AQ40" s="15" t="b">
        <f t="shared" si="47"/>
        <v>1</v>
      </c>
      <c r="AR40" s="15" t="str">
        <f>IF(AND(AP40,AQ40),"ok","")</f>
        <v/>
      </c>
      <c r="AS40" s="29" t="s">
        <v>343</v>
      </c>
      <c r="AT40" s="196">
        <f t="shared" si="48"/>
        <v>0</v>
      </c>
      <c r="AU40" s="196">
        <f t="shared" si="49"/>
        <v>1500000</v>
      </c>
      <c r="AV40" s="196" t="str">
        <f t="shared" si="50"/>
        <v>EUR</v>
      </c>
      <c r="AW40" s="270">
        <f>VLOOKUP(AV40,'ROE 2025'!$A$2:$B$20,2,FALSE)</f>
        <v>1</v>
      </c>
      <c r="AX40" s="196">
        <f t="shared" si="51"/>
        <v>0</v>
      </c>
      <c r="AY40" s="196">
        <f t="shared" si="52"/>
        <v>1500000</v>
      </c>
      <c r="AZ40" s="271">
        <f>W40</f>
        <v>0</v>
      </c>
      <c r="BA40" s="271">
        <f t="shared" si="53"/>
        <v>0</v>
      </c>
      <c r="BB40" s="130">
        <f t="shared" si="54"/>
        <v>-1</v>
      </c>
      <c r="BC40" s="130">
        <f t="shared" si="55"/>
        <v>-1</v>
      </c>
      <c r="BD40" s="274" t="s">
        <v>321</v>
      </c>
      <c r="BE40" s="274"/>
      <c r="BF40" s="274">
        <f t="shared" si="56"/>
        <v>0</v>
      </c>
      <c r="BG40" s="274"/>
      <c r="BH40" s="274"/>
      <c r="BI40" s="20" t="s">
        <v>312</v>
      </c>
      <c r="BJ40" s="13" t="s">
        <v>215</v>
      </c>
      <c r="BK40" s="14" t="s">
        <v>215</v>
      </c>
      <c r="BL40" s="15" t="b">
        <f t="shared" si="57"/>
        <v>1</v>
      </c>
      <c r="BM40" s="15" t="str">
        <f t="shared" si="58"/>
        <v>ok</v>
      </c>
      <c r="BN40" s="21"/>
      <c r="BO40" s="20" t="s">
        <v>313</v>
      </c>
      <c r="BP40" s="26" t="s">
        <v>313</v>
      </c>
      <c r="BQ40" s="22" t="b">
        <f t="shared" si="59"/>
        <v>1</v>
      </c>
      <c r="BR40" s="22" t="str">
        <f t="shared" si="60"/>
        <v>ok</v>
      </c>
      <c r="BS40" s="13"/>
      <c r="BT40" s="13" t="s">
        <v>83</v>
      </c>
      <c r="BU40" s="14" t="s">
        <v>83</v>
      </c>
      <c r="BV40" s="15" t="b">
        <f t="shared" si="61"/>
        <v>1</v>
      </c>
      <c r="BW40" s="15" t="str">
        <f t="shared" si="62"/>
        <v>ok</v>
      </c>
      <c r="BX40" s="13"/>
      <c r="BY40" s="13" t="s">
        <v>67</v>
      </c>
      <c r="BZ40" s="14" t="s">
        <v>67</v>
      </c>
      <c r="CA40" s="15" t="b">
        <f t="shared" si="63"/>
        <v>1</v>
      </c>
      <c r="CB40" s="15" t="str">
        <f t="shared" si="64"/>
        <v>ok</v>
      </c>
      <c r="CC40" s="13"/>
      <c r="CD40" s="13" t="s">
        <v>67</v>
      </c>
      <c r="CE40" s="14" t="s">
        <v>67</v>
      </c>
      <c r="CF40" s="15" t="b">
        <f t="shared" si="65"/>
        <v>1</v>
      </c>
      <c r="CG40" s="15" t="str">
        <f t="shared" si="66"/>
        <v>ok</v>
      </c>
      <c r="CH40" s="13"/>
      <c r="CI40" s="13"/>
      <c r="CJ40" s="14"/>
      <c r="CK40" s="19">
        <f>IF(CJ40=0,IF(CI40=0,0,1),(CI40-CJ40)/CJ40)</f>
        <v>0</v>
      </c>
      <c r="CL40" s="15" t="b">
        <f t="shared" si="67"/>
        <v>1</v>
      </c>
      <c r="CM40" s="15" t="b">
        <f t="shared" si="68"/>
        <v>1</v>
      </c>
      <c r="CN40" s="15" t="str">
        <f t="shared" si="69"/>
        <v>ok</v>
      </c>
      <c r="CO40" s="13"/>
      <c r="CP40" s="13" t="s">
        <v>78</v>
      </c>
      <c r="CQ40" s="14" t="s">
        <v>78</v>
      </c>
      <c r="CR40" s="15" t="b">
        <f t="shared" si="70"/>
        <v>1</v>
      </c>
      <c r="CS40" s="15" t="str">
        <f t="shared" si="71"/>
        <v>ok</v>
      </c>
      <c r="CT40" s="13"/>
      <c r="CU40" s="13" t="b">
        <f t="shared" si="72"/>
        <v>1</v>
      </c>
      <c r="CV40" s="13"/>
      <c r="CW40" s="12" t="b">
        <f t="shared" si="73"/>
        <v>0</v>
      </c>
      <c r="CX40" s="12"/>
      <c r="CY40" s="12"/>
      <c r="CZ40" s="24"/>
      <c r="DA40" s="23">
        <v>0</v>
      </c>
    </row>
    <row r="41" spans="1:105" ht="15" customHeight="1" x14ac:dyDescent="0.25">
      <c r="A41" s="124"/>
      <c r="B41" s="126" t="s">
        <v>98</v>
      </c>
      <c r="C41" s="126" t="s">
        <v>115</v>
      </c>
      <c r="D41" s="126" t="str">
        <f>VLOOKUP(B41,'[5]VALEUR 2024 site actif'!$C$5:$E$294,3,FALSE)</f>
        <v>LPS</v>
      </c>
      <c r="E41" s="126" t="s">
        <v>123</v>
      </c>
      <c r="F41" s="127" t="s">
        <v>360</v>
      </c>
      <c r="G41" s="126" t="s">
        <v>361</v>
      </c>
      <c r="H41" s="126" t="s">
        <v>361</v>
      </c>
      <c r="I41" s="126" t="s">
        <v>362</v>
      </c>
      <c r="J41" s="126" t="str">
        <f>VLOOKUP(L41,'[7]Liste globale sites finale'!$A$3:$O$308,14,FALSE)</f>
        <v>44.895634</v>
      </c>
      <c r="K41" s="126" t="str">
        <f>VLOOKUP(L41,'[7]Liste globale sites finale'!$A$3:$O$308,15,FALSE)</f>
        <v>4.858537000000001</v>
      </c>
      <c r="L41" s="126">
        <v>760613</v>
      </c>
      <c r="M41" s="126"/>
      <c r="N41" s="126" t="s">
        <v>81</v>
      </c>
      <c r="O41" s="126" t="str">
        <f>VLOOKUP(N41,'[6]VALEUR 2024 site actif'!$N$3:$O$293,2,FALSE)</f>
        <v>LVS</v>
      </c>
      <c r="P41" s="126" t="s">
        <v>105</v>
      </c>
      <c r="Q41" s="77" t="s">
        <v>105</v>
      </c>
      <c r="R41" s="16" t="b">
        <f t="shared" si="35"/>
        <v>1</v>
      </c>
      <c r="S41" s="16" t="str">
        <f t="shared" si="36"/>
        <v>ok</v>
      </c>
      <c r="T41" s="78"/>
      <c r="U41" s="178"/>
      <c r="V41" s="139"/>
      <c r="W41" s="130">
        <f t="shared" si="37"/>
        <v>0</v>
      </c>
      <c r="X41" s="18" t="b">
        <f t="shared" si="38"/>
        <v>1</v>
      </c>
      <c r="Y41" s="16" t="str">
        <f t="shared" si="39"/>
        <v>ok</v>
      </c>
      <c r="Z41" s="78"/>
      <c r="AA41" s="140"/>
      <c r="AB41" s="139"/>
      <c r="AC41" s="130">
        <f t="shared" si="40"/>
        <v>0</v>
      </c>
      <c r="AD41" s="18" t="b">
        <f t="shared" si="41"/>
        <v>1</v>
      </c>
      <c r="AE41" s="18" t="str">
        <f t="shared" si="42"/>
        <v>ok</v>
      </c>
      <c r="AF41" s="78"/>
      <c r="AG41" s="140">
        <v>0</v>
      </c>
      <c r="AH41" s="139">
        <v>66</v>
      </c>
      <c r="AI41" s="130">
        <f t="shared" si="43"/>
        <v>-1</v>
      </c>
      <c r="AJ41" s="16" t="b">
        <f t="shared" si="44"/>
        <v>0</v>
      </c>
      <c r="AK41" s="16" t="s">
        <v>3</v>
      </c>
      <c r="AL41" s="78" t="s">
        <v>363</v>
      </c>
      <c r="AM41" s="140">
        <v>0</v>
      </c>
      <c r="AN41" s="137">
        <v>66</v>
      </c>
      <c r="AO41" s="130">
        <f t="shared" si="45"/>
        <v>-1</v>
      </c>
      <c r="AP41" s="16" t="b">
        <f t="shared" si="46"/>
        <v>0</v>
      </c>
      <c r="AQ41" s="16" t="b">
        <f t="shared" si="47"/>
        <v>1</v>
      </c>
      <c r="AR41" s="16" t="s">
        <v>3</v>
      </c>
      <c r="AS41" s="78" t="s">
        <v>363</v>
      </c>
      <c r="AT41" s="196">
        <f t="shared" si="48"/>
        <v>0</v>
      </c>
      <c r="AU41" s="196">
        <f t="shared" si="49"/>
        <v>66</v>
      </c>
      <c r="AV41" s="196" t="str">
        <f t="shared" si="50"/>
        <v>EUR</v>
      </c>
      <c r="AW41" s="270">
        <f>VLOOKUP(AV41,'ROE 2025'!$A$2:$B$20,2,FALSE)</f>
        <v>1</v>
      </c>
      <c r="AX41" s="196">
        <f t="shared" si="51"/>
        <v>0</v>
      </c>
      <c r="AY41" s="196">
        <f t="shared" si="52"/>
        <v>66</v>
      </c>
      <c r="AZ41" s="271">
        <v>0</v>
      </c>
      <c r="BA41" s="271">
        <f t="shared" si="53"/>
        <v>0</v>
      </c>
      <c r="BB41" s="130">
        <f t="shared" si="54"/>
        <v>-1</v>
      </c>
      <c r="BC41" s="130">
        <f t="shared" si="55"/>
        <v>-1</v>
      </c>
      <c r="BD41" s="274" t="s">
        <v>321</v>
      </c>
      <c r="BE41" s="274"/>
      <c r="BF41" s="274">
        <f t="shared" si="56"/>
        <v>0</v>
      </c>
      <c r="BG41" s="274"/>
      <c r="BH41" s="274"/>
      <c r="BI41" s="78"/>
      <c r="BJ41" s="81" t="s">
        <v>215</v>
      </c>
      <c r="BK41" s="77" t="s">
        <v>215</v>
      </c>
      <c r="BL41" s="16" t="b">
        <f t="shared" si="57"/>
        <v>1</v>
      </c>
      <c r="BM41" s="16" t="str">
        <f t="shared" si="58"/>
        <v>ok</v>
      </c>
      <c r="BN41" s="82"/>
      <c r="BO41" s="78" t="s">
        <v>364</v>
      </c>
      <c r="BP41" s="16" t="s">
        <v>365</v>
      </c>
      <c r="BQ41" s="16" t="b">
        <f t="shared" si="59"/>
        <v>0</v>
      </c>
      <c r="BR41" s="16" t="str">
        <f t="shared" si="60"/>
        <v/>
      </c>
      <c r="BS41" s="78" t="s">
        <v>212</v>
      </c>
      <c r="BT41" s="81" t="s">
        <v>83</v>
      </c>
      <c r="BU41" s="77" t="s">
        <v>83</v>
      </c>
      <c r="BV41" s="16" t="b">
        <f t="shared" si="61"/>
        <v>1</v>
      </c>
      <c r="BW41" s="16" t="str">
        <f t="shared" si="62"/>
        <v>ok</v>
      </c>
      <c r="BX41" s="78"/>
      <c r="BY41" s="78" t="s">
        <v>67</v>
      </c>
      <c r="BZ41" s="77" t="s">
        <v>67</v>
      </c>
      <c r="CA41" s="16" t="b">
        <f t="shared" si="63"/>
        <v>1</v>
      </c>
      <c r="CB41" s="16" t="str">
        <f t="shared" si="64"/>
        <v>ok</v>
      </c>
      <c r="CC41" s="78"/>
      <c r="CD41" s="78" t="s">
        <v>67</v>
      </c>
      <c r="CE41" s="77" t="s">
        <v>67</v>
      </c>
      <c r="CF41" s="16" t="b">
        <f t="shared" si="65"/>
        <v>1</v>
      </c>
      <c r="CG41" s="16" t="str">
        <f t="shared" si="66"/>
        <v>ok</v>
      </c>
      <c r="CH41" s="78"/>
      <c r="CI41" s="78"/>
      <c r="CJ41" s="77"/>
      <c r="CK41" s="18">
        <f>IF(CJ41=0,IF(CI41=0,0,1),(CI41-CJ41)/CJ41)</f>
        <v>0</v>
      </c>
      <c r="CL41" s="16" t="b">
        <f t="shared" si="67"/>
        <v>1</v>
      </c>
      <c r="CM41" s="16" t="b">
        <f t="shared" si="68"/>
        <v>1</v>
      </c>
      <c r="CN41" s="16" t="str">
        <f t="shared" si="69"/>
        <v>ok</v>
      </c>
      <c r="CO41" s="78"/>
      <c r="CP41" s="78" t="s">
        <v>78</v>
      </c>
      <c r="CQ41" s="83" t="s">
        <v>78</v>
      </c>
      <c r="CR41" s="16" t="b">
        <f t="shared" si="70"/>
        <v>1</v>
      </c>
      <c r="CS41" s="16" t="str">
        <f t="shared" si="71"/>
        <v>ok</v>
      </c>
      <c r="CT41" s="78"/>
      <c r="CU41" s="78" t="b">
        <f t="shared" si="72"/>
        <v>1</v>
      </c>
      <c r="CV41" s="78"/>
      <c r="CW41" s="38" t="b">
        <f t="shared" si="73"/>
        <v>0</v>
      </c>
      <c r="CX41" s="38"/>
      <c r="CY41" s="38"/>
      <c r="CZ41" s="29"/>
      <c r="DA41" s="29"/>
    </row>
    <row r="42" spans="1:105" ht="15" x14ac:dyDescent="0.25">
      <c r="A42" s="162" t="s">
        <v>387</v>
      </c>
      <c r="B42" s="126" t="s">
        <v>98</v>
      </c>
      <c r="C42" s="178" t="s">
        <v>281</v>
      </c>
      <c r="D42" s="126" t="str">
        <f>VLOOKUP(B42,'[5]VALEUR 2024 site actif'!$C$5:$E$294,3,FALSE)</f>
        <v>LPS</v>
      </c>
      <c r="E42" s="178" t="s">
        <v>282</v>
      </c>
      <c r="F42" s="178" t="s">
        <v>388</v>
      </c>
      <c r="G42" s="178" t="s">
        <v>323</v>
      </c>
      <c r="H42" s="178" t="s">
        <v>335</v>
      </c>
      <c r="I42" s="153">
        <v>49800</v>
      </c>
      <c r="J42" s="124"/>
      <c r="K42" s="124"/>
      <c r="L42" s="178"/>
      <c r="M42" s="162"/>
      <c r="N42" s="178" t="s">
        <v>86</v>
      </c>
      <c r="O42" s="126" t="str">
        <f>VLOOKUP(N42,'[6]VALEUR 2024 site actif'!$N$3:$O$293,2,FALSE)</f>
        <v>LFS</v>
      </c>
      <c r="P42" s="178" t="s">
        <v>105</v>
      </c>
      <c r="Q42" s="192"/>
      <c r="R42" s="164" t="b">
        <f t="shared" si="35"/>
        <v>0</v>
      </c>
      <c r="S42" s="129" t="str">
        <f t="shared" si="36"/>
        <v/>
      </c>
      <c r="T42" s="178"/>
      <c r="U42" s="178"/>
      <c r="V42" s="195"/>
      <c r="W42" s="130">
        <f t="shared" si="37"/>
        <v>0</v>
      </c>
      <c r="X42" s="167" t="b">
        <f t="shared" si="38"/>
        <v>1</v>
      </c>
      <c r="Y42" s="164" t="str">
        <f t="shared" si="39"/>
        <v>ok</v>
      </c>
      <c r="Z42" s="178"/>
      <c r="AA42" s="178"/>
      <c r="AB42" s="195"/>
      <c r="AC42" s="130">
        <f t="shared" si="40"/>
        <v>0</v>
      </c>
      <c r="AD42" s="167" t="b">
        <f t="shared" si="41"/>
        <v>1</v>
      </c>
      <c r="AE42" s="167" t="str">
        <f t="shared" si="42"/>
        <v>ok</v>
      </c>
      <c r="AF42" s="178"/>
      <c r="AG42" s="178"/>
      <c r="AH42" s="195">
        <v>2412465</v>
      </c>
      <c r="AI42" s="130">
        <f t="shared" si="43"/>
        <v>-1</v>
      </c>
      <c r="AJ42" s="164" t="b">
        <f t="shared" si="44"/>
        <v>0</v>
      </c>
      <c r="AK42" s="164" t="str">
        <f>IF(AJ42,"ok","")</f>
        <v/>
      </c>
      <c r="AL42" s="124" t="s">
        <v>387</v>
      </c>
      <c r="AM42" s="178"/>
      <c r="AN42" s="195">
        <v>4513000</v>
      </c>
      <c r="AO42" s="130">
        <f t="shared" si="45"/>
        <v>-1</v>
      </c>
      <c r="AP42" s="164" t="b">
        <f t="shared" si="46"/>
        <v>0</v>
      </c>
      <c r="AQ42" s="164" t="b">
        <f t="shared" si="47"/>
        <v>1</v>
      </c>
      <c r="AR42" s="164" t="str">
        <f>IF(AND(AP42,AQ42),"ok","")</f>
        <v/>
      </c>
      <c r="AS42" s="272" t="s">
        <v>387</v>
      </c>
      <c r="AT42" s="196">
        <f t="shared" si="48"/>
        <v>0</v>
      </c>
      <c r="AU42" s="196">
        <f t="shared" si="49"/>
        <v>2412465</v>
      </c>
      <c r="AV42" s="196" t="str">
        <f t="shared" si="50"/>
        <v>EUR</v>
      </c>
      <c r="AW42" s="270">
        <f>VLOOKUP(AV42,'ROE 2025'!$A$2:$B$20,2,FALSE)</f>
        <v>1</v>
      </c>
      <c r="AX42" s="196">
        <f t="shared" si="51"/>
        <v>0</v>
      </c>
      <c r="AY42" s="196">
        <f t="shared" si="52"/>
        <v>2412465</v>
      </c>
      <c r="AZ42" s="271">
        <f t="shared" ref="AZ42:AZ48" si="74">W42</f>
        <v>0</v>
      </c>
      <c r="BA42" s="271">
        <f t="shared" si="53"/>
        <v>0</v>
      </c>
      <c r="BB42" s="130">
        <f t="shared" si="54"/>
        <v>-1</v>
      </c>
      <c r="BC42" s="130">
        <f t="shared" si="55"/>
        <v>-1</v>
      </c>
      <c r="BD42" s="274" t="s">
        <v>321</v>
      </c>
      <c r="BE42" s="274"/>
      <c r="BF42" s="274">
        <f t="shared" si="56"/>
        <v>0</v>
      </c>
      <c r="BG42" s="274"/>
      <c r="BH42" s="274"/>
      <c r="BI42" s="13"/>
      <c r="BJ42" s="13"/>
      <c r="BK42" s="14" t="s">
        <v>215</v>
      </c>
      <c r="BL42" s="15" t="b">
        <f t="shared" si="57"/>
        <v>0</v>
      </c>
      <c r="BM42" s="15" t="str">
        <f t="shared" si="58"/>
        <v/>
      </c>
      <c r="BN42" s="53" t="s">
        <v>387</v>
      </c>
      <c r="BO42" s="13"/>
      <c r="BP42" s="14" t="s">
        <v>389</v>
      </c>
      <c r="BQ42" s="22" t="b">
        <f t="shared" si="59"/>
        <v>1</v>
      </c>
      <c r="BR42" s="22" t="str">
        <f t="shared" si="60"/>
        <v>ok</v>
      </c>
      <c r="BS42" s="13"/>
      <c r="BT42" s="13"/>
      <c r="BU42" s="14" t="s">
        <v>83</v>
      </c>
      <c r="BV42" s="15" t="b">
        <f t="shared" si="61"/>
        <v>0</v>
      </c>
      <c r="BW42" s="15" t="str">
        <f t="shared" si="62"/>
        <v/>
      </c>
      <c r="BX42" s="53" t="s">
        <v>387</v>
      </c>
      <c r="BY42" s="13"/>
      <c r="BZ42" s="14" t="s">
        <v>67</v>
      </c>
      <c r="CA42" s="15" t="b">
        <f t="shared" si="63"/>
        <v>0</v>
      </c>
      <c r="CB42" s="15" t="str">
        <f t="shared" si="64"/>
        <v/>
      </c>
      <c r="CC42" s="53" t="s">
        <v>387</v>
      </c>
      <c r="CD42" s="13"/>
      <c r="CE42" s="14" t="s">
        <v>67</v>
      </c>
      <c r="CF42" s="15" t="b">
        <f t="shared" si="65"/>
        <v>0</v>
      </c>
      <c r="CG42" s="15" t="str">
        <f t="shared" si="66"/>
        <v/>
      </c>
      <c r="CH42" s="53" t="s">
        <v>387</v>
      </c>
      <c r="CI42" s="13"/>
      <c r="CJ42" s="14"/>
      <c r="CK42" s="19">
        <f>IF(CJ42=0,IF(CI42=0,0,1),(CI42-CJ42)/CJ42)</f>
        <v>0</v>
      </c>
      <c r="CL42" s="15" t="b">
        <f t="shared" si="67"/>
        <v>1</v>
      </c>
      <c r="CM42" s="15" t="b">
        <f t="shared" si="68"/>
        <v>1</v>
      </c>
      <c r="CN42" s="15" t="str">
        <f t="shared" si="69"/>
        <v>ok</v>
      </c>
      <c r="CO42" s="13"/>
      <c r="CP42" s="13"/>
      <c r="CQ42" s="14" t="s">
        <v>78</v>
      </c>
      <c r="CR42" s="15" t="b">
        <f t="shared" si="70"/>
        <v>0</v>
      </c>
      <c r="CS42" s="15" t="str">
        <f t="shared" si="71"/>
        <v/>
      </c>
      <c r="CT42" s="53" t="s">
        <v>387</v>
      </c>
      <c r="CU42" s="13" t="b">
        <f t="shared" si="72"/>
        <v>0</v>
      </c>
      <c r="CV42" s="13"/>
      <c r="CW42" s="12" t="b">
        <f t="shared" si="73"/>
        <v>0</v>
      </c>
      <c r="CX42" s="12"/>
      <c r="CY42" s="12"/>
      <c r="CZ42" s="24"/>
      <c r="DA42" s="23">
        <v>0</v>
      </c>
    </row>
    <row r="43" spans="1:105" ht="27.95" customHeight="1" x14ac:dyDescent="0.25">
      <c r="A43" s="162"/>
      <c r="B43" s="126" t="s">
        <v>98</v>
      </c>
      <c r="C43" s="178" t="s">
        <v>281</v>
      </c>
      <c r="D43" s="126" t="str">
        <f>VLOOKUP(B43,'[5]VALEUR 2024 site actif'!$C$5:$E$294,3,FALSE)</f>
        <v>LPS</v>
      </c>
      <c r="E43" s="178" t="s">
        <v>282</v>
      </c>
      <c r="F43" s="178" t="s">
        <v>193</v>
      </c>
      <c r="G43" s="178" t="s">
        <v>140</v>
      </c>
      <c r="H43" s="196" t="s">
        <v>102</v>
      </c>
      <c r="I43" s="153">
        <v>63360</v>
      </c>
      <c r="J43" s="126" t="s">
        <v>141</v>
      </c>
      <c r="K43" s="126" t="s">
        <v>142</v>
      </c>
      <c r="L43" s="178"/>
      <c r="M43" s="162"/>
      <c r="N43" s="178" t="s">
        <v>86</v>
      </c>
      <c r="O43" s="126" t="str">
        <f>VLOOKUP(N43,'[6]VALEUR 2024 site actif'!$N$3:$O$293,2,FALSE)</f>
        <v>LFS</v>
      </c>
      <c r="P43" s="178" t="s">
        <v>105</v>
      </c>
      <c r="Q43" s="14" t="s">
        <v>105</v>
      </c>
      <c r="R43" s="15" t="b">
        <f t="shared" si="35"/>
        <v>1</v>
      </c>
      <c r="S43" s="16" t="str">
        <f t="shared" si="36"/>
        <v>ok</v>
      </c>
      <c r="T43" s="13"/>
      <c r="U43" s="178"/>
      <c r="V43" s="195">
        <v>0</v>
      </c>
      <c r="W43" s="130">
        <f t="shared" si="37"/>
        <v>0</v>
      </c>
      <c r="X43" s="19" t="b">
        <f t="shared" si="38"/>
        <v>1</v>
      </c>
      <c r="Y43" s="15" t="str">
        <f t="shared" si="39"/>
        <v>ok</v>
      </c>
      <c r="Z43" s="13"/>
      <c r="AA43" s="178"/>
      <c r="AB43" s="195">
        <v>0</v>
      </c>
      <c r="AC43" s="130">
        <f t="shared" si="40"/>
        <v>0</v>
      </c>
      <c r="AD43" s="19" t="b">
        <f t="shared" si="41"/>
        <v>1</v>
      </c>
      <c r="AE43" s="19" t="str">
        <f t="shared" si="42"/>
        <v>ok</v>
      </c>
      <c r="AF43" s="13"/>
      <c r="AG43" s="178"/>
      <c r="AH43" s="195">
        <v>250000</v>
      </c>
      <c r="AI43" s="130">
        <f t="shared" si="43"/>
        <v>-1</v>
      </c>
      <c r="AJ43" s="15" t="b">
        <f t="shared" si="44"/>
        <v>0</v>
      </c>
      <c r="AK43" s="15" t="str">
        <f>IF(AJ43,"ok","")</f>
        <v/>
      </c>
      <c r="AL43" s="29" t="s">
        <v>343</v>
      </c>
      <c r="AM43" s="178"/>
      <c r="AN43" s="195">
        <v>1500000</v>
      </c>
      <c r="AO43" s="130">
        <f t="shared" si="45"/>
        <v>-1</v>
      </c>
      <c r="AP43" s="15" t="b">
        <f t="shared" si="46"/>
        <v>0</v>
      </c>
      <c r="AQ43" s="15" t="b">
        <f t="shared" si="47"/>
        <v>1</v>
      </c>
      <c r="AR43" s="15" t="str">
        <f>IF(AND(AP43,AQ43),"ok","")</f>
        <v/>
      </c>
      <c r="AS43" s="53" t="s">
        <v>343</v>
      </c>
      <c r="AT43" s="196">
        <f t="shared" si="48"/>
        <v>0</v>
      </c>
      <c r="AU43" s="196">
        <f t="shared" si="49"/>
        <v>250000</v>
      </c>
      <c r="AV43" s="196" t="str">
        <f t="shared" si="50"/>
        <v>EUR</v>
      </c>
      <c r="AW43" s="270">
        <f>VLOOKUP(AV43,'ROE 2025'!$A$2:$B$20,2,FALSE)</f>
        <v>1</v>
      </c>
      <c r="AX43" s="196">
        <f t="shared" si="51"/>
        <v>0</v>
      </c>
      <c r="AY43" s="196">
        <f t="shared" si="52"/>
        <v>250000</v>
      </c>
      <c r="AZ43" s="271">
        <f t="shared" si="74"/>
        <v>0</v>
      </c>
      <c r="BA43" s="271">
        <f t="shared" si="53"/>
        <v>0</v>
      </c>
      <c r="BB43" s="130">
        <f t="shared" si="54"/>
        <v>-1</v>
      </c>
      <c r="BC43" s="130">
        <f t="shared" si="55"/>
        <v>-1</v>
      </c>
      <c r="BD43" s="274" t="s">
        <v>321</v>
      </c>
      <c r="BE43" s="274"/>
      <c r="BF43" s="274">
        <f t="shared" si="56"/>
        <v>0</v>
      </c>
      <c r="BG43" s="274"/>
      <c r="BH43" s="274"/>
      <c r="BI43" s="20" t="s">
        <v>392</v>
      </c>
      <c r="BJ43" s="13"/>
      <c r="BK43" s="14" t="s">
        <v>215</v>
      </c>
      <c r="BL43" s="15" t="b">
        <f t="shared" si="57"/>
        <v>0</v>
      </c>
      <c r="BM43" s="15" t="str">
        <f t="shared" si="58"/>
        <v/>
      </c>
      <c r="BN43" s="53" t="s">
        <v>343</v>
      </c>
      <c r="BO43" s="13"/>
      <c r="BP43" s="26" t="s">
        <v>313</v>
      </c>
      <c r="BQ43" s="22" t="b">
        <f t="shared" si="59"/>
        <v>1</v>
      </c>
      <c r="BR43" s="22" t="str">
        <f t="shared" si="60"/>
        <v>ok</v>
      </c>
      <c r="BS43" s="13"/>
      <c r="BT43" s="13"/>
      <c r="BU43" s="14" t="s">
        <v>83</v>
      </c>
      <c r="BV43" s="15" t="b">
        <f t="shared" si="61"/>
        <v>0</v>
      </c>
      <c r="BW43" s="15" t="str">
        <f t="shared" si="62"/>
        <v/>
      </c>
      <c r="BX43" s="53" t="s">
        <v>343</v>
      </c>
      <c r="BY43" s="13"/>
      <c r="BZ43" s="14" t="s">
        <v>67</v>
      </c>
      <c r="CA43" s="15" t="b">
        <f t="shared" si="63"/>
        <v>0</v>
      </c>
      <c r="CB43" s="15" t="str">
        <f t="shared" si="64"/>
        <v/>
      </c>
      <c r="CC43" s="53" t="s">
        <v>343</v>
      </c>
      <c r="CD43" s="13"/>
      <c r="CE43" s="14" t="s">
        <v>67</v>
      </c>
      <c r="CF43" s="15" t="b">
        <f t="shared" si="65"/>
        <v>0</v>
      </c>
      <c r="CG43" s="15" t="str">
        <f t="shared" si="66"/>
        <v/>
      </c>
      <c r="CH43" s="53" t="s">
        <v>343</v>
      </c>
      <c r="CI43" s="13"/>
      <c r="CJ43" s="14"/>
      <c r="CK43" s="19"/>
      <c r="CL43" s="15" t="b">
        <f t="shared" si="67"/>
        <v>1</v>
      </c>
      <c r="CM43" s="15" t="b">
        <f t="shared" si="68"/>
        <v>1</v>
      </c>
      <c r="CN43" s="15" t="str">
        <f t="shared" si="69"/>
        <v>ok</v>
      </c>
      <c r="CO43" s="13"/>
      <c r="CP43" s="13"/>
      <c r="CQ43" s="14" t="s">
        <v>78</v>
      </c>
      <c r="CR43" s="15" t="b">
        <f t="shared" si="70"/>
        <v>0</v>
      </c>
      <c r="CS43" s="15" t="str">
        <f t="shared" si="71"/>
        <v/>
      </c>
      <c r="CT43" s="53" t="s">
        <v>343</v>
      </c>
      <c r="CU43" s="13" t="b">
        <f t="shared" si="72"/>
        <v>1</v>
      </c>
      <c r="CV43" s="13"/>
      <c r="CW43" s="12" t="b">
        <f t="shared" si="73"/>
        <v>0</v>
      </c>
      <c r="CX43" s="12"/>
      <c r="CY43" s="12"/>
      <c r="CZ43" s="24"/>
      <c r="DA43" s="23">
        <v>0</v>
      </c>
    </row>
    <row r="44" spans="1:105" ht="27" customHeight="1" x14ac:dyDescent="0.25">
      <c r="A44" s="162"/>
      <c r="B44" s="126" t="s">
        <v>98</v>
      </c>
      <c r="C44" s="178" t="s">
        <v>281</v>
      </c>
      <c r="D44" s="126" t="str">
        <f>VLOOKUP(B44,'[5]VALEUR 2024 site actif'!$C$5:$E$294,3,FALSE)</f>
        <v>LPS</v>
      </c>
      <c r="E44" s="178" t="s">
        <v>282</v>
      </c>
      <c r="F44" s="178" t="s">
        <v>393</v>
      </c>
      <c r="G44" s="178" t="s">
        <v>187</v>
      </c>
      <c r="H44" s="196" t="s">
        <v>102</v>
      </c>
      <c r="I44" s="153">
        <v>63260</v>
      </c>
      <c r="J44" s="126" t="s">
        <v>213</v>
      </c>
      <c r="K44" s="126" t="s">
        <v>214</v>
      </c>
      <c r="L44" s="178"/>
      <c r="M44" s="162"/>
      <c r="N44" s="178" t="s">
        <v>86</v>
      </c>
      <c r="O44" s="126" t="str">
        <f>VLOOKUP(N44,'[6]VALEUR 2024 site actif'!$N$3:$O$293,2,FALSE)</f>
        <v>LFS</v>
      </c>
      <c r="P44" s="178" t="s">
        <v>105</v>
      </c>
      <c r="Q44" s="14" t="s">
        <v>105</v>
      </c>
      <c r="R44" s="15" t="b">
        <f t="shared" si="35"/>
        <v>1</v>
      </c>
      <c r="S44" s="16" t="str">
        <f t="shared" si="36"/>
        <v>ok</v>
      </c>
      <c r="T44" s="13"/>
      <c r="U44" s="178"/>
      <c r="V44" s="195">
        <v>0</v>
      </c>
      <c r="W44" s="130">
        <f t="shared" si="37"/>
        <v>0</v>
      </c>
      <c r="X44" s="19" t="b">
        <f t="shared" si="38"/>
        <v>1</v>
      </c>
      <c r="Y44" s="15" t="str">
        <f t="shared" si="39"/>
        <v>ok</v>
      </c>
      <c r="Z44" s="13"/>
      <c r="AA44" s="178"/>
      <c r="AB44" s="195">
        <v>0</v>
      </c>
      <c r="AC44" s="130">
        <f t="shared" si="40"/>
        <v>0</v>
      </c>
      <c r="AD44" s="19" t="b">
        <f t="shared" si="41"/>
        <v>1</v>
      </c>
      <c r="AE44" s="19" t="str">
        <f t="shared" si="42"/>
        <v>ok</v>
      </c>
      <c r="AF44" s="13"/>
      <c r="AG44" s="178"/>
      <c r="AH44" s="195">
        <v>250000</v>
      </c>
      <c r="AI44" s="130">
        <f t="shared" si="43"/>
        <v>-1</v>
      </c>
      <c r="AJ44" s="15" t="b">
        <f t="shared" si="44"/>
        <v>0</v>
      </c>
      <c r="AK44" s="15" t="str">
        <f>IF(AJ44,"ok","")</f>
        <v/>
      </c>
      <c r="AL44" s="29" t="s">
        <v>343</v>
      </c>
      <c r="AM44" s="178"/>
      <c r="AN44" s="195">
        <v>1500000</v>
      </c>
      <c r="AO44" s="130">
        <f t="shared" si="45"/>
        <v>-1</v>
      </c>
      <c r="AP44" s="15" t="b">
        <f t="shared" si="46"/>
        <v>0</v>
      </c>
      <c r="AQ44" s="15" t="b">
        <f t="shared" si="47"/>
        <v>1</v>
      </c>
      <c r="AR44" s="15" t="str">
        <f>IF(AND(AP44,AQ44),"ok","")</f>
        <v/>
      </c>
      <c r="AS44" s="53" t="s">
        <v>343</v>
      </c>
      <c r="AT44" s="196">
        <f t="shared" si="48"/>
        <v>0</v>
      </c>
      <c r="AU44" s="196">
        <f t="shared" si="49"/>
        <v>250000</v>
      </c>
      <c r="AV44" s="196" t="str">
        <f t="shared" si="50"/>
        <v>EUR</v>
      </c>
      <c r="AW44" s="270">
        <f>VLOOKUP(AV44,'ROE 2025'!$A$2:$B$20,2,FALSE)</f>
        <v>1</v>
      </c>
      <c r="AX44" s="196">
        <f t="shared" si="51"/>
        <v>0</v>
      </c>
      <c r="AY44" s="196">
        <f t="shared" si="52"/>
        <v>250000</v>
      </c>
      <c r="AZ44" s="271">
        <f t="shared" si="74"/>
        <v>0</v>
      </c>
      <c r="BA44" s="271">
        <f t="shared" si="53"/>
        <v>0</v>
      </c>
      <c r="BB44" s="130">
        <f t="shared" si="54"/>
        <v>-1</v>
      </c>
      <c r="BC44" s="130">
        <f t="shared" si="55"/>
        <v>-1</v>
      </c>
      <c r="BD44" s="274" t="s">
        <v>321</v>
      </c>
      <c r="BE44" s="274"/>
      <c r="BF44" s="274">
        <f t="shared" si="56"/>
        <v>0</v>
      </c>
      <c r="BG44" s="274"/>
      <c r="BH44" s="274"/>
      <c r="BI44" s="20" t="s">
        <v>392</v>
      </c>
      <c r="BJ44" s="13"/>
      <c r="BK44" s="14" t="s">
        <v>215</v>
      </c>
      <c r="BL44" s="15" t="b">
        <f t="shared" si="57"/>
        <v>0</v>
      </c>
      <c r="BM44" s="15" t="str">
        <f t="shared" si="58"/>
        <v/>
      </c>
      <c r="BN44" s="53" t="s">
        <v>343</v>
      </c>
      <c r="BO44" s="13"/>
      <c r="BP44" s="26" t="s">
        <v>313</v>
      </c>
      <c r="BQ44" s="22" t="b">
        <f t="shared" si="59"/>
        <v>1</v>
      </c>
      <c r="BR44" s="22" t="str">
        <f t="shared" si="60"/>
        <v>ok</v>
      </c>
      <c r="BS44" s="13"/>
      <c r="BT44" s="13"/>
      <c r="BU44" s="14" t="s">
        <v>83</v>
      </c>
      <c r="BV44" s="15" t="b">
        <f t="shared" si="61"/>
        <v>0</v>
      </c>
      <c r="BW44" s="15" t="str">
        <f t="shared" si="62"/>
        <v/>
      </c>
      <c r="BX44" s="53" t="s">
        <v>343</v>
      </c>
      <c r="BY44" s="13"/>
      <c r="BZ44" s="14" t="s">
        <v>67</v>
      </c>
      <c r="CA44" s="15" t="b">
        <f t="shared" si="63"/>
        <v>0</v>
      </c>
      <c r="CB44" s="15" t="str">
        <f t="shared" si="64"/>
        <v/>
      </c>
      <c r="CC44" s="53" t="s">
        <v>343</v>
      </c>
      <c r="CD44" s="13"/>
      <c r="CE44" s="14" t="s">
        <v>67</v>
      </c>
      <c r="CF44" s="15" t="b">
        <f t="shared" si="65"/>
        <v>0</v>
      </c>
      <c r="CG44" s="15" t="str">
        <f t="shared" si="66"/>
        <v/>
      </c>
      <c r="CH44" s="53" t="s">
        <v>343</v>
      </c>
      <c r="CI44" s="13"/>
      <c r="CJ44" s="14"/>
      <c r="CK44" s="19"/>
      <c r="CL44" s="15" t="b">
        <f t="shared" si="67"/>
        <v>1</v>
      </c>
      <c r="CM44" s="15" t="b">
        <f t="shared" si="68"/>
        <v>1</v>
      </c>
      <c r="CN44" s="15" t="str">
        <f t="shared" si="69"/>
        <v>ok</v>
      </c>
      <c r="CO44" s="13"/>
      <c r="CP44" s="13"/>
      <c r="CQ44" s="14" t="s">
        <v>78</v>
      </c>
      <c r="CR44" s="15" t="b">
        <f t="shared" si="70"/>
        <v>0</v>
      </c>
      <c r="CS44" s="15" t="str">
        <f t="shared" si="71"/>
        <v/>
      </c>
      <c r="CT44" s="53" t="s">
        <v>343</v>
      </c>
      <c r="CU44" s="13" t="b">
        <f t="shared" si="72"/>
        <v>1</v>
      </c>
      <c r="CV44" s="13"/>
      <c r="CW44" s="12" t="b">
        <f t="shared" si="73"/>
        <v>0</v>
      </c>
      <c r="CX44" s="12"/>
      <c r="CY44" s="12"/>
      <c r="CZ44" s="24"/>
      <c r="DA44" s="23">
        <v>0</v>
      </c>
    </row>
    <row r="45" spans="1:105" ht="28.5" customHeight="1" x14ac:dyDescent="0.25">
      <c r="A45" s="162"/>
      <c r="B45" s="126" t="s">
        <v>98</v>
      </c>
      <c r="C45" s="178" t="s">
        <v>281</v>
      </c>
      <c r="D45" s="126" t="str">
        <f>VLOOKUP(B45,'[5]VALEUR 2024 site actif'!$C$5:$E$294,3,FALSE)</f>
        <v>LPS</v>
      </c>
      <c r="E45" s="178" t="s">
        <v>282</v>
      </c>
      <c r="F45" s="178" t="s">
        <v>394</v>
      </c>
      <c r="G45" s="178" t="s">
        <v>180</v>
      </c>
      <c r="H45" s="196" t="s">
        <v>102</v>
      </c>
      <c r="I45" s="153">
        <v>63910</v>
      </c>
      <c r="J45" s="126" t="s">
        <v>181</v>
      </c>
      <c r="K45" s="126" t="s">
        <v>182</v>
      </c>
      <c r="L45" s="178"/>
      <c r="M45" s="162"/>
      <c r="N45" s="178" t="s">
        <v>86</v>
      </c>
      <c r="O45" s="126" t="str">
        <f>VLOOKUP(N45,'[6]VALEUR 2024 site actif'!$N$3:$O$293,2,FALSE)</f>
        <v>LFS</v>
      </c>
      <c r="P45" s="178" t="s">
        <v>105</v>
      </c>
      <c r="Q45" s="14" t="s">
        <v>105</v>
      </c>
      <c r="R45" s="15" t="b">
        <f t="shared" si="35"/>
        <v>1</v>
      </c>
      <c r="S45" s="16" t="str">
        <f t="shared" si="36"/>
        <v>ok</v>
      </c>
      <c r="T45" s="13"/>
      <c r="U45" s="178"/>
      <c r="V45" s="195">
        <v>0</v>
      </c>
      <c r="W45" s="130">
        <f t="shared" si="37"/>
        <v>0</v>
      </c>
      <c r="X45" s="19" t="b">
        <f t="shared" si="38"/>
        <v>1</v>
      </c>
      <c r="Y45" s="15" t="str">
        <f t="shared" si="39"/>
        <v>ok</v>
      </c>
      <c r="Z45" s="13"/>
      <c r="AA45" s="178"/>
      <c r="AB45" s="195">
        <v>0</v>
      </c>
      <c r="AC45" s="130">
        <f t="shared" si="40"/>
        <v>0</v>
      </c>
      <c r="AD45" s="19" t="b">
        <f t="shared" si="41"/>
        <v>1</v>
      </c>
      <c r="AE45" s="19" t="str">
        <f t="shared" si="42"/>
        <v>ok</v>
      </c>
      <c r="AF45" s="13"/>
      <c r="AG45" s="178"/>
      <c r="AH45" s="195">
        <v>250000</v>
      </c>
      <c r="AI45" s="130">
        <f t="shared" si="43"/>
        <v>-1</v>
      </c>
      <c r="AJ45" s="15" t="b">
        <f t="shared" si="44"/>
        <v>0</v>
      </c>
      <c r="AK45" s="15" t="str">
        <f>IF(AJ45,"ok","")</f>
        <v/>
      </c>
      <c r="AL45" s="29" t="s">
        <v>343</v>
      </c>
      <c r="AM45" s="178"/>
      <c r="AN45" s="195">
        <v>1500000</v>
      </c>
      <c r="AO45" s="130">
        <f t="shared" si="45"/>
        <v>-1</v>
      </c>
      <c r="AP45" s="15" t="b">
        <f t="shared" si="46"/>
        <v>0</v>
      </c>
      <c r="AQ45" s="15" t="b">
        <f t="shared" si="47"/>
        <v>1</v>
      </c>
      <c r="AR45" s="15" t="str">
        <f>IF(AND(AP45,AQ45),"ok","")</f>
        <v/>
      </c>
      <c r="AS45" s="53" t="s">
        <v>343</v>
      </c>
      <c r="AT45" s="196">
        <f t="shared" si="48"/>
        <v>0</v>
      </c>
      <c r="AU45" s="196">
        <f t="shared" si="49"/>
        <v>250000</v>
      </c>
      <c r="AV45" s="196" t="str">
        <f t="shared" si="50"/>
        <v>EUR</v>
      </c>
      <c r="AW45" s="270">
        <f>VLOOKUP(AV45,'ROE 2025'!$A$2:$B$20,2,FALSE)</f>
        <v>1</v>
      </c>
      <c r="AX45" s="196">
        <f t="shared" si="51"/>
        <v>0</v>
      </c>
      <c r="AY45" s="196">
        <f t="shared" si="52"/>
        <v>250000</v>
      </c>
      <c r="AZ45" s="271">
        <f t="shared" si="74"/>
        <v>0</v>
      </c>
      <c r="BA45" s="271">
        <f t="shared" si="53"/>
        <v>0</v>
      </c>
      <c r="BB45" s="130">
        <f t="shared" si="54"/>
        <v>-1</v>
      </c>
      <c r="BC45" s="130">
        <f t="shared" si="55"/>
        <v>-1</v>
      </c>
      <c r="BD45" s="274" t="s">
        <v>321</v>
      </c>
      <c r="BE45" s="274"/>
      <c r="BF45" s="274">
        <f t="shared" si="56"/>
        <v>0</v>
      </c>
      <c r="BG45" s="274"/>
      <c r="BH45" s="274"/>
      <c r="BI45" s="20" t="s">
        <v>392</v>
      </c>
      <c r="BJ45" s="13"/>
      <c r="BK45" s="14" t="s">
        <v>215</v>
      </c>
      <c r="BL45" s="15" t="b">
        <f t="shared" si="57"/>
        <v>0</v>
      </c>
      <c r="BM45" s="15" t="str">
        <f t="shared" si="58"/>
        <v/>
      </c>
      <c r="BN45" s="53" t="s">
        <v>343</v>
      </c>
      <c r="BO45" s="13"/>
      <c r="BP45" s="26" t="s">
        <v>313</v>
      </c>
      <c r="BQ45" s="22" t="b">
        <f t="shared" si="59"/>
        <v>1</v>
      </c>
      <c r="BR45" s="22" t="str">
        <f t="shared" si="60"/>
        <v>ok</v>
      </c>
      <c r="BS45" s="13"/>
      <c r="BT45" s="13"/>
      <c r="BU45" s="14" t="s">
        <v>83</v>
      </c>
      <c r="BV45" s="15" t="b">
        <f t="shared" si="61"/>
        <v>0</v>
      </c>
      <c r="BW45" s="15" t="str">
        <f t="shared" si="62"/>
        <v/>
      </c>
      <c r="BX45" s="53" t="s">
        <v>343</v>
      </c>
      <c r="BY45" s="13"/>
      <c r="BZ45" s="14" t="s">
        <v>67</v>
      </c>
      <c r="CA45" s="15" t="b">
        <f t="shared" si="63"/>
        <v>0</v>
      </c>
      <c r="CB45" s="15" t="str">
        <f t="shared" si="64"/>
        <v/>
      </c>
      <c r="CC45" s="53" t="s">
        <v>343</v>
      </c>
      <c r="CD45" s="13"/>
      <c r="CE45" s="14" t="s">
        <v>67</v>
      </c>
      <c r="CF45" s="15" t="b">
        <f t="shared" si="65"/>
        <v>0</v>
      </c>
      <c r="CG45" s="15" t="str">
        <f t="shared" si="66"/>
        <v/>
      </c>
      <c r="CH45" s="53" t="s">
        <v>343</v>
      </c>
      <c r="CI45" s="13"/>
      <c r="CJ45" s="14"/>
      <c r="CK45" s="19"/>
      <c r="CL45" s="15" t="b">
        <f t="shared" si="67"/>
        <v>1</v>
      </c>
      <c r="CM45" s="15" t="b">
        <f t="shared" si="68"/>
        <v>1</v>
      </c>
      <c r="CN45" s="15" t="str">
        <f t="shared" si="69"/>
        <v>ok</v>
      </c>
      <c r="CO45" s="13"/>
      <c r="CP45" s="13"/>
      <c r="CQ45" s="14" t="s">
        <v>78</v>
      </c>
      <c r="CR45" s="15" t="b">
        <f t="shared" si="70"/>
        <v>0</v>
      </c>
      <c r="CS45" s="15" t="str">
        <f t="shared" si="71"/>
        <v/>
      </c>
      <c r="CT45" s="53" t="s">
        <v>343</v>
      </c>
      <c r="CU45" s="13" t="b">
        <f t="shared" si="72"/>
        <v>1</v>
      </c>
      <c r="CV45" s="13"/>
      <c r="CW45" s="12" t="b">
        <f t="shared" si="73"/>
        <v>0</v>
      </c>
      <c r="CX45" s="12"/>
      <c r="CY45" s="12"/>
      <c r="CZ45" s="24"/>
      <c r="DA45" s="23">
        <v>0</v>
      </c>
    </row>
    <row r="46" spans="1:105" ht="76.5" x14ac:dyDescent="0.25">
      <c r="A46" s="124"/>
      <c r="B46" s="126" t="s">
        <v>408</v>
      </c>
      <c r="C46" s="126" t="s">
        <v>115</v>
      </c>
      <c r="D46" s="126" t="str">
        <f>VLOOKUP(B46,'[5]VALEUR 2024 site actif'!$C$5:$E$294,3,FALSE)</f>
        <v>LPS</v>
      </c>
      <c r="E46" s="126" t="s">
        <v>123</v>
      </c>
      <c r="F46" s="127" t="s">
        <v>413</v>
      </c>
      <c r="G46" s="126" t="s">
        <v>414</v>
      </c>
      <c r="H46" s="126" t="s">
        <v>414</v>
      </c>
      <c r="I46" s="126">
        <v>12</v>
      </c>
      <c r="J46" s="126" t="str">
        <f>VLOOKUP(L46,'[7]Liste globale sites finale'!$A$3:$O$308,14,FALSE)</f>
        <v>47.54666</v>
      </c>
      <c r="K46" s="126" t="str">
        <f>VLOOKUP(L46,'[7]Liste globale sites finale'!$A$3:$O$308,15,FALSE)</f>
        <v>19.2242899</v>
      </c>
      <c r="L46" s="126">
        <v>760628</v>
      </c>
      <c r="M46" s="126"/>
      <c r="N46" s="126" t="s">
        <v>81</v>
      </c>
      <c r="O46" s="126" t="str">
        <f>VLOOKUP(N46,'[6]VALEUR 2024 site actif'!$N$3:$O$293,2,FALSE)</f>
        <v>LVS</v>
      </c>
      <c r="P46" s="126" t="s">
        <v>105</v>
      </c>
      <c r="Q46" s="77" t="s">
        <v>105</v>
      </c>
      <c r="R46" s="16" t="b">
        <f t="shared" si="35"/>
        <v>1</v>
      </c>
      <c r="S46" s="16" t="str">
        <f t="shared" si="36"/>
        <v>ok</v>
      </c>
      <c r="T46" s="78"/>
      <c r="U46" s="178"/>
      <c r="V46" s="139"/>
      <c r="W46" s="130">
        <f t="shared" si="37"/>
        <v>0</v>
      </c>
      <c r="X46" s="18" t="b">
        <f t="shared" si="38"/>
        <v>1</v>
      </c>
      <c r="Y46" s="16" t="str">
        <f t="shared" si="39"/>
        <v>ok</v>
      </c>
      <c r="Z46" s="78"/>
      <c r="AA46" s="140"/>
      <c r="AB46" s="139"/>
      <c r="AC46" s="130">
        <f t="shared" si="40"/>
        <v>0</v>
      </c>
      <c r="AD46" s="18" t="b">
        <f t="shared" si="41"/>
        <v>1</v>
      </c>
      <c r="AE46" s="18" t="str">
        <f t="shared" si="42"/>
        <v>ok</v>
      </c>
      <c r="AF46" s="78"/>
      <c r="AG46" s="140">
        <v>0</v>
      </c>
      <c r="AH46" s="139">
        <v>135919</v>
      </c>
      <c r="AI46" s="130">
        <f t="shared" si="43"/>
        <v>-1</v>
      </c>
      <c r="AJ46" s="16" t="b">
        <f t="shared" si="44"/>
        <v>0</v>
      </c>
      <c r="AK46" s="16" t="s">
        <v>3</v>
      </c>
      <c r="AL46" s="29" t="s">
        <v>415</v>
      </c>
      <c r="AM46" s="140">
        <v>0</v>
      </c>
      <c r="AN46" s="137">
        <v>289525</v>
      </c>
      <c r="AO46" s="130">
        <f t="shared" si="45"/>
        <v>-1</v>
      </c>
      <c r="AP46" s="16" t="b">
        <f t="shared" si="46"/>
        <v>0</v>
      </c>
      <c r="AQ46" s="16" t="b">
        <f t="shared" si="47"/>
        <v>1</v>
      </c>
      <c r="AR46" s="16" t="s">
        <v>3</v>
      </c>
      <c r="AS46" s="29" t="s">
        <v>415</v>
      </c>
      <c r="AT46" s="196">
        <f t="shared" si="48"/>
        <v>0</v>
      </c>
      <c r="AU46" s="196">
        <f t="shared" si="49"/>
        <v>135919</v>
      </c>
      <c r="AV46" s="196" t="str">
        <f t="shared" si="50"/>
        <v>EUR</v>
      </c>
      <c r="AW46" s="270">
        <f>VLOOKUP(AV46,'ROE 2025'!$A$2:$B$20,2,FALSE)</f>
        <v>1</v>
      </c>
      <c r="AX46" s="196">
        <f t="shared" si="51"/>
        <v>0</v>
      </c>
      <c r="AY46" s="196">
        <f t="shared" si="52"/>
        <v>135919</v>
      </c>
      <c r="AZ46" s="271">
        <f t="shared" si="74"/>
        <v>0</v>
      </c>
      <c r="BA46" s="271">
        <f t="shared" si="53"/>
        <v>0</v>
      </c>
      <c r="BB46" s="130">
        <f t="shared" si="54"/>
        <v>-1</v>
      </c>
      <c r="BC46" s="130">
        <f t="shared" si="55"/>
        <v>-1</v>
      </c>
      <c r="BD46" s="274" t="s">
        <v>321</v>
      </c>
      <c r="BE46" s="274"/>
      <c r="BF46" s="274">
        <f t="shared" si="56"/>
        <v>0</v>
      </c>
      <c r="BG46" s="274"/>
      <c r="BH46" s="274"/>
      <c r="BI46" s="78"/>
      <c r="BJ46" s="81" t="s">
        <v>215</v>
      </c>
      <c r="BK46" s="77" t="s">
        <v>215</v>
      </c>
      <c r="BL46" s="16" t="b">
        <f t="shared" si="57"/>
        <v>1</v>
      </c>
      <c r="BM46" s="16" t="str">
        <f t="shared" si="58"/>
        <v>ok</v>
      </c>
      <c r="BN46" s="82"/>
      <c r="BO46" s="78" t="s">
        <v>416</v>
      </c>
      <c r="BP46" s="16" t="s">
        <v>416</v>
      </c>
      <c r="BQ46" s="16" t="b">
        <f t="shared" si="59"/>
        <v>1</v>
      </c>
      <c r="BR46" s="16" t="str">
        <f t="shared" si="60"/>
        <v>ok</v>
      </c>
      <c r="BS46" s="78"/>
      <c r="BT46" s="81" t="s">
        <v>83</v>
      </c>
      <c r="BU46" s="77" t="s">
        <v>83</v>
      </c>
      <c r="BV46" s="16" t="b">
        <f t="shared" si="61"/>
        <v>1</v>
      </c>
      <c r="BW46" s="16" t="str">
        <f t="shared" si="62"/>
        <v>ok</v>
      </c>
      <c r="BX46" s="78"/>
      <c r="BY46" s="78" t="s">
        <v>67</v>
      </c>
      <c r="BZ46" s="77" t="s">
        <v>67</v>
      </c>
      <c r="CA46" s="16" t="b">
        <f t="shared" si="63"/>
        <v>1</v>
      </c>
      <c r="CB46" s="16" t="str">
        <f t="shared" si="64"/>
        <v>ok</v>
      </c>
      <c r="CC46" s="78"/>
      <c r="CD46" s="78" t="s">
        <v>67</v>
      </c>
      <c r="CE46" s="77" t="s">
        <v>67</v>
      </c>
      <c r="CF46" s="16" t="b">
        <f t="shared" si="65"/>
        <v>1</v>
      </c>
      <c r="CG46" s="16" t="str">
        <f t="shared" si="66"/>
        <v>ok</v>
      </c>
      <c r="CH46" s="78"/>
      <c r="CI46" s="78"/>
      <c r="CJ46" s="77"/>
      <c r="CK46" s="18">
        <f t="shared" ref="CK46:CK56" si="75">IF(CJ46=0,IF(CI46=0,0,1),(CI46-CJ46)/CJ46)</f>
        <v>0</v>
      </c>
      <c r="CL46" s="16" t="b">
        <f t="shared" si="67"/>
        <v>1</v>
      </c>
      <c r="CM46" s="16" t="b">
        <f t="shared" si="68"/>
        <v>1</v>
      </c>
      <c r="CN46" s="16" t="str">
        <f t="shared" si="69"/>
        <v>ok</v>
      </c>
      <c r="CO46" s="78"/>
      <c r="CP46" s="78" t="s">
        <v>78</v>
      </c>
      <c r="CQ46" s="83" t="s">
        <v>78</v>
      </c>
      <c r="CR46" s="16" t="b">
        <f t="shared" si="70"/>
        <v>1</v>
      </c>
      <c r="CS46" s="16" t="str">
        <f t="shared" si="71"/>
        <v>ok</v>
      </c>
      <c r="CT46" s="78"/>
      <c r="CU46" s="78" t="b">
        <f t="shared" si="72"/>
        <v>1</v>
      </c>
      <c r="CV46" s="78"/>
      <c r="CW46" s="38" t="b">
        <f t="shared" si="73"/>
        <v>1</v>
      </c>
      <c r="CX46" s="38"/>
      <c r="CY46" s="38"/>
      <c r="CZ46" s="29"/>
      <c r="DA46" s="29"/>
    </row>
    <row r="47" spans="1:105" ht="23.1" customHeight="1" x14ac:dyDescent="0.25">
      <c r="A47" s="267" t="s">
        <v>445</v>
      </c>
      <c r="B47" s="268" t="s">
        <v>143</v>
      </c>
      <c r="C47" s="178" t="s">
        <v>125</v>
      </c>
      <c r="D47" s="126" t="str">
        <f>VLOOKUP(B47,'[5]VALEUR 2024 site actif'!$C$5:$E$294,3,FALSE)</f>
        <v>LPS</v>
      </c>
      <c r="E47" s="268" t="s">
        <v>86</v>
      </c>
      <c r="F47" s="269" t="s">
        <v>446</v>
      </c>
      <c r="G47" s="268" t="s">
        <v>170</v>
      </c>
      <c r="H47" s="268" t="s">
        <v>171</v>
      </c>
      <c r="I47" s="268" t="s">
        <v>172</v>
      </c>
      <c r="J47" s="268" t="s">
        <v>173</v>
      </c>
      <c r="K47" s="268" t="s">
        <v>174</v>
      </c>
      <c r="L47" s="178">
        <v>386887</v>
      </c>
      <c r="M47" s="162">
        <v>88</v>
      </c>
      <c r="N47" s="178" t="s">
        <v>86</v>
      </c>
      <c r="O47" s="126" t="str">
        <f>VLOOKUP(N47,'[6]VALEUR 2024 site actif'!$N$3:$O$293,2,FALSE)</f>
        <v>LFS</v>
      </c>
      <c r="P47" s="178" t="s">
        <v>105</v>
      </c>
      <c r="Q47" s="192" t="s">
        <v>105</v>
      </c>
      <c r="R47" s="164" t="b">
        <f t="shared" si="35"/>
        <v>1</v>
      </c>
      <c r="S47" s="129" t="str">
        <f t="shared" si="36"/>
        <v>ok</v>
      </c>
      <c r="T47" s="178"/>
      <c r="U47" s="178"/>
      <c r="V47" s="195"/>
      <c r="W47" s="130">
        <f t="shared" si="37"/>
        <v>0</v>
      </c>
      <c r="X47" s="167" t="b">
        <f t="shared" si="38"/>
        <v>1</v>
      </c>
      <c r="Y47" s="164" t="str">
        <f t="shared" si="39"/>
        <v>ok</v>
      </c>
      <c r="Z47" s="178"/>
      <c r="AA47" s="178"/>
      <c r="AB47" s="195">
        <v>0</v>
      </c>
      <c r="AC47" s="130">
        <f t="shared" si="40"/>
        <v>0</v>
      </c>
      <c r="AD47" s="167" t="b">
        <f t="shared" si="41"/>
        <v>1</v>
      </c>
      <c r="AE47" s="167" t="str">
        <f t="shared" si="42"/>
        <v>ok</v>
      </c>
      <c r="AF47" s="178"/>
      <c r="AG47" s="178"/>
      <c r="AH47" s="195">
        <v>836480</v>
      </c>
      <c r="AI47" s="130">
        <f t="shared" si="43"/>
        <v>-1</v>
      </c>
      <c r="AJ47" s="164" t="b">
        <f t="shared" si="44"/>
        <v>0</v>
      </c>
      <c r="AK47" s="164" t="str">
        <f t="shared" ref="AK47:AK56" si="76">IF(AJ47,"ok","")</f>
        <v/>
      </c>
      <c r="AL47" s="124" t="s">
        <v>445</v>
      </c>
      <c r="AM47" s="178"/>
      <c r="AN47" s="195">
        <v>1312462</v>
      </c>
      <c r="AO47" s="130">
        <f t="shared" si="45"/>
        <v>-1</v>
      </c>
      <c r="AP47" s="164" t="b">
        <f t="shared" si="46"/>
        <v>0</v>
      </c>
      <c r="AQ47" s="164" t="b">
        <f t="shared" si="47"/>
        <v>1</v>
      </c>
      <c r="AR47" s="164" t="str">
        <f t="shared" ref="AR47:AR56" si="77">IF(AND(AP47,AQ47),"ok","")</f>
        <v/>
      </c>
      <c r="AS47" s="124" t="s">
        <v>445</v>
      </c>
      <c r="AT47" s="196">
        <f t="shared" si="48"/>
        <v>0</v>
      </c>
      <c r="AU47" s="196">
        <f t="shared" si="49"/>
        <v>836480</v>
      </c>
      <c r="AV47" s="196" t="str">
        <f t="shared" si="50"/>
        <v>EUR</v>
      </c>
      <c r="AW47" s="270">
        <f>VLOOKUP(AV47,'ROE 2025'!$A$2:$B$20,2,FALSE)</f>
        <v>1</v>
      </c>
      <c r="AX47" s="196">
        <f t="shared" si="51"/>
        <v>0</v>
      </c>
      <c r="AY47" s="196">
        <f t="shared" si="52"/>
        <v>836480</v>
      </c>
      <c r="AZ47" s="271">
        <f t="shared" si="74"/>
        <v>0</v>
      </c>
      <c r="BA47" s="271">
        <f t="shared" si="53"/>
        <v>0</v>
      </c>
      <c r="BB47" s="130">
        <f t="shared" si="54"/>
        <v>-1</v>
      </c>
      <c r="BC47" s="130">
        <f t="shared" si="55"/>
        <v>-1</v>
      </c>
      <c r="BD47" s="274" t="s">
        <v>321</v>
      </c>
      <c r="BE47" s="274"/>
      <c r="BF47" s="274"/>
      <c r="BG47" s="274"/>
      <c r="BH47" s="274"/>
      <c r="BI47" s="13"/>
      <c r="BJ47" s="13"/>
      <c r="BK47" s="14" t="s">
        <v>215</v>
      </c>
      <c r="BL47" s="15" t="b">
        <f t="shared" si="57"/>
        <v>0</v>
      </c>
      <c r="BM47" s="15" t="str">
        <f t="shared" si="58"/>
        <v/>
      </c>
      <c r="BN47" s="29" t="s">
        <v>445</v>
      </c>
      <c r="BO47" s="13"/>
      <c r="BP47" s="14"/>
      <c r="BQ47" s="22" t="b">
        <f t="shared" si="59"/>
        <v>1</v>
      </c>
      <c r="BR47" s="22" t="str">
        <f t="shared" si="60"/>
        <v>ok</v>
      </c>
      <c r="BS47" s="13"/>
      <c r="BT47" s="13"/>
      <c r="BU47" s="14" t="s">
        <v>83</v>
      </c>
      <c r="BV47" s="15" t="b">
        <f t="shared" si="61"/>
        <v>0</v>
      </c>
      <c r="BW47" s="70" t="str">
        <f t="shared" si="62"/>
        <v/>
      </c>
      <c r="BX47" s="64" t="s">
        <v>445</v>
      </c>
      <c r="BY47" s="34"/>
      <c r="BZ47" s="33" t="s">
        <v>67</v>
      </c>
      <c r="CA47" s="15" t="b">
        <f t="shared" si="63"/>
        <v>0</v>
      </c>
      <c r="CB47" s="15" t="str">
        <f t="shared" si="64"/>
        <v/>
      </c>
      <c r="CC47" s="29" t="s">
        <v>445</v>
      </c>
      <c r="CD47" s="13"/>
      <c r="CE47" s="14" t="s">
        <v>67</v>
      </c>
      <c r="CF47" s="15" t="b">
        <f t="shared" si="65"/>
        <v>0</v>
      </c>
      <c r="CG47" s="15" t="str">
        <f t="shared" si="66"/>
        <v/>
      </c>
      <c r="CH47" s="29" t="s">
        <v>445</v>
      </c>
      <c r="CI47" s="13"/>
      <c r="CJ47" s="14"/>
      <c r="CK47" s="19">
        <f t="shared" si="75"/>
        <v>0</v>
      </c>
      <c r="CL47" s="15" t="b">
        <f t="shared" si="67"/>
        <v>1</v>
      </c>
      <c r="CM47" s="15" t="b">
        <f t="shared" si="68"/>
        <v>1</v>
      </c>
      <c r="CN47" s="15" t="str">
        <f t="shared" si="69"/>
        <v>ok</v>
      </c>
      <c r="CO47" s="13"/>
      <c r="CP47" s="13"/>
      <c r="CQ47" s="14" t="s">
        <v>78</v>
      </c>
      <c r="CR47" s="15" t="b">
        <f t="shared" si="70"/>
        <v>0</v>
      </c>
      <c r="CS47" s="15" t="str">
        <f t="shared" si="71"/>
        <v/>
      </c>
      <c r="CT47" s="29" t="s">
        <v>445</v>
      </c>
      <c r="CU47" s="13" t="b">
        <f t="shared" si="72"/>
        <v>1</v>
      </c>
      <c r="CV47" s="13"/>
      <c r="CW47" s="12" t="b">
        <f t="shared" si="73"/>
        <v>0</v>
      </c>
      <c r="CX47" s="12"/>
      <c r="CY47" s="12"/>
      <c r="CZ47" s="24"/>
      <c r="DA47" s="229">
        <v>0</v>
      </c>
    </row>
    <row r="48" spans="1:105" ht="17.45" customHeight="1" x14ac:dyDescent="0.25">
      <c r="A48" s="124"/>
      <c r="B48" s="275" t="s">
        <v>143</v>
      </c>
      <c r="C48" s="275" t="s">
        <v>281</v>
      </c>
      <c r="D48" s="126" t="str">
        <f>VLOOKUP(B48,'[5]VALEUR 2024 site actif'!$C$5:$E$294,3,FALSE)</f>
        <v>LPS</v>
      </c>
      <c r="E48" s="275" t="s">
        <v>86</v>
      </c>
      <c r="F48" s="275" t="s">
        <v>447</v>
      </c>
      <c r="G48" s="275" t="s">
        <v>448</v>
      </c>
      <c r="H48" s="275" t="s">
        <v>145</v>
      </c>
      <c r="I48" s="276">
        <v>31470</v>
      </c>
      <c r="J48" s="277">
        <v>427347</v>
      </c>
      <c r="K48" s="277">
        <v>-15714</v>
      </c>
      <c r="L48" s="178"/>
      <c r="M48" s="162"/>
      <c r="N48" s="178" t="s">
        <v>86</v>
      </c>
      <c r="O48" s="126" t="str">
        <f>VLOOKUP(N48,'[6]VALEUR 2024 site actif'!$N$3:$O$293,2,FALSE)</f>
        <v>LFS</v>
      </c>
      <c r="P48" s="178" t="s">
        <v>105</v>
      </c>
      <c r="Q48" s="192" t="s">
        <v>105</v>
      </c>
      <c r="R48" s="164" t="b">
        <f t="shared" si="35"/>
        <v>1</v>
      </c>
      <c r="S48" s="129" t="str">
        <f t="shared" si="36"/>
        <v>ok</v>
      </c>
      <c r="T48" s="178"/>
      <c r="U48" s="178"/>
      <c r="V48" s="195"/>
      <c r="W48" s="130">
        <f t="shared" si="37"/>
        <v>0</v>
      </c>
      <c r="X48" s="167" t="b">
        <f t="shared" si="38"/>
        <v>1</v>
      </c>
      <c r="Y48" s="164" t="str">
        <f t="shared" si="39"/>
        <v>ok</v>
      </c>
      <c r="Z48" s="178"/>
      <c r="AA48" s="178"/>
      <c r="AB48" s="195"/>
      <c r="AC48" s="130">
        <f t="shared" si="40"/>
        <v>0</v>
      </c>
      <c r="AD48" s="167" t="b">
        <f t="shared" si="41"/>
        <v>1</v>
      </c>
      <c r="AE48" s="167" t="str">
        <f t="shared" si="42"/>
        <v>ok</v>
      </c>
      <c r="AF48" s="178"/>
      <c r="AG48" s="178"/>
      <c r="AH48" s="195">
        <v>778262</v>
      </c>
      <c r="AI48" s="130">
        <f t="shared" si="43"/>
        <v>-1</v>
      </c>
      <c r="AJ48" s="164" t="b">
        <f t="shared" si="44"/>
        <v>0</v>
      </c>
      <c r="AK48" s="164" t="str">
        <f t="shared" si="76"/>
        <v/>
      </c>
      <c r="AL48" s="124" t="s">
        <v>445</v>
      </c>
      <c r="AM48" s="178"/>
      <c r="AN48" s="195">
        <v>845595</v>
      </c>
      <c r="AO48" s="130">
        <f t="shared" si="45"/>
        <v>-1</v>
      </c>
      <c r="AP48" s="164" t="b">
        <f t="shared" si="46"/>
        <v>0</v>
      </c>
      <c r="AQ48" s="164" t="b">
        <f t="shared" si="47"/>
        <v>1</v>
      </c>
      <c r="AR48" s="164" t="str">
        <f t="shared" si="77"/>
        <v/>
      </c>
      <c r="AS48" s="124" t="s">
        <v>445</v>
      </c>
      <c r="AT48" s="196">
        <f t="shared" si="48"/>
        <v>0</v>
      </c>
      <c r="AU48" s="196">
        <f t="shared" si="49"/>
        <v>778262</v>
      </c>
      <c r="AV48" s="196" t="str">
        <f t="shared" si="50"/>
        <v>EUR</v>
      </c>
      <c r="AW48" s="270">
        <f>VLOOKUP(AV48,'ROE 2025'!$A$2:$B$20,2,FALSE)</f>
        <v>1</v>
      </c>
      <c r="AX48" s="196">
        <f t="shared" si="51"/>
        <v>0</v>
      </c>
      <c r="AY48" s="196">
        <f t="shared" si="52"/>
        <v>778262</v>
      </c>
      <c r="AZ48" s="271">
        <f t="shared" si="74"/>
        <v>0</v>
      </c>
      <c r="BA48" s="271">
        <f t="shared" si="53"/>
        <v>0</v>
      </c>
      <c r="BB48" s="130">
        <f t="shared" si="54"/>
        <v>-1</v>
      </c>
      <c r="BC48" s="130">
        <f t="shared" si="55"/>
        <v>-1</v>
      </c>
      <c r="BD48" s="274" t="s">
        <v>321</v>
      </c>
      <c r="BE48" s="274"/>
      <c r="BF48" s="274"/>
      <c r="BG48" s="274"/>
      <c r="BH48" s="274"/>
      <c r="BI48" s="13"/>
      <c r="BJ48" s="13"/>
      <c r="BK48" s="14" t="s">
        <v>215</v>
      </c>
      <c r="BL48" s="15" t="b">
        <f t="shared" si="57"/>
        <v>0</v>
      </c>
      <c r="BM48" s="15" t="str">
        <f t="shared" si="58"/>
        <v/>
      </c>
      <c r="BN48" s="27" t="s">
        <v>445</v>
      </c>
      <c r="BO48" s="13"/>
      <c r="BP48" s="26" t="s">
        <v>449</v>
      </c>
      <c r="BQ48" s="22" t="b">
        <f t="shared" si="59"/>
        <v>1</v>
      </c>
      <c r="BR48" s="22" t="str">
        <f t="shared" si="60"/>
        <v>ok</v>
      </c>
      <c r="BS48" s="13"/>
      <c r="BT48" s="13"/>
      <c r="BU48" s="14" t="s">
        <v>83</v>
      </c>
      <c r="BV48" s="15" t="b">
        <f t="shared" si="61"/>
        <v>0</v>
      </c>
      <c r="BW48" s="70" t="str">
        <f t="shared" si="62"/>
        <v/>
      </c>
      <c r="BX48" s="258" t="s">
        <v>445</v>
      </c>
      <c r="BY48" s="34"/>
      <c r="BZ48" s="33" t="s">
        <v>67</v>
      </c>
      <c r="CA48" s="15" t="b">
        <f t="shared" si="63"/>
        <v>0</v>
      </c>
      <c r="CB48" s="15" t="str">
        <f t="shared" si="64"/>
        <v/>
      </c>
      <c r="CC48" s="27" t="s">
        <v>445</v>
      </c>
      <c r="CD48" s="13"/>
      <c r="CE48" s="14" t="s">
        <v>67</v>
      </c>
      <c r="CF48" s="15" t="b">
        <f t="shared" si="65"/>
        <v>0</v>
      </c>
      <c r="CG48" s="15" t="str">
        <f t="shared" si="66"/>
        <v/>
      </c>
      <c r="CH48" s="27" t="s">
        <v>445</v>
      </c>
      <c r="CI48" s="13"/>
      <c r="CJ48" s="14"/>
      <c r="CK48" s="19">
        <f t="shared" si="75"/>
        <v>0</v>
      </c>
      <c r="CL48" s="15" t="b">
        <f t="shared" si="67"/>
        <v>1</v>
      </c>
      <c r="CM48" s="15" t="b">
        <f t="shared" si="68"/>
        <v>1</v>
      </c>
      <c r="CN48" s="15" t="str">
        <f t="shared" si="69"/>
        <v>ok</v>
      </c>
      <c r="CO48" s="13"/>
      <c r="CP48" s="13"/>
      <c r="CQ48" s="14" t="s">
        <v>78</v>
      </c>
      <c r="CR48" s="15" t="b">
        <f t="shared" si="70"/>
        <v>0</v>
      </c>
      <c r="CS48" s="15" t="str">
        <f t="shared" si="71"/>
        <v/>
      </c>
      <c r="CT48" s="27" t="s">
        <v>445</v>
      </c>
      <c r="CU48" s="13" t="b">
        <f t="shared" si="72"/>
        <v>1</v>
      </c>
      <c r="CV48" s="13"/>
      <c r="CW48" s="12" t="b">
        <f t="shared" si="73"/>
        <v>0</v>
      </c>
      <c r="CX48" s="12"/>
      <c r="CY48" s="12"/>
      <c r="CZ48" s="24"/>
      <c r="DA48" s="229">
        <v>0</v>
      </c>
    </row>
    <row r="49" spans="1:105" s="123" customFormat="1" ht="102" x14ac:dyDescent="0.25">
      <c r="A49" s="124"/>
      <c r="B49" s="133" t="s">
        <v>152</v>
      </c>
      <c r="C49" s="342" t="s">
        <v>153</v>
      </c>
      <c r="D49" s="126" t="str">
        <f>VLOOKUP(B49,'[5]VALEUR 2024 site actif'!$C$5:$E$294,3,FALSE)</f>
        <v>RoW</v>
      </c>
      <c r="E49" s="126" t="s">
        <v>154</v>
      </c>
      <c r="F49" s="127" t="s">
        <v>155</v>
      </c>
      <c r="G49" s="343" t="s">
        <v>156</v>
      </c>
      <c r="H49" s="126"/>
      <c r="I49" s="126">
        <v>16091</v>
      </c>
      <c r="J49" s="126">
        <v>36.677199999999999</v>
      </c>
      <c r="K49" s="126">
        <v>2.9821300000000002</v>
      </c>
      <c r="L49" s="124"/>
      <c r="M49" s="126"/>
      <c r="N49" s="344" t="s">
        <v>63</v>
      </c>
      <c r="O49" s="126" t="str">
        <f>VLOOKUP(N49,'[6]VALEUR 2024 site actif'!$N$3:$O$293,2,FALSE)</f>
        <v>LVS</v>
      </c>
      <c r="P49" s="29" t="s">
        <v>157</v>
      </c>
      <c r="Q49" s="92" t="s">
        <v>157</v>
      </c>
      <c r="R49" s="16" t="b">
        <f t="shared" ref="R49:R56" si="78">P49=Q49</f>
        <v>1</v>
      </c>
      <c r="S49" s="16" t="str">
        <f t="shared" ref="S49:S56" si="79">IF(R49,"ok","")</f>
        <v>ok</v>
      </c>
      <c r="T49" s="78"/>
      <c r="U49" s="236"/>
      <c r="V49" s="80">
        <v>0</v>
      </c>
      <c r="W49" s="18">
        <f t="shared" ref="W49:W56" si="80">IF(V49=0,IF(U49=0,0,1),(U49-V49)/V49)</f>
        <v>0</v>
      </c>
      <c r="X49" s="18" t="b">
        <f t="shared" ref="X49:X56" si="81">IFERROR(IF(AND(W49&gt;-0.15,W49&lt;0.15),TRUE,FALSE),FALSE)</f>
        <v>1</v>
      </c>
      <c r="Y49" s="16" t="str">
        <f t="shared" ref="Y49:Y56" si="82">IF(X49,"ok","")</f>
        <v>ok</v>
      </c>
      <c r="Z49" s="78"/>
      <c r="AA49" s="88">
        <v>11223026</v>
      </c>
      <c r="AB49" s="80">
        <v>9410782.6699999999</v>
      </c>
      <c r="AC49" s="18">
        <f t="shared" ref="AC49:AC56" si="83">IF(AB49=0,IF(AA49=0,0,1),(AA49-AB49)/AB49)</f>
        <v>0.19257094691785079</v>
      </c>
      <c r="AD49" s="18" t="b">
        <f t="shared" ref="AD49:AD56" si="84">IFERROR(IF(AND(AC49&gt;-0.1,AC49&lt;0.1),TRUE,FALSE),FALSE)</f>
        <v>0</v>
      </c>
      <c r="AE49" s="18" t="str">
        <f t="shared" ref="AE49:AE56" si="85">IF(AD49,"ok","")</f>
        <v/>
      </c>
      <c r="AF49" s="220" t="s">
        <v>158</v>
      </c>
      <c r="AG49" s="224">
        <v>240000000</v>
      </c>
      <c r="AH49" s="225">
        <v>208000000</v>
      </c>
      <c r="AI49" s="18">
        <f t="shared" ref="AI49:AI56" si="86">IF(AH49=0,IF(AG49=0,0,1),(AG49-AH49)/AH49)</f>
        <v>0.15384615384615385</v>
      </c>
      <c r="AJ49" s="16" t="b">
        <f t="shared" ref="AJ49:AJ56" si="87">IFERROR(IF(AND(AI49&gt;-0.1,AI49&lt;0.1),TRUE,FALSE),FALSE)</f>
        <v>0</v>
      </c>
      <c r="AK49" s="16" t="str">
        <f t="shared" si="76"/>
        <v/>
      </c>
      <c r="AL49" s="42" t="s">
        <v>159</v>
      </c>
      <c r="AM49" s="88">
        <v>268000000</v>
      </c>
      <c r="AN49" s="80">
        <v>300000000</v>
      </c>
      <c r="AO49" s="18">
        <f t="shared" ref="AO49:AO56" si="88">IF(AN49=0,IF(AM49=0,0,1),(AM49-AN49)/AN49)</f>
        <v>-0.10666666666666667</v>
      </c>
      <c r="AP49" s="16" t="b">
        <f t="shared" ref="AP49:AP56" si="89">IFERROR(IF(AND(AO49&gt;-0.1,AO49&lt;0.1),TRUE,FALSE),FALSE)</f>
        <v>0</v>
      </c>
      <c r="AQ49" s="16" t="b">
        <f t="shared" ref="AQ49:AQ56" si="90">IFERROR(IF(AG49=0,AM49=0,AM49&gt;AG49),FALSE)</f>
        <v>1</v>
      </c>
      <c r="AR49" s="16" t="str">
        <f t="shared" si="77"/>
        <v/>
      </c>
      <c r="AS49" s="113" t="s">
        <v>160</v>
      </c>
      <c r="AT49" s="20">
        <f t="shared" ref="AT49:AU56" si="91">+U49+AA49+AG49</f>
        <v>251223026</v>
      </c>
      <c r="AU49" s="20">
        <f t="shared" si="91"/>
        <v>217410782.66999999</v>
      </c>
      <c r="AV49" s="20" t="str">
        <f t="shared" ref="AV49:AV56" si="92">+P49</f>
        <v>DZD</v>
      </c>
      <c r="AW49" s="241">
        <f>VLOOKUP(AV49,'ROE 2025'!$A$2:$B$20,2,FALSE)</f>
        <v>6.8700000000000002E-3</v>
      </c>
      <c r="AX49" s="196">
        <f t="shared" ref="AX49:AY56" si="93">+AT49*$AW49</f>
        <v>1725902.1886200001</v>
      </c>
      <c r="AY49" s="196">
        <f t="shared" si="93"/>
        <v>1493612.0769429</v>
      </c>
      <c r="AZ49" s="243">
        <f t="shared" ref="AZ49:AZ56" si="94">W49</f>
        <v>0</v>
      </c>
      <c r="BA49" s="243">
        <f t="shared" ref="BA49:BA56" si="95">AC49</f>
        <v>0.19257094691785079</v>
      </c>
      <c r="BB49" s="18">
        <f t="shared" ref="BB49:BB56" si="96">AI49</f>
        <v>0.15384615384615385</v>
      </c>
      <c r="BC49" s="18">
        <f t="shared" ref="BC49:BC56" si="97">IF(AY49=0,IF(AX49=0,0,1),(AX49-AY49)/AY49)</f>
        <v>0.15552238446849442</v>
      </c>
      <c r="BD49" s="273" t="s">
        <v>0</v>
      </c>
      <c r="BE49" s="274">
        <v>1972072.8687679027</v>
      </c>
      <c r="BF49" s="274">
        <f t="shared" ref="BF49:BF56" si="98">IF(O49="JACQUET BROSSARD",BE49*(18/12),BE49*2)</f>
        <v>3944145.7375358054</v>
      </c>
      <c r="BG49" s="274">
        <f t="shared" ref="BG49:BG56" si="99">ROUND((AX49+BE49),0)</f>
        <v>3697975</v>
      </c>
      <c r="BH49" s="274">
        <f t="shared" ref="BH49:BH56" si="100">AX49+BF49</f>
        <v>5670047.9261558056</v>
      </c>
      <c r="BI49" s="260" t="s">
        <v>161</v>
      </c>
      <c r="BJ49" s="78" t="s">
        <v>71</v>
      </c>
      <c r="BK49" s="77" t="s">
        <v>71</v>
      </c>
      <c r="BL49" s="16" t="b">
        <f t="shared" ref="BL49:BL56" si="101">BJ49=BK49</f>
        <v>1</v>
      </c>
      <c r="BM49" s="16" t="str">
        <f t="shared" ref="BM49:BM56" si="102">IF(BL49,"ok","")</f>
        <v>ok</v>
      </c>
      <c r="BN49" s="82"/>
      <c r="BO49" s="29"/>
      <c r="BP49" s="77"/>
      <c r="BQ49" s="16" t="b">
        <f t="shared" ref="BQ49:BQ56" si="103">IF(BJ49="Third-Party storage / Stockage chez un tiers",AND(BO49&lt;&gt;"",BO49=BP49),BO49="")</f>
        <v>1</v>
      </c>
      <c r="BR49" s="16" t="str">
        <f t="shared" ref="BR49:BR56" si="104">IF(BQ49,"ok","")</f>
        <v>ok</v>
      </c>
      <c r="BS49" s="29"/>
      <c r="BT49" s="81" t="s">
        <v>83</v>
      </c>
      <c r="BU49" s="77" t="s">
        <v>83</v>
      </c>
      <c r="BV49" s="16" t="b">
        <f t="shared" ref="BV49:BV56" si="105">BT49=BU49</f>
        <v>1</v>
      </c>
      <c r="BW49" s="16" t="str">
        <f t="shared" ref="BW49:BW56" si="106">IF(BV49,"ok","")</f>
        <v>ok</v>
      </c>
      <c r="BX49" s="78"/>
      <c r="BY49" s="78" t="s">
        <v>67</v>
      </c>
      <c r="BZ49" s="77" t="s">
        <v>67</v>
      </c>
      <c r="CA49" s="16" t="b">
        <f t="shared" ref="CA49:CA56" si="107">BY49=BZ49</f>
        <v>1</v>
      </c>
      <c r="CB49" s="16" t="str">
        <f t="shared" ref="CB49:CB54" si="108">IF(CA49,"ok","")</f>
        <v>ok</v>
      </c>
      <c r="CC49" s="78"/>
      <c r="CD49" s="78" t="s">
        <v>67</v>
      </c>
      <c r="CE49" s="77" t="s">
        <v>68</v>
      </c>
      <c r="CF49" s="16" t="b">
        <f t="shared" ref="CF49:CF56" si="109">CD49=CE49</f>
        <v>0</v>
      </c>
      <c r="CG49" s="16" t="str">
        <f t="shared" ref="CG49:CG54" si="110">IF(CF49,"ok","")</f>
        <v/>
      </c>
      <c r="CH49" s="42" t="s">
        <v>162</v>
      </c>
      <c r="CI49" s="29"/>
      <c r="CJ49" s="77"/>
      <c r="CK49" s="18">
        <f t="shared" si="75"/>
        <v>0</v>
      </c>
      <c r="CL49" s="16" t="b">
        <f t="shared" ref="CL49:CL56" si="111">IFERROR(IF(CK49=0,TRUE,FALSE),FALSE)</f>
        <v>1</v>
      </c>
      <c r="CM49" s="16" t="b">
        <f t="shared" ref="CM49:CM56" si="112">IFERROR(IF(OR(CD49="No",CD49=0),CI49=0,CI49&gt;0),FALSE)</f>
        <v>1</v>
      </c>
      <c r="CN49" s="16" t="str">
        <f t="shared" ref="CN49:CN56" si="113">IF(AND(CL49,CM49),"ok","")</f>
        <v>ok</v>
      </c>
      <c r="CO49" s="78"/>
      <c r="CP49" s="78" t="s">
        <v>78</v>
      </c>
      <c r="CQ49" s="77" t="s">
        <v>78</v>
      </c>
      <c r="CR49" s="16" t="b">
        <f t="shared" ref="CR49:CR56" si="114">CP49=CQ49</f>
        <v>1</v>
      </c>
      <c r="CS49" s="16" t="str">
        <f t="shared" ref="CS49:CS56" si="115">IF(CR49,"ok","")</f>
        <v>ok</v>
      </c>
      <c r="CT49" s="78"/>
      <c r="CU49" s="78" t="b">
        <f t="shared" ref="CU49:CU54" si="116">AND(OR($BL49=TRUE,$BN49&lt;&gt;""),OR($BQ49=TRUE,$BS49&lt;&gt;""),OR($BV49=TRUE,$BX49&lt;&gt;""),OR($R49=TRUE,$T49&lt;&gt;""),OR($X49=TRUE,$Z49&lt;&gt;""),OR($CA49=TRUE,$CC49&lt;&gt;""),OR($CF49=TRUE,$CH49&lt;&gt;""),OR($CL49=TRUE,$CO49&lt;&gt;""),$CM49=TRUE,OR($CR49=TRUE,CT49&lt;&gt;""),OR(AD49=TRUE,AF49&lt;&gt;""),OR(AJ49=TRUE,AL49&lt;&gt;""),OR(AP49=TRUE,AS49&lt;&gt;""),AQ49=TRUE)</f>
        <v>1</v>
      </c>
      <c r="CV49" s="78"/>
      <c r="CW49" s="38" t="b">
        <f t="shared" ref="CW49:CW56" si="117">AND(BM49="ok",BR49="ok",BW49="ok",S49="ok",Y49="ok",CB49="ok",CG49="ok",CN49="ok",CS49="ok",AE49="ok",AK49="ok",AR49="ok")</f>
        <v>0</v>
      </c>
      <c r="CX49" s="38"/>
      <c r="CY49" s="38"/>
      <c r="CZ49" s="29"/>
      <c r="DA49" s="23" t="e">
        <f>COUNTIF(CV$49:CV$49,"X")/(COUNTA(E$49:E$49)-1)</f>
        <v>#DIV/0!</v>
      </c>
    </row>
    <row r="50" spans="1:105" s="123" customFormat="1" ht="102" x14ac:dyDescent="0.25">
      <c r="A50" s="345"/>
      <c r="B50" s="126" t="s">
        <v>152</v>
      </c>
      <c r="C50" s="126" t="s">
        <v>153</v>
      </c>
      <c r="D50" s="126" t="str">
        <f>VLOOKUP(B50,'[5]VALEUR 2024 site actif'!$C$5:$E$294,3,FALSE)</f>
        <v>RoW</v>
      </c>
      <c r="E50" s="126" t="s">
        <v>117</v>
      </c>
      <c r="F50" s="127" t="s">
        <v>200</v>
      </c>
      <c r="G50" s="343" t="s">
        <v>156</v>
      </c>
      <c r="H50" s="126"/>
      <c r="I50" s="126"/>
      <c r="J50" s="126">
        <v>36.718550999999998</v>
      </c>
      <c r="K50" s="126">
        <v>2.8322780000000001</v>
      </c>
      <c r="L50" s="124"/>
      <c r="M50" s="126"/>
      <c r="N50" s="126" t="s">
        <v>63</v>
      </c>
      <c r="O50" s="126" t="str">
        <f>VLOOKUP(N50,'[6]VALEUR 2024 site actif'!$N$3:$O$293,2,FALSE)</f>
        <v>LVS</v>
      </c>
      <c r="P50" s="78" t="s">
        <v>157</v>
      </c>
      <c r="Q50" s="77" t="s">
        <v>157</v>
      </c>
      <c r="R50" s="16" t="b">
        <f t="shared" si="78"/>
        <v>1</v>
      </c>
      <c r="S50" s="16" t="str">
        <f t="shared" si="79"/>
        <v>ok</v>
      </c>
      <c r="T50" s="78"/>
      <c r="U50" s="13">
        <v>3000000</v>
      </c>
      <c r="V50" s="80">
        <v>3000000</v>
      </c>
      <c r="W50" s="18">
        <f t="shared" si="80"/>
        <v>0</v>
      </c>
      <c r="X50" s="18" t="b">
        <f t="shared" si="81"/>
        <v>1</v>
      </c>
      <c r="Y50" s="16" t="str">
        <f t="shared" si="82"/>
        <v>ok</v>
      </c>
      <c r="Z50" s="78" t="s">
        <v>201</v>
      </c>
      <c r="AA50" s="88">
        <v>2000000</v>
      </c>
      <c r="AB50" s="80">
        <v>4300000</v>
      </c>
      <c r="AC50" s="18">
        <f t="shared" si="83"/>
        <v>-0.53488372093023251</v>
      </c>
      <c r="AD50" s="18" t="b">
        <f t="shared" si="84"/>
        <v>0</v>
      </c>
      <c r="AE50" s="18" t="str">
        <f t="shared" si="85"/>
        <v/>
      </c>
      <c r="AF50" s="81" t="s">
        <v>202</v>
      </c>
      <c r="AG50" s="88"/>
      <c r="AH50" s="80"/>
      <c r="AI50" s="18">
        <f t="shared" si="86"/>
        <v>0</v>
      </c>
      <c r="AJ50" s="16" t="b">
        <f t="shared" si="87"/>
        <v>1</v>
      </c>
      <c r="AK50" s="16" t="str">
        <f t="shared" si="76"/>
        <v>ok</v>
      </c>
      <c r="AL50" s="78"/>
      <c r="AM50" s="88"/>
      <c r="AN50" s="80"/>
      <c r="AO50" s="18">
        <f t="shared" si="88"/>
        <v>0</v>
      </c>
      <c r="AP50" s="16" t="b">
        <f t="shared" si="89"/>
        <v>1</v>
      </c>
      <c r="AQ50" s="16" t="b">
        <f t="shared" si="90"/>
        <v>1</v>
      </c>
      <c r="AR50" s="16" t="str">
        <f t="shared" si="77"/>
        <v>ok</v>
      </c>
      <c r="AS50" s="78"/>
      <c r="AT50" s="20">
        <f t="shared" si="91"/>
        <v>5000000</v>
      </c>
      <c r="AU50" s="20">
        <f t="shared" si="91"/>
        <v>7300000</v>
      </c>
      <c r="AV50" s="20" t="str">
        <f t="shared" si="92"/>
        <v>DZD</v>
      </c>
      <c r="AW50" s="241">
        <f>VLOOKUP(AV50,'ROE 2025'!$A$2:$B$20,2,FALSE)</f>
        <v>6.8700000000000002E-3</v>
      </c>
      <c r="AX50" s="196">
        <f t="shared" si="93"/>
        <v>34350</v>
      </c>
      <c r="AY50" s="196">
        <f t="shared" si="93"/>
        <v>50151</v>
      </c>
      <c r="AZ50" s="243">
        <f t="shared" si="94"/>
        <v>0</v>
      </c>
      <c r="BA50" s="243">
        <f t="shared" si="95"/>
        <v>-0.53488372093023251</v>
      </c>
      <c r="BB50" s="18">
        <f t="shared" si="96"/>
        <v>0</v>
      </c>
      <c r="BC50" s="18">
        <f t="shared" si="97"/>
        <v>-0.31506849315068491</v>
      </c>
      <c r="BD50" s="273" t="s">
        <v>571</v>
      </c>
      <c r="BE50" s="274"/>
      <c r="BF50" s="274">
        <f t="shared" si="98"/>
        <v>0</v>
      </c>
      <c r="BG50" s="274">
        <f t="shared" si="99"/>
        <v>34350</v>
      </c>
      <c r="BH50" s="274">
        <f t="shared" si="100"/>
        <v>34350</v>
      </c>
      <c r="BI50" s="81" t="s">
        <v>161</v>
      </c>
      <c r="BJ50" s="78" t="s">
        <v>71</v>
      </c>
      <c r="BK50" s="77" t="s">
        <v>71</v>
      </c>
      <c r="BL50" s="16" t="b">
        <f t="shared" si="101"/>
        <v>1</v>
      </c>
      <c r="BM50" s="16" t="str">
        <f t="shared" si="102"/>
        <v>ok</v>
      </c>
      <c r="BN50" s="100"/>
      <c r="BO50" s="78"/>
      <c r="BP50" s="77"/>
      <c r="BQ50" s="16" t="b">
        <f t="shared" si="103"/>
        <v>1</v>
      </c>
      <c r="BR50" s="16" t="str">
        <f t="shared" si="104"/>
        <v>ok</v>
      </c>
      <c r="BS50" s="78"/>
      <c r="BT50" s="78"/>
      <c r="BU50" s="77"/>
      <c r="BV50" s="16" t="b">
        <f t="shared" si="105"/>
        <v>1</v>
      </c>
      <c r="BW50" s="16" t="str">
        <f t="shared" si="106"/>
        <v>ok</v>
      </c>
      <c r="BX50" s="81"/>
      <c r="BY50" s="78" t="s">
        <v>67</v>
      </c>
      <c r="BZ50" s="77" t="s">
        <v>67</v>
      </c>
      <c r="CA50" s="16" t="b">
        <f t="shared" si="107"/>
        <v>1</v>
      </c>
      <c r="CB50" s="16" t="str">
        <f t="shared" si="108"/>
        <v>ok</v>
      </c>
      <c r="CC50" s="78"/>
      <c r="CD50" s="78" t="s">
        <v>68</v>
      </c>
      <c r="CE50" s="77" t="s">
        <v>68</v>
      </c>
      <c r="CF50" s="16" t="b">
        <f t="shared" si="109"/>
        <v>1</v>
      </c>
      <c r="CG50" s="16" t="str">
        <f t="shared" si="110"/>
        <v>ok</v>
      </c>
      <c r="CH50" s="29"/>
      <c r="CI50" s="78">
        <v>3600</v>
      </c>
      <c r="CJ50" s="77">
        <v>3600</v>
      </c>
      <c r="CK50" s="18">
        <f t="shared" si="75"/>
        <v>0</v>
      </c>
      <c r="CL50" s="16" t="b">
        <f t="shared" si="111"/>
        <v>1</v>
      </c>
      <c r="CM50" s="16" t="b">
        <f t="shared" si="112"/>
        <v>1</v>
      </c>
      <c r="CN50" s="16" t="str">
        <f t="shared" si="113"/>
        <v>ok</v>
      </c>
      <c r="CO50" s="78"/>
      <c r="CP50" s="81" t="s">
        <v>69</v>
      </c>
      <c r="CQ50" s="77" t="s">
        <v>69</v>
      </c>
      <c r="CR50" s="16" t="b">
        <f t="shared" si="114"/>
        <v>1</v>
      </c>
      <c r="CS50" s="16" t="str">
        <f t="shared" si="115"/>
        <v>ok</v>
      </c>
      <c r="CT50" s="78"/>
      <c r="CU50" s="78" t="b">
        <f t="shared" si="116"/>
        <v>1</v>
      </c>
      <c r="CV50" s="78"/>
      <c r="CW50" s="38" t="b">
        <f t="shared" si="117"/>
        <v>0</v>
      </c>
      <c r="CX50" s="38"/>
      <c r="CY50" s="38"/>
      <c r="CZ50" s="29"/>
      <c r="DA50" s="23" t="e">
        <f>COUNTIF(CV$50:CV$50,"X")/(COUNTA(E$50:E$50)-1)</f>
        <v>#DIV/0!</v>
      </c>
    </row>
    <row r="51" spans="1:105" s="123" customFormat="1" ht="102" x14ac:dyDescent="0.25">
      <c r="A51" s="124"/>
      <c r="B51" s="126" t="s">
        <v>152</v>
      </c>
      <c r="C51" s="126" t="s">
        <v>153</v>
      </c>
      <c r="D51" s="126" t="str">
        <f>VLOOKUP(B51,'[5]VALEUR 2024 site actif'!$C$5:$E$294,3,FALSE)</f>
        <v>RoW</v>
      </c>
      <c r="E51" s="126" t="s">
        <v>154</v>
      </c>
      <c r="F51" s="127" t="s">
        <v>229</v>
      </c>
      <c r="G51" s="343" t="s">
        <v>230</v>
      </c>
      <c r="H51" s="126"/>
      <c r="I51" s="126"/>
      <c r="J51" s="126">
        <v>34.715367999999998</v>
      </c>
      <c r="K51" s="126">
        <v>5.9746189999999997</v>
      </c>
      <c r="L51" s="124"/>
      <c r="M51" s="126"/>
      <c r="N51" s="126" t="s">
        <v>63</v>
      </c>
      <c r="O51" s="126" t="str">
        <f>VLOOKUP(N51,'[6]VALEUR 2024 site actif'!$N$3:$O$293,2,FALSE)</f>
        <v>LVS</v>
      </c>
      <c r="P51" s="29" t="s">
        <v>157</v>
      </c>
      <c r="Q51" s="77" t="s">
        <v>157</v>
      </c>
      <c r="R51" s="16" t="b">
        <f t="shared" si="78"/>
        <v>1</v>
      </c>
      <c r="S51" s="16" t="str">
        <f t="shared" si="79"/>
        <v>ok</v>
      </c>
      <c r="T51" s="78"/>
      <c r="U51" s="236">
        <v>4932000</v>
      </c>
      <c r="V51" s="80">
        <v>760000</v>
      </c>
      <c r="W51" s="18">
        <f t="shared" si="80"/>
        <v>5.4894736842105267</v>
      </c>
      <c r="X51" s="18" t="b">
        <f t="shared" si="81"/>
        <v>0</v>
      </c>
      <c r="Y51" s="16" t="str">
        <f t="shared" si="82"/>
        <v/>
      </c>
      <c r="Z51" s="81" t="s">
        <v>231</v>
      </c>
      <c r="AA51" s="88">
        <v>200000</v>
      </c>
      <c r="AB51" s="80">
        <v>2990000</v>
      </c>
      <c r="AC51" s="18">
        <f t="shared" si="83"/>
        <v>-0.93311036789297663</v>
      </c>
      <c r="AD51" s="18" t="b">
        <f t="shared" si="84"/>
        <v>0</v>
      </c>
      <c r="AE51" s="18" t="str">
        <f t="shared" si="85"/>
        <v/>
      </c>
      <c r="AF51" s="81" t="s">
        <v>232</v>
      </c>
      <c r="AG51" s="88"/>
      <c r="AH51" s="80"/>
      <c r="AI51" s="18">
        <f t="shared" si="86"/>
        <v>0</v>
      </c>
      <c r="AJ51" s="16" t="b">
        <f t="shared" si="87"/>
        <v>1</v>
      </c>
      <c r="AK51" s="16" t="str">
        <f t="shared" si="76"/>
        <v>ok</v>
      </c>
      <c r="AL51" s="29"/>
      <c r="AM51" s="88"/>
      <c r="AN51" s="80"/>
      <c r="AO51" s="18">
        <f t="shared" si="88"/>
        <v>0</v>
      </c>
      <c r="AP51" s="16" t="b">
        <f t="shared" si="89"/>
        <v>1</v>
      </c>
      <c r="AQ51" s="16" t="b">
        <f t="shared" si="90"/>
        <v>1</v>
      </c>
      <c r="AR51" s="16" t="str">
        <f t="shared" si="77"/>
        <v>ok</v>
      </c>
      <c r="AS51" s="29"/>
      <c r="AT51" s="20">
        <f t="shared" si="91"/>
        <v>5132000</v>
      </c>
      <c r="AU51" s="20">
        <f t="shared" si="91"/>
        <v>3750000</v>
      </c>
      <c r="AV51" s="20" t="str">
        <f t="shared" si="92"/>
        <v>DZD</v>
      </c>
      <c r="AW51" s="241">
        <f>VLOOKUP(AV51,'ROE 2025'!$A$2:$B$20,2,FALSE)</f>
        <v>6.8700000000000002E-3</v>
      </c>
      <c r="AX51" s="196">
        <f t="shared" si="93"/>
        <v>35256.840000000004</v>
      </c>
      <c r="AY51" s="196">
        <f t="shared" si="93"/>
        <v>25762.5</v>
      </c>
      <c r="AZ51" s="243">
        <f t="shared" si="94"/>
        <v>5.4894736842105267</v>
      </c>
      <c r="BA51" s="243">
        <f t="shared" si="95"/>
        <v>-0.93311036789297663</v>
      </c>
      <c r="BB51" s="18">
        <f t="shared" si="96"/>
        <v>0</v>
      </c>
      <c r="BC51" s="18">
        <f t="shared" si="97"/>
        <v>0.36853333333333349</v>
      </c>
      <c r="BD51" s="273" t="s">
        <v>0</v>
      </c>
      <c r="BE51" s="274">
        <v>40285.630356657188</v>
      </c>
      <c r="BF51" s="274">
        <f t="shared" si="98"/>
        <v>80571.260713314376</v>
      </c>
      <c r="BG51" s="274">
        <f t="shared" si="99"/>
        <v>75542</v>
      </c>
      <c r="BH51" s="274">
        <f t="shared" si="100"/>
        <v>115828.10071331437</v>
      </c>
      <c r="BI51" s="42" t="s">
        <v>161</v>
      </c>
      <c r="BJ51" s="78" t="s">
        <v>71</v>
      </c>
      <c r="BK51" s="77" t="s">
        <v>71</v>
      </c>
      <c r="BL51" s="16" t="b">
        <f t="shared" si="101"/>
        <v>1</v>
      </c>
      <c r="BM51" s="16" t="str">
        <f t="shared" si="102"/>
        <v>ok</v>
      </c>
      <c r="BN51" s="82"/>
      <c r="BO51" s="29"/>
      <c r="BP51" s="77" t="s">
        <v>233</v>
      </c>
      <c r="BQ51" s="16" t="b">
        <f t="shared" si="103"/>
        <v>1</v>
      </c>
      <c r="BR51" s="16" t="str">
        <f t="shared" si="104"/>
        <v>ok</v>
      </c>
      <c r="BS51" s="29"/>
      <c r="BT51" s="78"/>
      <c r="BU51" s="77"/>
      <c r="BV51" s="16" t="b">
        <f t="shared" si="105"/>
        <v>1</v>
      </c>
      <c r="BW51" s="16" t="str">
        <f t="shared" si="106"/>
        <v>ok</v>
      </c>
      <c r="BX51" s="81"/>
      <c r="BY51" s="78" t="s">
        <v>67</v>
      </c>
      <c r="BZ51" s="77" t="s">
        <v>67</v>
      </c>
      <c r="CA51" s="16" t="b">
        <f t="shared" si="107"/>
        <v>1</v>
      </c>
      <c r="CB51" s="16" t="str">
        <f t="shared" si="108"/>
        <v>ok</v>
      </c>
      <c r="CC51" s="78"/>
      <c r="CD51" s="78" t="s">
        <v>68</v>
      </c>
      <c r="CE51" s="77" t="s">
        <v>68</v>
      </c>
      <c r="CF51" s="16" t="b">
        <f t="shared" si="109"/>
        <v>1</v>
      </c>
      <c r="CG51" s="16" t="str">
        <f t="shared" si="110"/>
        <v>ok</v>
      </c>
      <c r="CH51" s="29"/>
      <c r="CI51" s="78">
        <v>2000</v>
      </c>
      <c r="CJ51" s="77">
        <v>7300</v>
      </c>
      <c r="CK51" s="18">
        <f t="shared" si="75"/>
        <v>-0.72602739726027399</v>
      </c>
      <c r="CL51" s="16" t="b">
        <f t="shared" si="111"/>
        <v>0</v>
      </c>
      <c r="CM51" s="16" t="b">
        <f t="shared" si="112"/>
        <v>1</v>
      </c>
      <c r="CN51" s="16" t="str">
        <f t="shared" si="113"/>
        <v/>
      </c>
      <c r="CO51" s="81" t="s">
        <v>234</v>
      </c>
      <c r="CP51" s="81" t="s">
        <v>69</v>
      </c>
      <c r="CQ51" s="77" t="s">
        <v>69</v>
      </c>
      <c r="CR51" s="16" t="b">
        <f t="shared" si="114"/>
        <v>1</v>
      </c>
      <c r="CS51" s="16" t="str">
        <f t="shared" si="115"/>
        <v>ok</v>
      </c>
      <c r="CT51" s="78"/>
      <c r="CU51" s="78" t="b">
        <f t="shared" si="116"/>
        <v>1</v>
      </c>
      <c r="CV51" s="78"/>
      <c r="CW51" s="38" t="b">
        <f t="shared" si="117"/>
        <v>0</v>
      </c>
      <c r="CX51" s="38"/>
      <c r="CY51" s="38"/>
      <c r="CZ51" s="29"/>
      <c r="DA51" s="23" t="e">
        <f>COUNTIF(CV$51:CV$51,"X")/(COUNTA(E$51:E$51)-1)</f>
        <v>#DIV/0!</v>
      </c>
    </row>
    <row r="52" spans="1:105" s="123" customFormat="1" ht="38.25" x14ac:dyDescent="0.25">
      <c r="A52" s="124"/>
      <c r="B52" s="159" t="s">
        <v>137</v>
      </c>
      <c r="C52" s="275" t="s">
        <v>240</v>
      </c>
      <c r="D52" s="126" t="str">
        <f>VLOOKUP(B52,'[5]VALEUR 2024 site actif'!$C$5:$E$294,3,FALSE)</f>
        <v>LPS</v>
      </c>
      <c r="E52" s="275" t="s">
        <v>661</v>
      </c>
      <c r="F52" s="333" t="s">
        <v>286</v>
      </c>
      <c r="G52" s="334" t="s">
        <v>287</v>
      </c>
      <c r="H52" s="275" t="s">
        <v>242</v>
      </c>
      <c r="I52" s="335">
        <v>8573</v>
      </c>
      <c r="J52" s="335">
        <v>50.801668999999997</v>
      </c>
      <c r="K52" s="336">
        <v>34.834580000000003</v>
      </c>
      <c r="L52" s="178"/>
      <c r="M52" s="178"/>
      <c r="N52" s="178" t="s">
        <v>86</v>
      </c>
      <c r="O52" s="126" t="str">
        <f>VLOOKUP(N52,'[6]VALEUR 2024 site actif'!$N$3:$O$293,2,FALSE)</f>
        <v>LFS</v>
      </c>
      <c r="P52" s="13" t="s">
        <v>105</v>
      </c>
      <c r="Q52" s="14" t="s">
        <v>105</v>
      </c>
      <c r="R52" s="15" t="b">
        <f t="shared" si="78"/>
        <v>1</v>
      </c>
      <c r="S52" s="15" t="str">
        <f t="shared" si="79"/>
        <v>ok</v>
      </c>
      <c r="T52" s="20" t="s">
        <v>288</v>
      </c>
      <c r="U52" s="13"/>
      <c r="V52" s="17">
        <v>0</v>
      </c>
      <c r="W52" s="18">
        <f t="shared" si="80"/>
        <v>0</v>
      </c>
      <c r="X52" s="19" t="b">
        <f t="shared" si="81"/>
        <v>1</v>
      </c>
      <c r="Y52" s="15" t="str">
        <f t="shared" si="82"/>
        <v>ok</v>
      </c>
      <c r="Z52" s="13"/>
      <c r="AA52" s="13"/>
      <c r="AB52" s="17">
        <v>0</v>
      </c>
      <c r="AC52" s="18">
        <f t="shared" si="83"/>
        <v>0</v>
      </c>
      <c r="AD52" s="19" t="b">
        <f t="shared" si="84"/>
        <v>1</v>
      </c>
      <c r="AE52" s="19" t="str">
        <f t="shared" si="85"/>
        <v>ok</v>
      </c>
      <c r="AF52" s="13"/>
      <c r="AG52" s="13">
        <v>0</v>
      </c>
      <c r="AH52" s="17">
        <v>0</v>
      </c>
      <c r="AI52" s="18">
        <f t="shared" si="86"/>
        <v>0</v>
      </c>
      <c r="AJ52" s="15" t="b">
        <f t="shared" si="87"/>
        <v>1</v>
      </c>
      <c r="AK52" s="15" t="str">
        <f t="shared" si="76"/>
        <v>ok</v>
      </c>
      <c r="AL52" s="13"/>
      <c r="AM52" s="13">
        <v>0</v>
      </c>
      <c r="AN52" s="17">
        <v>0</v>
      </c>
      <c r="AO52" s="18">
        <f t="shared" si="88"/>
        <v>0</v>
      </c>
      <c r="AP52" s="15" t="b">
        <f t="shared" si="89"/>
        <v>1</v>
      </c>
      <c r="AQ52" s="15" t="b">
        <f t="shared" si="90"/>
        <v>1</v>
      </c>
      <c r="AR52" s="15" t="str">
        <f t="shared" si="77"/>
        <v>ok</v>
      </c>
      <c r="AS52" s="13"/>
      <c r="AT52" s="196">
        <f t="shared" si="91"/>
        <v>0</v>
      </c>
      <c r="AU52" s="196">
        <f t="shared" si="91"/>
        <v>0</v>
      </c>
      <c r="AV52" s="196" t="str">
        <f t="shared" si="92"/>
        <v>EUR</v>
      </c>
      <c r="AW52" s="270">
        <f>VLOOKUP(AV52,'ROE 2025'!$A$2:$B$20,2,FALSE)</f>
        <v>1</v>
      </c>
      <c r="AX52" s="196">
        <f t="shared" si="93"/>
        <v>0</v>
      </c>
      <c r="AY52" s="196">
        <f t="shared" si="93"/>
        <v>0</v>
      </c>
      <c r="AZ52" s="243">
        <f t="shared" si="94"/>
        <v>0</v>
      </c>
      <c r="BA52" s="243">
        <f t="shared" si="95"/>
        <v>0</v>
      </c>
      <c r="BB52" s="18">
        <f t="shared" si="96"/>
        <v>0</v>
      </c>
      <c r="BC52" s="18">
        <f t="shared" si="97"/>
        <v>0</v>
      </c>
      <c r="BD52" s="273" t="s">
        <v>3</v>
      </c>
      <c r="BE52" s="274">
        <v>0</v>
      </c>
      <c r="BF52" s="274">
        <f t="shared" si="98"/>
        <v>0</v>
      </c>
      <c r="BG52" s="274">
        <f t="shared" si="99"/>
        <v>0</v>
      </c>
      <c r="BH52" s="274">
        <f t="shared" si="100"/>
        <v>0</v>
      </c>
      <c r="BI52" s="13"/>
      <c r="BJ52" s="13" t="s">
        <v>65</v>
      </c>
      <c r="BK52" s="14" t="s">
        <v>65</v>
      </c>
      <c r="BL52" s="15" t="b">
        <f t="shared" si="101"/>
        <v>1</v>
      </c>
      <c r="BM52" s="15" t="str">
        <f t="shared" si="102"/>
        <v>ok</v>
      </c>
      <c r="BN52" s="27"/>
      <c r="BO52" s="13"/>
      <c r="BP52" s="14"/>
      <c r="BQ52" s="15" t="b">
        <f t="shared" si="103"/>
        <v>1</v>
      </c>
      <c r="BR52" s="15" t="str">
        <f t="shared" si="104"/>
        <v>ok</v>
      </c>
      <c r="BS52" s="20"/>
      <c r="BT52" s="13" t="s">
        <v>83</v>
      </c>
      <c r="BU52" s="14" t="s">
        <v>83</v>
      </c>
      <c r="BV52" s="15" t="b">
        <f t="shared" si="105"/>
        <v>1</v>
      </c>
      <c r="BW52" s="15" t="str">
        <f t="shared" si="106"/>
        <v>ok</v>
      </c>
      <c r="BX52" s="13"/>
      <c r="BY52" s="13" t="s">
        <v>67</v>
      </c>
      <c r="BZ52" s="14" t="s">
        <v>67</v>
      </c>
      <c r="CA52" s="15" t="b">
        <f t="shared" si="107"/>
        <v>1</v>
      </c>
      <c r="CB52" s="15" t="str">
        <f t="shared" si="108"/>
        <v>ok</v>
      </c>
      <c r="CC52" s="13"/>
      <c r="CD52" s="13" t="s">
        <v>68</v>
      </c>
      <c r="CE52" s="14" t="s">
        <v>68</v>
      </c>
      <c r="CF52" s="15" t="b">
        <f t="shared" si="109"/>
        <v>1</v>
      </c>
      <c r="CG52" s="15" t="str">
        <f t="shared" si="110"/>
        <v>ok</v>
      </c>
      <c r="CH52" s="13"/>
      <c r="CI52" s="13">
        <v>2310</v>
      </c>
      <c r="CJ52" s="14">
        <v>2310</v>
      </c>
      <c r="CK52" s="18">
        <f t="shared" si="75"/>
        <v>0</v>
      </c>
      <c r="CL52" s="15" t="b">
        <f t="shared" si="111"/>
        <v>1</v>
      </c>
      <c r="CM52" s="15" t="b">
        <f t="shared" si="112"/>
        <v>1</v>
      </c>
      <c r="CN52" s="15" t="str">
        <f t="shared" si="113"/>
        <v>ok</v>
      </c>
      <c r="CO52" s="13"/>
      <c r="CP52" s="13" t="s">
        <v>133</v>
      </c>
      <c r="CQ52" s="14" t="s">
        <v>133</v>
      </c>
      <c r="CR52" s="15" t="b">
        <f t="shared" si="114"/>
        <v>1</v>
      </c>
      <c r="CS52" s="15" t="str">
        <f t="shared" si="115"/>
        <v>ok</v>
      </c>
      <c r="CT52" s="13"/>
      <c r="CU52" s="13" t="b">
        <f t="shared" si="116"/>
        <v>1</v>
      </c>
      <c r="CV52" s="13" t="s">
        <v>151</v>
      </c>
      <c r="CW52" s="12" t="b">
        <f t="shared" si="117"/>
        <v>1</v>
      </c>
      <c r="CX52" s="12"/>
      <c r="CY52" s="12"/>
      <c r="CZ52" s="24"/>
      <c r="DA52" s="23">
        <v>0</v>
      </c>
    </row>
    <row r="53" spans="1:105" s="123" customFormat="1" ht="51" x14ac:dyDescent="0.25">
      <c r="A53" s="124"/>
      <c r="B53" s="126" t="s">
        <v>93</v>
      </c>
      <c r="C53" s="126" t="s">
        <v>94</v>
      </c>
      <c r="D53" s="126" t="str">
        <f>VLOOKUP(B53,'[5]VALEUR 2024 site actif'!$C$5:$E$294,3,FALSE)</f>
        <v>RoW</v>
      </c>
      <c r="E53" s="126" t="s">
        <v>95</v>
      </c>
      <c r="F53" s="127" t="s">
        <v>298</v>
      </c>
      <c r="G53" s="126" t="s">
        <v>168</v>
      </c>
      <c r="H53" s="126" t="s">
        <v>96</v>
      </c>
      <c r="I53" s="126" t="s">
        <v>299</v>
      </c>
      <c r="J53" s="126" t="s">
        <v>300</v>
      </c>
      <c r="K53" s="126" t="s">
        <v>301</v>
      </c>
      <c r="L53" s="126">
        <v>760530</v>
      </c>
      <c r="M53" s="126" t="s">
        <v>302</v>
      </c>
      <c r="N53" s="126" t="s">
        <v>75</v>
      </c>
      <c r="O53" s="126" t="str">
        <f>VLOOKUP(N53,'[6]VALEUR 2024 site actif'!$N$3:$O$293,2,FALSE)</f>
        <v>LFS</v>
      </c>
      <c r="P53" s="126" t="s">
        <v>97</v>
      </c>
      <c r="Q53" s="131" t="s">
        <v>97</v>
      </c>
      <c r="R53" s="129" t="b">
        <f t="shared" si="78"/>
        <v>1</v>
      </c>
      <c r="S53" s="129" t="str">
        <f t="shared" si="79"/>
        <v>ok</v>
      </c>
      <c r="T53" s="126"/>
      <c r="U53" s="178"/>
      <c r="V53" s="139"/>
      <c r="W53" s="130">
        <f t="shared" si="80"/>
        <v>0</v>
      </c>
      <c r="X53" s="130" t="b">
        <f t="shared" si="81"/>
        <v>1</v>
      </c>
      <c r="Y53" s="129" t="str">
        <f t="shared" si="82"/>
        <v>ok</v>
      </c>
      <c r="Z53" s="126"/>
      <c r="AA53" s="140"/>
      <c r="AB53" s="139">
        <v>0</v>
      </c>
      <c r="AC53" s="130">
        <f t="shared" si="83"/>
        <v>0</v>
      </c>
      <c r="AD53" s="130" t="b">
        <f t="shared" si="84"/>
        <v>1</v>
      </c>
      <c r="AE53" s="130" t="str">
        <f t="shared" si="85"/>
        <v>ok</v>
      </c>
      <c r="AF53" s="126"/>
      <c r="AG53" s="140"/>
      <c r="AH53" s="139"/>
      <c r="AI53" s="130">
        <f t="shared" si="86"/>
        <v>0</v>
      </c>
      <c r="AJ53" s="129" t="b">
        <f t="shared" si="87"/>
        <v>1</v>
      </c>
      <c r="AK53" s="129" t="str">
        <f t="shared" si="76"/>
        <v>ok</v>
      </c>
      <c r="AL53" s="126"/>
      <c r="AM53" s="140"/>
      <c r="AN53" s="139"/>
      <c r="AO53" s="130">
        <f t="shared" si="88"/>
        <v>0</v>
      </c>
      <c r="AP53" s="129" t="b">
        <f t="shared" si="89"/>
        <v>1</v>
      </c>
      <c r="AQ53" s="129" t="b">
        <f t="shared" si="90"/>
        <v>1</v>
      </c>
      <c r="AR53" s="129" t="str">
        <f t="shared" si="77"/>
        <v>ok</v>
      </c>
      <c r="AS53" s="126"/>
      <c r="AT53" s="196">
        <f t="shared" si="91"/>
        <v>0</v>
      </c>
      <c r="AU53" s="196">
        <f t="shared" si="91"/>
        <v>0</v>
      </c>
      <c r="AV53" s="196" t="str">
        <f t="shared" si="92"/>
        <v>BRL</v>
      </c>
      <c r="AW53" s="270">
        <f>VLOOKUP(AV53,'ROE 2025'!$A$2:$B$20,2,FALSE)</f>
        <v>0.16078999999999999</v>
      </c>
      <c r="AX53" s="196">
        <f t="shared" si="93"/>
        <v>0</v>
      </c>
      <c r="AY53" s="196">
        <f t="shared" si="93"/>
        <v>0</v>
      </c>
      <c r="AZ53" s="243">
        <f t="shared" si="94"/>
        <v>0</v>
      </c>
      <c r="BA53" s="243">
        <f t="shared" si="95"/>
        <v>0</v>
      </c>
      <c r="BB53" s="18">
        <f t="shared" si="96"/>
        <v>0</v>
      </c>
      <c r="BC53" s="18">
        <f t="shared" si="97"/>
        <v>0</v>
      </c>
      <c r="BD53" s="273" t="s">
        <v>3</v>
      </c>
      <c r="BE53" s="274">
        <v>0</v>
      </c>
      <c r="BF53" s="274">
        <f t="shared" si="98"/>
        <v>0</v>
      </c>
      <c r="BG53" s="274">
        <f t="shared" si="99"/>
        <v>0</v>
      </c>
      <c r="BH53" s="274">
        <f t="shared" si="100"/>
        <v>0</v>
      </c>
      <c r="BI53" s="78"/>
      <c r="BJ53" s="78" t="s">
        <v>71</v>
      </c>
      <c r="BK53" s="77" t="s">
        <v>71</v>
      </c>
      <c r="BL53" s="16" t="b">
        <f t="shared" si="101"/>
        <v>1</v>
      </c>
      <c r="BM53" s="16" t="str">
        <f t="shared" si="102"/>
        <v>ok</v>
      </c>
      <c r="BN53" s="82"/>
      <c r="BO53" s="78"/>
      <c r="BP53" s="77"/>
      <c r="BQ53" s="16" t="b">
        <f t="shared" si="103"/>
        <v>1</v>
      </c>
      <c r="BR53" s="16" t="str">
        <f t="shared" si="104"/>
        <v>ok</v>
      </c>
      <c r="BS53" s="78"/>
      <c r="BT53" s="78" t="s">
        <v>79</v>
      </c>
      <c r="BU53" s="77" t="s">
        <v>79</v>
      </c>
      <c r="BV53" s="16" t="b">
        <f t="shared" si="105"/>
        <v>1</v>
      </c>
      <c r="BW53" s="16" t="str">
        <f t="shared" si="106"/>
        <v>ok</v>
      </c>
      <c r="BX53" s="78"/>
      <c r="BY53" s="78" t="s">
        <v>67</v>
      </c>
      <c r="BZ53" s="77" t="s">
        <v>67</v>
      </c>
      <c r="CA53" s="16" t="b">
        <f t="shared" si="107"/>
        <v>1</v>
      </c>
      <c r="CB53" s="16" t="str">
        <f t="shared" si="108"/>
        <v>ok</v>
      </c>
      <c r="CC53" s="78"/>
      <c r="CD53" s="78" t="s">
        <v>67</v>
      </c>
      <c r="CE53" s="77" t="s">
        <v>67</v>
      </c>
      <c r="CF53" s="16" t="b">
        <f t="shared" si="109"/>
        <v>1</v>
      </c>
      <c r="CG53" s="16" t="str">
        <f t="shared" si="110"/>
        <v>ok</v>
      </c>
      <c r="CH53" s="78"/>
      <c r="CI53" s="78"/>
      <c r="CJ53" s="77"/>
      <c r="CK53" s="18">
        <f t="shared" si="75"/>
        <v>0</v>
      </c>
      <c r="CL53" s="16" t="b">
        <f t="shared" si="111"/>
        <v>1</v>
      </c>
      <c r="CM53" s="16" t="b">
        <f t="shared" si="112"/>
        <v>1</v>
      </c>
      <c r="CN53" s="16" t="str">
        <f t="shared" si="113"/>
        <v>ok</v>
      </c>
      <c r="CO53" s="78"/>
      <c r="CP53" s="81" t="s">
        <v>78</v>
      </c>
      <c r="CQ53" s="77" t="s">
        <v>78</v>
      </c>
      <c r="CR53" s="16" t="b">
        <f t="shared" si="114"/>
        <v>1</v>
      </c>
      <c r="CS53" s="16" t="str">
        <f t="shared" si="115"/>
        <v>ok</v>
      </c>
      <c r="CT53" s="78"/>
      <c r="CU53" s="48" t="b">
        <f t="shared" si="116"/>
        <v>1</v>
      </c>
      <c r="CV53" s="78"/>
      <c r="CW53" s="38" t="b">
        <f t="shared" si="117"/>
        <v>1</v>
      </c>
      <c r="CX53" s="38"/>
      <c r="CY53" s="67"/>
      <c r="CZ53" s="29"/>
      <c r="DA53" s="23">
        <f>COUNTIF(CV$53:CV$54,"X")/(COUNTA(E$53:E$54)-1)</f>
        <v>0</v>
      </c>
    </row>
    <row r="54" spans="1:105" s="123" customFormat="1" ht="76.5" x14ac:dyDescent="0.25">
      <c r="A54" s="124"/>
      <c r="B54" s="126" t="s">
        <v>93</v>
      </c>
      <c r="C54" s="126" t="s">
        <v>94</v>
      </c>
      <c r="D54" s="126" t="str">
        <f>VLOOKUP(B54,'[5]VALEUR 2024 site actif'!$C$5:$E$294,3,FALSE)</f>
        <v>RoW</v>
      </c>
      <c r="E54" s="126" t="s">
        <v>95</v>
      </c>
      <c r="F54" s="127" t="s">
        <v>303</v>
      </c>
      <c r="G54" s="126" t="s">
        <v>295</v>
      </c>
      <c r="H54" s="126" t="s">
        <v>304</v>
      </c>
      <c r="I54" s="126" t="s">
        <v>305</v>
      </c>
      <c r="J54" s="126" t="s">
        <v>306</v>
      </c>
      <c r="K54" s="126" t="s">
        <v>307</v>
      </c>
      <c r="L54" s="126">
        <v>760532</v>
      </c>
      <c r="M54" s="126" t="s">
        <v>308</v>
      </c>
      <c r="N54" s="126" t="s">
        <v>75</v>
      </c>
      <c r="O54" s="126" t="str">
        <f>VLOOKUP(N54,'[6]VALEUR 2024 site actif'!$N$3:$O$293,2,FALSE)</f>
        <v>LFS</v>
      </c>
      <c r="P54" s="126" t="s">
        <v>97</v>
      </c>
      <c r="Q54" s="131" t="s">
        <v>97</v>
      </c>
      <c r="R54" s="129" t="b">
        <f t="shared" si="78"/>
        <v>1</v>
      </c>
      <c r="S54" s="129" t="str">
        <f t="shared" si="79"/>
        <v>ok</v>
      </c>
      <c r="T54" s="126"/>
      <c r="U54" s="178"/>
      <c r="V54" s="139">
        <v>0</v>
      </c>
      <c r="W54" s="130">
        <f t="shared" si="80"/>
        <v>0</v>
      </c>
      <c r="X54" s="130" t="b">
        <f t="shared" si="81"/>
        <v>1</v>
      </c>
      <c r="Y54" s="129" t="str">
        <f t="shared" si="82"/>
        <v>ok</v>
      </c>
      <c r="Z54" s="127"/>
      <c r="AA54" s="140"/>
      <c r="AB54" s="139">
        <v>0</v>
      </c>
      <c r="AC54" s="130">
        <f t="shared" si="83"/>
        <v>0</v>
      </c>
      <c r="AD54" s="130" t="b">
        <f t="shared" si="84"/>
        <v>1</v>
      </c>
      <c r="AE54" s="130" t="str">
        <f t="shared" si="85"/>
        <v>ok</v>
      </c>
      <c r="AF54" s="127"/>
      <c r="AG54" s="140"/>
      <c r="AH54" s="139"/>
      <c r="AI54" s="130">
        <f t="shared" si="86"/>
        <v>0</v>
      </c>
      <c r="AJ54" s="129" t="b">
        <f t="shared" si="87"/>
        <v>1</v>
      </c>
      <c r="AK54" s="129" t="str">
        <f t="shared" si="76"/>
        <v>ok</v>
      </c>
      <c r="AL54" s="126"/>
      <c r="AM54" s="140"/>
      <c r="AN54" s="139"/>
      <c r="AO54" s="130">
        <f t="shared" si="88"/>
        <v>0</v>
      </c>
      <c r="AP54" s="129" t="b">
        <f t="shared" si="89"/>
        <v>1</v>
      </c>
      <c r="AQ54" s="129" t="b">
        <f t="shared" si="90"/>
        <v>1</v>
      </c>
      <c r="AR54" s="129" t="str">
        <f t="shared" si="77"/>
        <v>ok</v>
      </c>
      <c r="AS54" s="126"/>
      <c r="AT54" s="196">
        <f t="shared" si="91"/>
        <v>0</v>
      </c>
      <c r="AU54" s="196">
        <f t="shared" si="91"/>
        <v>0</v>
      </c>
      <c r="AV54" s="196" t="str">
        <f t="shared" si="92"/>
        <v>BRL</v>
      </c>
      <c r="AW54" s="270">
        <f>VLOOKUP(AV54,'ROE 2025'!$A$2:$B$20,2,FALSE)</f>
        <v>0.16078999999999999</v>
      </c>
      <c r="AX54" s="196">
        <f t="shared" si="93"/>
        <v>0</v>
      </c>
      <c r="AY54" s="196">
        <f t="shared" si="93"/>
        <v>0</v>
      </c>
      <c r="AZ54" s="243">
        <f t="shared" si="94"/>
        <v>0</v>
      </c>
      <c r="BA54" s="243">
        <f t="shared" si="95"/>
        <v>0</v>
      </c>
      <c r="BB54" s="18">
        <f t="shared" si="96"/>
        <v>0</v>
      </c>
      <c r="BC54" s="18">
        <f t="shared" si="97"/>
        <v>0</v>
      </c>
      <c r="BD54" s="273" t="s">
        <v>3</v>
      </c>
      <c r="BE54" s="274">
        <v>0</v>
      </c>
      <c r="BF54" s="274">
        <f t="shared" si="98"/>
        <v>0</v>
      </c>
      <c r="BG54" s="274">
        <f t="shared" si="99"/>
        <v>0</v>
      </c>
      <c r="BH54" s="274">
        <f t="shared" si="100"/>
        <v>0</v>
      </c>
      <c r="BI54" s="78"/>
      <c r="BJ54" s="78" t="s">
        <v>65</v>
      </c>
      <c r="BK54" s="77" t="s">
        <v>65</v>
      </c>
      <c r="BL54" s="16" t="b">
        <f t="shared" si="101"/>
        <v>1</v>
      </c>
      <c r="BM54" s="16" t="str">
        <f t="shared" si="102"/>
        <v>ok</v>
      </c>
      <c r="BN54" s="82"/>
      <c r="BO54" s="78"/>
      <c r="BP54" s="77"/>
      <c r="BQ54" s="16" t="b">
        <f t="shared" si="103"/>
        <v>1</v>
      </c>
      <c r="BR54" s="16" t="str">
        <f t="shared" si="104"/>
        <v>ok</v>
      </c>
      <c r="BS54" s="78"/>
      <c r="BT54" s="81" t="s">
        <v>83</v>
      </c>
      <c r="BU54" s="77" t="s">
        <v>83</v>
      </c>
      <c r="BV54" s="16" t="b">
        <f t="shared" si="105"/>
        <v>1</v>
      </c>
      <c r="BW54" s="16" t="str">
        <f t="shared" si="106"/>
        <v>ok</v>
      </c>
      <c r="BX54" s="78"/>
      <c r="BY54" s="78" t="s">
        <v>67</v>
      </c>
      <c r="BZ54" s="77" t="s">
        <v>67</v>
      </c>
      <c r="CA54" s="16" t="b">
        <f t="shared" si="107"/>
        <v>1</v>
      </c>
      <c r="CB54" s="16" t="str">
        <f t="shared" si="108"/>
        <v>ok</v>
      </c>
      <c r="CC54" s="78"/>
      <c r="CD54" s="78" t="s">
        <v>67</v>
      </c>
      <c r="CE54" s="77" t="s">
        <v>67</v>
      </c>
      <c r="CF54" s="16" t="b">
        <f t="shared" si="109"/>
        <v>1</v>
      </c>
      <c r="CG54" s="16" t="str">
        <f t="shared" si="110"/>
        <v>ok</v>
      </c>
      <c r="CH54" s="78"/>
      <c r="CI54" s="78"/>
      <c r="CJ54" s="77"/>
      <c r="CK54" s="18">
        <f t="shared" si="75"/>
        <v>0</v>
      </c>
      <c r="CL54" s="16" t="b">
        <f t="shared" si="111"/>
        <v>1</v>
      </c>
      <c r="CM54" s="16" t="b">
        <f t="shared" si="112"/>
        <v>1</v>
      </c>
      <c r="CN54" s="16" t="str">
        <f t="shared" si="113"/>
        <v>ok</v>
      </c>
      <c r="CO54" s="78"/>
      <c r="CP54" s="81" t="s">
        <v>78</v>
      </c>
      <c r="CQ54" s="77" t="s">
        <v>78</v>
      </c>
      <c r="CR54" s="16" t="b">
        <f t="shared" si="114"/>
        <v>1</v>
      </c>
      <c r="CS54" s="16" t="str">
        <f t="shared" si="115"/>
        <v>ok</v>
      </c>
      <c r="CT54" s="78"/>
      <c r="CU54" s="48" t="b">
        <f t="shared" si="116"/>
        <v>1</v>
      </c>
      <c r="CV54" s="78"/>
      <c r="CW54" s="38" t="b">
        <f t="shared" si="117"/>
        <v>1</v>
      </c>
      <c r="CX54" s="38"/>
      <c r="CY54" s="67"/>
      <c r="CZ54" s="29"/>
      <c r="DA54" s="23">
        <f>COUNTIF(CV$53:CV$54,"X")/(COUNTA(E$53:E$54)-1)</f>
        <v>0</v>
      </c>
    </row>
    <row r="55" spans="1:105" s="123" customFormat="1" ht="15" x14ac:dyDescent="0.25">
      <c r="A55" s="124" t="s">
        <v>1</v>
      </c>
      <c r="B55" s="178" t="s">
        <v>248</v>
      </c>
      <c r="C55" s="178" t="s">
        <v>249</v>
      </c>
      <c r="D55" s="126" t="str">
        <f>VLOOKUP(B55,'[5]VALEUR 2024 site actif'!$C$5:$E$294,3,FALSE)</f>
        <v>RoW</v>
      </c>
      <c r="E55" s="178" t="s">
        <v>250</v>
      </c>
      <c r="F55" s="124" t="s">
        <v>443</v>
      </c>
      <c r="G55" s="340" t="s">
        <v>444</v>
      </c>
      <c r="H55" s="178" t="s">
        <v>251</v>
      </c>
      <c r="I55" s="341">
        <v>11272</v>
      </c>
      <c r="J55" s="336"/>
      <c r="K55" s="336"/>
      <c r="L55" s="178"/>
      <c r="M55" s="178"/>
      <c r="N55" s="178" t="s">
        <v>86</v>
      </c>
      <c r="O55" s="126" t="str">
        <f>VLOOKUP(N55,'[6]VALEUR 2024 site actif'!$N$3:$O$293,2,FALSE)</f>
        <v>LFS</v>
      </c>
      <c r="P55" s="178" t="s">
        <v>105</v>
      </c>
      <c r="Q55" s="192"/>
      <c r="R55" s="164" t="b">
        <f t="shared" si="78"/>
        <v>0</v>
      </c>
      <c r="S55" s="164" t="str">
        <f t="shared" si="79"/>
        <v/>
      </c>
      <c r="T55" s="178"/>
      <c r="U55" s="178"/>
      <c r="V55" s="195"/>
      <c r="W55" s="130">
        <f t="shared" si="80"/>
        <v>0</v>
      </c>
      <c r="X55" s="167" t="b">
        <f t="shared" si="81"/>
        <v>1</v>
      </c>
      <c r="Y55" s="164" t="str">
        <f t="shared" si="82"/>
        <v>ok</v>
      </c>
      <c r="Z55" s="178"/>
      <c r="AA55" s="178"/>
      <c r="AB55" s="195"/>
      <c r="AC55" s="130">
        <f t="shared" si="83"/>
        <v>0</v>
      </c>
      <c r="AD55" s="167" t="b">
        <f t="shared" si="84"/>
        <v>1</v>
      </c>
      <c r="AE55" s="167" t="str">
        <f t="shared" si="85"/>
        <v>ok</v>
      </c>
      <c r="AF55" s="178"/>
      <c r="AG55" s="178"/>
      <c r="AH55" s="195"/>
      <c r="AI55" s="130">
        <f t="shared" si="86"/>
        <v>0</v>
      </c>
      <c r="AJ55" s="164" t="b">
        <f t="shared" si="87"/>
        <v>1</v>
      </c>
      <c r="AK55" s="164" t="str">
        <f t="shared" si="76"/>
        <v>ok</v>
      </c>
      <c r="AL55" s="178"/>
      <c r="AM55" s="178"/>
      <c r="AN55" s="195"/>
      <c r="AO55" s="130">
        <f t="shared" si="88"/>
        <v>0</v>
      </c>
      <c r="AP55" s="164" t="b">
        <f t="shared" si="89"/>
        <v>1</v>
      </c>
      <c r="AQ55" s="164" t="b">
        <f t="shared" si="90"/>
        <v>1</v>
      </c>
      <c r="AR55" s="164" t="str">
        <f t="shared" si="77"/>
        <v>ok</v>
      </c>
      <c r="AS55" s="178"/>
      <c r="AT55" s="196">
        <f t="shared" si="91"/>
        <v>0</v>
      </c>
      <c r="AU55" s="196">
        <f t="shared" si="91"/>
        <v>0</v>
      </c>
      <c r="AV55" s="196" t="str">
        <f t="shared" si="92"/>
        <v>EUR</v>
      </c>
      <c r="AW55" s="270">
        <f>VLOOKUP(AV55,'ROE 2025'!$A$2:$B$20,2,FALSE)</f>
        <v>1</v>
      </c>
      <c r="AX55" s="196">
        <f t="shared" si="93"/>
        <v>0</v>
      </c>
      <c r="AY55" s="196">
        <f t="shared" si="93"/>
        <v>0</v>
      </c>
      <c r="AZ55" s="243">
        <f t="shared" si="94"/>
        <v>0</v>
      </c>
      <c r="BA55" s="243">
        <f t="shared" si="95"/>
        <v>0</v>
      </c>
      <c r="BB55" s="18">
        <f t="shared" si="96"/>
        <v>0</v>
      </c>
      <c r="BC55" s="18">
        <f t="shared" si="97"/>
        <v>0</v>
      </c>
      <c r="BD55" s="273" t="str">
        <f>A55</f>
        <v>New site</v>
      </c>
      <c r="BE55" s="274">
        <v>0</v>
      </c>
      <c r="BF55" s="274">
        <f t="shared" si="98"/>
        <v>0</v>
      </c>
      <c r="BG55" s="274">
        <f t="shared" si="99"/>
        <v>0</v>
      </c>
      <c r="BH55" s="274">
        <f t="shared" si="100"/>
        <v>0</v>
      </c>
      <c r="BI55" s="13"/>
      <c r="BJ55" s="13"/>
      <c r="BK55" s="14"/>
      <c r="BL55" s="15" t="b">
        <f t="shared" si="101"/>
        <v>1</v>
      </c>
      <c r="BM55" s="15" t="str">
        <f t="shared" si="102"/>
        <v>ok</v>
      </c>
      <c r="BN55" s="27"/>
      <c r="BO55" s="13"/>
      <c r="BP55" s="14"/>
      <c r="BQ55" s="15" t="b">
        <f t="shared" si="103"/>
        <v>1</v>
      </c>
      <c r="BR55" s="15" t="str">
        <f t="shared" si="104"/>
        <v>ok</v>
      </c>
      <c r="BS55" s="20"/>
      <c r="BT55" s="13"/>
      <c r="BU55" s="14"/>
      <c r="BV55" s="15" t="b">
        <f t="shared" si="105"/>
        <v>1</v>
      </c>
      <c r="BW55" s="70" t="str">
        <f t="shared" si="106"/>
        <v>ok</v>
      </c>
      <c r="BX55" s="253"/>
      <c r="BY55" s="34"/>
      <c r="BZ55" s="33"/>
      <c r="CA55" s="15" t="b">
        <f t="shared" si="107"/>
        <v>1</v>
      </c>
      <c r="CB55" s="15"/>
      <c r="CC55" s="13"/>
      <c r="CD55" s="13"/>
      <c r="CE55" s="14"/>
      <c r="CF55" s="15" t="b">
        <f t="shared" si="109"/>
        <v>1</v>
      </c>
      <c r="CG55" s="15"/>
      <c r="CH55" s="13"/>
      <c r="CI55" s="13"/>
      <c r="CJ55" s="14"/>
      <c r="CK55" s="18">
        <f t="shared" si="75"/>
        <v>0</v>
      </c>
      <c r="CL55" s="15" t="b">
        <f t="shared" si="111"/>
        <v>1</v>
      </c>
      <c r="CM55" s="15" t="b">
        <f t="shared" si="112"/>
        <v>1</v>
      </c>
      <c r="CN55" s="15" t="str">
        <f t="shared" si="113"/>
        <v>ok</v>
      </c>
      <c r="CO55" s="13"/>
      <c r="CP55" s="13"/>
      <c r="CQ55" s="14"/>
      <c r="CR55" s="15" t="b">
        <f t="shared" si="114"/>
        <v>1</v>
      </c>
      <c r="CS55" s="15" t="str">
        <f t="shared" si="115"/>
        <v>ok</v>
      </c>
      <c r="CT55" s="13"/>
      <c r="CU55" s="13"/>
      <c r="CV55" s="13"/>
      <c r="CW55" s="12" t="b">
        <f t="shared" si="117"/>
        <v>0</v>
      </c>
      <c r="CX55" s="12"/>
      <c r="CY55" s="12"/>
      <c r="CZ55" s="24"/>
      <c r="DA55" s="229">
        <v>0</v>
      </c>
    </row>
    <row r="56" spans="1:105" s="123" customFormat="1" ht="127.5" x14ac:dyDescent="0.25">
      <c r="A56" s="124"/>
      <c r="B56" s="126" t="s">
        <v>163</v>
      </c>
      <c r="C56" s="126" t="s">
        <v>165</v>
      </c>
      <c r="D56" s="126" t="str">
        <f>VLOOKUP(B56,'[5]VALEUR 2024 site actif'!$C$5:$E$294,3,FALSE)</f>
        <v>RoW</v>
      </c>
      <c r="E56" s="126" t="s">
        <v>166</v>
      </c>
      <c r="F56" s="127" t="s">
        <v>464</v>
      </c>
      <c r="G56" s="126" t="s">
        <v>465</v>
      </c>
      <c r="H56" s="126" t="s">
        <v>179</v>
      </c>
      <c r="I56" s="126" t="s">
        <v>466</v>
      </c>
      <c r="J56" s="126" t="s">
        <v>467</v>
      </c>
      <c r="K56" s="126" t="s">
        <v>468</v>
      </c>
      <c r="L56" s="126" t="s">
        <v>469</v>
      </c>
      <c r="M56" s="126" t="s">
        <v>470</v>
      </c>
      <c r="N56" s="126" t="s">
        <v>167</v>
      </c>
      <c r="O56" s="126" t="str">
        <f>VLOOKUP(N56,'[6]VALEUR 2024 site actif'!$N$3:$O$293,2,FALSE)</f>
        <v>LVS</v>
      </c>
      <c r="P56" s="126" t="s">
        <v>105</v>
      </c>
      <c r="Q56" s="131" t="s">
        <v>105</v>
      </c>
      <c r="R56" s="129" t="b">
        <f t="shared" si="78"/>
        <v>1</v>
      </c>
      <c r="S56" s="129" t="str">
        <f t="shared" si="79"/>
        <v>ok</v>
      </c>
      <c r="T56" s="126"/>
      <c r="U56" s="178"/>
      <c r="V56" s="139"/>
      <c r="W56" s="130">
        <f t="shared" si="80"/>
        <v>0</v>
      </c>
      <c r="X56" s="130" t="b">
        <f t="shared" si="81"/>
        <v>1</v>
      </c>
      <c r="Y56" s="129" t="str">
        <f t="shared" si="82"/>
        <v>ok</v>
      </c>
      <c r="Z56" s="126"/>
      <c r="AA56" s="178"/>
      <c r="AB56" s="139"/>
      <c r="AC56" s="130">
        <f t="shared" si="83"/>
        <v>0</v>
      </c>
      <c r="AD56" s="130" t="b">
        <f t="shared" si="84"/>
        <v>1</v>
      </c>
      <c r="AE56" s="130" t="str">
        <f t="shared" si="85"/>
        <v>ok</v>
      </c>
      <c r="AF56" s="126"/>
      <c r="AG56" s="178"/>
      <c r="AH56" s="139">
        <v>0</v>
      </c>
      <c r="AI56" s="130">
        <f t="shared" si="86"/>
        <v>0</v>
      </c>
      <c r="AJ56" s="129" t="b">
        <f t="shared" si="87"/>
        <v>1</v>
      </c>
      <c r="AK56" s="129" t="str">
        <f t="shared" si="76"/>
        <v>ok</v>
      </c>
      <c r="AL56" s="337"/>
      <c r="AM56" s="178"/>
      <c r="AN56" s="139">
        <v>0</v>
      </c>
      <c r="AO56" s="130">
        <f t="shared" si="88"/>
        <v>0</v>
      </c>
      <c r="AP56" s="129" t="b">
        <f t="shared" si="89"/>
        <v>1</v>
      </c>
      <c r="AQ56" s="129" t="b">
        <f t="shared" si="90"/>
        <v>1</v>
      </c>
      <c r="AR56" s="129" t="str">
        <f t="shared" si="77"/>
        <v>ok</v>
      </c>
      <c r="AS56" s="337"/>
      <c r="AT56" s="196">
        <f t="shared" si="91"/>
        <v>0</v>
      </c>
      <c r="AU56" s="196">
        <f t="shared" si="91"/>
        <v>0</v>
      </c>
      <c r="AV56" s="196" t="str">
        <f t="shared" si="92"/>
        <v>EUR</v>
      </c>
      <c r="AW56" s="270">
        <f>VLOOKUP(AV56,'ROE 2025'!$A$2:$B$20,2,FALSE)</f>
        <v>1</v>
      </c>
      <c r="AX56" s="196">
        <f t="shared" si="93"/>
        <v>0</v>
      </c>
      <c r="AY56" s="196">
        <f t="shared" si="93"/>
        <v>0</v>
      </c>
      <c r="AZ56" s="243">
        <f t="shared" si="94"/>
        <v>0</v>
      </c>
      <c r="BA56" s="243">
        <f t="shared" si="95"/>
        <v>0</v>
      </c>
      <c r="BB56" s="18">
        <f t="shared" si="96"/>
        <v>0</v>
      </c>
      <c r="BC56" s="18">
        <f t="shared" si="97"/>
        <v>0</v>
      </c>
      <c r="BD56" s="273" t="s">
        <v>3</v>
      </c>
      <c r="BE56" s="338">
        <v>0</v>
      </c>
      <c r="BF56" s="274">
        <f t="shared" si="98"/>
        <v>0</v>
      </c>
      <c r="BG56" s="339">
        <f t="shared" si="99"/>
        <v>0</v>
      </c>
      <c r="BH56" s="339">
        <f t="shared" si="100"/>
        <v>0</v>
      </c>
      <c r="BI56" s="78"/>
      <c r="BJ56" s="78" t="s">
        <v>71</v>
      </c>
      <c r="BK56" s="77" t="s">
        <v>71</v>
      </c>
      <c r="BL56" s="16" t="b">
        <f t="shared" si="101"/>
        <v>1</v>
      </c>
      <c r="BM56" s="16" t="str">
        <f t="shared" si="102"/>
        <v>ok</v>
      </c>
      <c r="BN56" s="82"/>
      <c r="BO56" s="78"/>
      <c r="BP56" s="77"/>
      <c r="BQ56" s="16" t="b">
        <f t="shared" si="103"/>
        <v>1</v>
      </c>
      <c r="BR56" s="16" t="str">
        <f t="shared" si="104"/>
        <v>ok</v>
      </c>
      <c r="BS56" s="78"/>
      <c r="BT56" s="81" t="s">
        <v>77</v>
      </c>
      <c r="BU56" s="77" t="s">
        <v>77</v>
      </c>
      <c r="BV56" s="16" t="b">
        <f t="shared" si="105"/>
        <v>1</v>
      </c>
      <c r="BW56" s="90" t="str">
        <f t="shared" si="106"/>
        <v>ok</v>
      </c>
      <c r="BX56" s="91"/>
      <c r="BY56" s="91" t="s">
        <v>67</v>
      </c>
      <c r="BZ56" s="92" t="s">
        <v>67</v>
      </c>
      <c r="CA56" s="16" t="b">
        <f t="shared" si="107"/>
        <v>1</v>
      </c>
      <c r="CB56" s="16" t="str">
        <f>IF(CA56,"ok","")</f>
        <v>ok</v>
      </c>
      <c r="CC56" s="78"/>
      <c r="CD56" s="78" t="s">
        <v>67</v>
      </c>
      <c r="CE56" s="77" t="s">
        <v>67</v>
      </c>
      <c r="CF56" s="16" t="b">
        <f t="shared" si="109"/>
        <v>1</v>
      </c>
      <c r="CG56" s="16" t="str">
        <f>IF(CF56,"ok","")</f>
        <v>ok</v>
      </c>
      <c r="CH56" s="78"/>
      <c r="CI56" s="78"/>
      <c r="CJ56" s="77">
        <v>0</v>
      </c>
      <c r="CK56" s="18">
        <f t="shared" si="75"/>
        <v>0</v>
      </c>
      <c r="CL56" s="16" t="b">
        <f t="shared" si="111"/>
        <v>1</v>
      </c>
      <c r="CM56" s="16" t="b">
        <f t="shared" si="112"/>
        <v>1</v>
      </c>
      <c r="CN56" s="16" t="str">
        <f t="shared" si="113"/>
        <v>ok</v>
      </c>
      <c r="CO56" s="78"/>
      <c r="CP56" s="81" t="s">
        <v>78</v>
      </c>
      <c r="CQ56" s="83" t="s">
        <v>78</v>
      </c>
      <c r="CR56" s="16" t="b">
        <f t="shared" si="114"/>
        <v>1</v>
      </c>
      <c r="CS56" s="16" t="str">
        <f t="shared" si="115"/>
        <v>ok</v>
      </c>
      <c r="CT56" s="78"/>
      <c r="CU56" s="48" t="b">
        <f>AND(OR($BL56=TRUE,$BN56&lt;&gt;""),OR($BQ56=TRUE,$BS56&lt;&gt;""),OR($BV56=TRUE,$BX56&lt;&gt;""),OR($R56=TRUE,$T56&lt;&gt;""),OR($X56=TRUE,$Z56&lt;&gt;""),OR($CA56=TRUE,$CC56&lt;&gt;""),OR($CF56=TRUE,$CH56&lt;&gt;""),OR($CL56=TRUE,$CO56&lt;&gt;""),$CM56=TRUE,OR($CR56=TRUE,CT56&lt;&gt;""),OR(AD56=TRUE,AF56&lt;&gt;""),OR(AJ56=TRUE,AL56&lt;&gt;""),OR(AP56=TRUE,AS56&lt;&gt;""),AQ56=TRUE)</f>
        <v>1</v>
      </c>
      <c r="CV56" s="78"/>
      <c r="CW56" s="38" t="b">
        <f t="shared" si="117"/>
        <v>1</v>
      </c>
      <c r="CX56" s="38"/>
      <c r="CY56" s="38"/>
      <c r="CZ56" s="29"/>
      <c r="DA56" s="229" t="e">
        <f>COUNTIF(CV$56:CV$56,"X")/(COUNTA(E$56:E$56)-1)</f>
        <v>#DIV/0!</v>
      </c>
    </row>
  </sheetData>
  <protectedRanges>
    <protectedRange algorithmName="SHA-512" hashValue="RLg6bQY0Ea5Ep+96a4ugFaHRy4vCuoTXc7/8GmQnnCyG5tpVCPXYq9O3ZFs8SHiDCjmxR+GYWJUceEjBtW6wLA==" saltValue="LHQGu7qVGNhpj+6Nb4no/g==" spinCount="100000" sqref="X30:Y38 BB30:BC38 R30:S38 A30:A38 N30:N38 AD30:AE38 AJ30:AK38 AQ30:AS38 AW30:AX38 BG30:BH38 BL30:BM38 BQ30:BQ38" name="New Response BQ_8"/>
    <protectedRange algorithmName="SHA-512" hashValue="T5E5Y+mh5X3cXoe7iv4rAlJaSlEcG74B3Qa1O82EBC+MHXi8SG933W9dcCOhWpbAolX25ZZSc+OaIV1kyUf3YA==" saltValue="twCSIwcXHZAbNTWnQTK1/g==" spinCount="100000" sqref="B30:M38" name="BM_4"/>
    <protectedRange algorithmName="SHA-512" hashValue="ZAJJsyg4tp6ppPXVyj0KO6JCcFYs/UNSvqMRUgnnBQ00b8P9/+J0u4kRVlgKdzmOxEvpu/N5ESSSImHVqplciQ==" saltValue="M5PCmFSsBfm2AorqJGhGvQ==" spinCount="100000" sqref="V30:W38 AA30:AC38 AG30:AI38 AN30:AP38 BE30:BF38 BT30:BW38 CA30:CB38 CD30:CD38 CF30:CH38 P30:Q38 AU30:AV38 AZ30:BA38 BJ30:BK38 BO30:BP38" name="Verif_1_3"/>
    <protectedRange algorithmName="SHA-512" hashValue="ZAJJsyg4tp6ppPXVyj0KO6JCcFYs/UNSvqMRUgnnBQ00b8P9/+J0u4kRVlgKdzmOxEvpu/N5ESSSImHVqplciQ==" saltValue="M5PCmFSsBfm2AorqJGhGvQ==" spinCount="100000" sqref="AM30:AM38" name="Verif_2_3"/>
    <protectedRange algorithmName="SHA-512" hashValue="ZAJJsyg4tp6ppPXVyj0KO6JCcFYs/UNSvqMRUgnnBQ00b8P9/+J0u4kRVlgKdzmOxEvpu/N5ESSSImHVqplciQ==" saltValue="M5PCmFSsBfm2AorqJGhGvQ==" spinCount="100000" sqref="CJ30:CJ38" name="Verif_3_3"/>
    <protectedRange sqref="BR30:BR38 BX30:BY38 CE30:CE37 CI30:CI38 CC30:CD38" name="NEW RESPONSE BR_3"/>
    <protectedRange sqref="CE30:CE38" name="CE_3"/>
    <protectedRange algorithmName="SHA-512" hashValue="V3csSCdxqNGAGowQ8aLuAcqBSSnM8X+wdzVLqjBfSW8sPoosE+WD9VLaEUxkrhT8hiMyUx5qSFNthaTG2IpH6g==" saltValue="ztH3m9T5J1mVPSLpLzd5dA==" spinCount="100000" sqref="A12:A13 BQ12:BR13 X12:Y13 AD12:AE13 AQ12:AS13 AW12:AX13 BB12:BC13 BL12:BM13 BX12:BY13 CC12:CC13 AJ12:AK13 N12:N13 BG12:BH13 R12:S13" name="New Response_36"/>
    <protectedRange algorithmName="SHA-512" hashValue="ZAJJsyg4tp6ppPXVyj0KO6JCcFYs/UNSvqMRUgnnBQ00b8P9/+J0u4kRVlgKdzmOxEvpu/N5ESSSImHVqplciQ==" saltValue="M5PCmFSsBfm2AorqJGhGvQ==" spinCount="100000" sqref="U12:U13" name="Verif_1_1_2"/>
    <protectedRange algorithmName="SHA-512" hashValue="ZAJJsyg4tp6ppPXVyj0KO6JCcFYs/UNSvqMRUgnnBQ00b8P9/+J0u4kRVlgKdzmOxEvpu/N5ESSSImHVqplciQ==" saltValue="M5PCmFSsBfm2AorqJGhGvQ==" spinCount="100000" sqref="AA12:AA13" name="Verif_1_2_2"/>
    <protectedRange algorithmName="SHA-512" hashValue="ZAJJsyg4tp6ppPXVyj0KO6JCcFYs/UNSvqMRUgnnBQ00b8P9/+J0u4kRVlgKdzmOxEvpu/N5ESSSImHVqplciQ==" saltValue="M5PCmFSsBfm2AorqJGhGvQ==" spinCount="100000" sqref="AM12:AM13" name="Verif_1_3_2"/>
    <protectedRange algorithmName="SHA-512" hashValue="ZAJJsyg4tp6ppPXVyj0KO6JCcFYs/UNSvqMRUgnnBQ00b8P9/+J0u4kRVlgKdzmOxEvpu/N5ESSSImHVqplciQ==" saltValue="M5PCmFSsBfm2AorqJGhGvQ==" spinCount="100000" sqref="BT12:BT13" name="Verif_1_4_1"/>
    <protectedRange algorithmName="SHA-512" hashValue="7hHo3sZuRFCfWXflliRMSRXkxLF3Slk12cbnENrX0bXBBhxc3Zy3mFw0fnHWf8jwnQtTG/FMCjwKHb6Ji77AxQ==" saltValue="cQXty7k6JQ279bf70zrnHQ==" spinCount="100000" sqref="B12:M13" name="Sites_3"/>
    <protectedRange algorithmName="SHA-512" hashValue="aTmNV4K8y94F+/h636F6rho0rJYiLl8RbP7WLPXSDgYYDQSetx9Ofa84LtYEx7c6CaQwby4nMxIor6bccvUE1A==" saltValue="FsVVO18VUYunsdSuGRZ7+Q==" spinCount="100000" sqref="CI12:CI13" name="CI_1"/>
    <protectedRange sqref="CE12:CE13" name="CE_5"/>
    <protectedRange algorithmName="SHA-512" hashValue="ZAJJsyg4tp6ppPXVyj0KO6JCcFYs/UNSvqMRUgnnBQ00b8P9/+J0u4kRVlgKdzmOxEvpu/N5ESSSImHVqplciQ==" saltValue="M5PCmFSsBfm2AorqJGhGvQ==" spinCount="100000" sqref="CJ12:CJ13" name="Verif_2_7"/>
    <protectedRange algorithmName="SHA-512" hashValue="V3csSCdxqNGAGowQ8aLuAcqBSSnM8X+wdzVLqjBfSW8sPoosE+WD9VLaEUxkrhT8hiMyUx5qSFNthaTG2IpH6g==" saltValue="ztH3m9T5J1mVPSLpLzd5dA==" spinCount="100000" sqref="BQ14:BR21 BL14:BM21 BX14:BY21 CC14:CC21 N14:N21 AD14:AE21 AJ14:AK21 X14:Y21 AQ14:AS21 BG14:BH21 AW14:AX21 BB14:BC21 R14:S21 A14:A21" name="New Response_36_1"/>
    <protectedRange algorithmName="SHA-512" hashValue="ZAJJsyg4tp6ppPXVyj0KO6JCcFYs/UNSvqMRUgnnBQ00b8P9/+J0u4kRVlgKdzmOxEvpu/N5ESSSImHVqplciQ==" saltValue="M5PCmFSsBfm2AorqJGhGvQ==" spinCount="100000" sqref="U14:U21" name="Verif_1_1_2_1"/>
    <protectedRange algorithmName="SHA-512" hashValue="ZAJJsyg4tp6ppPXVyj0KO6JCcFYs/UNSvqMRUgnnBQ00b8P9/+J0u4kRVlgKdzmOxEvpu/N5ESSSImHVqplciQ==" saltValue="M5PCmFSsBfm2AorqJGhGvQ==" spinCount="100000" sqref="AA14:AA21" name="Verif_1_2_2_1"/>
    <protectedRange algorithmName="SHA-512" hashValue="ZAJJsyg4tp6ppPXVyj0KO6JCcFYs/UNSvqMRUgnnBQ00b8P9/+J0u4kRVlgKdzmOxEvpu/N5ESSSImHVqplciQ==" saltValue="M5PCmFSsBfm2AorqJGhGvQ==" spinCount="100000" sqref="AM14:AM21" name="Verif_1_3_2_1"/>
    <protectedRange algorithmName="SHA-512" hashValue="ZAJJsyg4tp6ppPXVyj0KO6JCcFYs/UNSvqMRUgnnBQ00b8P9/+J0u4kRVlgKdzmOxEvpu/N5ESSSImHVqplciQ==" saltValue="M5PCmFSsBfm2AorqJGhGvQ==" spinCount="100000" sqref="BT14:BT21" name="Verif_1_4_1_1"/>
    <protectedRange algorithmName="SHA-512" hashValue="7hHo3sZuRFCfWXflliRMSRXkxLF3Slk12cbnENrX0bXBBhxc3Zy3mFw0fnHWf8jwnQtTG/FMCjwKHb6Ji77AxQ==" saltValue="cQXty7k6JQ279bf70zrnHQ==" spinCount="100000" sqref="B14:M21" name="Sites_3_1"/>
    <protectedRange algorithmName="SHA-512" hashValue="aTmNV4K8y94F+/h636F6rho0rJYiLl8RbP7WLPXSDgYYDQSetx9Ofa84LtYEx7c6CaQwby4nMxIor6bccvUE1A==" saltValue="FsVVO18VUYunsdSuGRZ7+Q==" spinCount="100000" sqref="CI14:CI21" name="CI_1_1"/>
    <protectedRange sqref="CE14:CE21" name="CE_5_1"/>
    <protectedRange algorithmName="SHA-512" hashValue="ZAJJsyg4tp6ppPXVyj0KO6JCcFYs/UNSvqMRUgnnBQ00b8P9/+J0u4kRVlgKdzmOxEvpu/N5ESSSImHVqplciQ==" saltValue="M5PCmFSsBfm2AorqJGhGvQ==" spinCount="100000" sqref="CJ14:CJ21" name="Verif_2_7_1"/>
    <protectedRange algorithmName="SHA-512" hashValue="ZAJJsyg4tp6ppPXVyj0KO6JCcFYs/UNSvqMRUgnnBQ00b8P9/+J0u4kRVlgKdzmOxEvpu/N5ESSSImHVqplciQ==" saltValue="M5PCmFSsBfm2AorqJGhGvQ==" spinCount="100000" sqref="CD22 BT22:BW22 BO22:BP22 BJ22:BK22 BE22:BF22 AZ22:BA22 AU22:AV22 AG22:AI22 AA22:AC22 P22:Q22 CJ22 CA22:CB22 U22:W22 AM22:AO22 CF22:CH22" name="Verif_7"/>
    <protectedRange algorithmName="SHA-512" hashValue="dvMvPrJfe8iDyMSvm2/s2VVDovCMnOTAB4pbhaAROCvzAQ5gXsq+6SmdGcyGwVww5EPLcRO7wdYOAFjJSME5gw==" saltValue="Oy+U5FpwdGurY45iEe0/aA==" spinCount="100000" sqref="N22 R22:S22 X22:Y22 AW22:AX22 BB22 BG22 BL22 BQ22:BR22 CC22 AD22:AE22 AJ22:AK22 AQ22:AS22 BX22 A22" name="New Response_48"/>
    <protectedRange algorithmName="SHA-512" hashValue="ZAJJsyg4tp6ppPXVyj0KO6JCcFYs/UNSvqMRUgnnBQ00b8P9/+J0u4kRVlgKdzmOxEvpu/N5ESSSImHVqplciQ==" saltValue="M5PCmFSsBfm2AorqJGhGvQ==" spinCount="100000" sqref="AP22" name="Verif_1_5"/>
    <protectedRange algorithmName="SHA-512" hashValue="afKovAKS07pT7NY6WLdR1VIHMUlctEEc3fyjcq7BVztDCG4LNbD4mDwBE8n/bn9CCrxFIYAggN6gJV9BRq2H/w==" saltValue="iMNxZfgClZPcB3zJFYQAyQ==" spinCount="100000" sqref="B22:M22" name="Sites_4"/>
    <protectedRange algorithmName="SHA-512" hashValue="dvMvPrJfe8iDyMSvm2/s2VVDovCMnOTAB4pbhaAROCvzAQ5gXsq+6SmdGcyGwVww5EPLcRO7wdYOAFjJSME5gw==" saltValue="Oy+U5FpwdGurY45iEe0/aA==" spinCount="100000" sqref="BC22" name="New Response_1_3"/>
    <protectedRange algorithmName="SHA-512" hashValue="dvMvPrJfe8iDyMSvm2/s2VVDovCMnOTAB4pbhaAROCvzAQ5gXsq+6SmdGcyGwVww5EPLcRO7wdYOAFjJSME5gw==" saltValue="Oy+U5FpwdGurY45iEe0/aA==" spinCount="100000" sqref="BH22" name="New Response_2_2"/>
    <protectedRange algorithmName="SHA-512" hashValue="dvMvPrJfe8iDyMSvm2/s2VVDovCMnOTAB4pbhaAROCvzAQ5gXsq+6SmdGcyGwVww5EPLcRO7wdYOAFjJSME5gw==" saltValue="Oy+U5FpwdGurY45iEe0/aA==" spinCount="100000" sqref="BM22" name="New Response_3_2"/>
    <protectedRange algorithmName="SHA-512" hashValue="dvMvPrJfe8iDyMSvm2/s2VVDovCMnOTAB4pbhaAROCvzAQ5gXsq+6SmdGcyGwVww5EPLcRO7wdYOAFjJSME5gw==" saltValue="Oy+U5FpwdGurY45iEe0/aA==" spinCount="100000" sqref="BY22" name="New Response_4_2"/>
    <protectedRange algorithmName="SHA-512" hashValue="ZAJJsyg4tp6ppPXVyj0KO6JCcFYs/UNSvqMRUgnnBQ00b8P9/+J0u4kRVlgKdzmOxEvpu/N5ESSSImHVqplciQ==" saltValue="M5PCmFSsBfm2AorqJGhGvQ==" spinCount="100000" sqref="BT23:BW23 BO23:BP23 BJ23:BK23 BE23:BF23 AZ23:BA23 AU23:AV23 AG23:AI23 AA23:AC23 P23:Q23 CJ23 CA23:CB23 U23:W23 AM23:AO23 CF23:CH23 CD23" name="Verif_7_1"/>
    <protectedRange algorithmName="SHA-512" hashValue="dvMvPrJfe8iDyMSvm2/s2VVDovCMnOTAB4pbhaAROCvzAQ5gXsq+6SmdGcyGwVww5EPLcRO7wdYOAFjJSME5gw==" saltValue="Oy+U5FpwdGurY45iEe0/aA==" spinCount="100000" sqref="R23:S23 X23:Y23 AW23:AX23 BB23 BG23 BL23 BQ23:BR23 CC23 AD23:AE23 AJ23:AK23 AQ23:AS23 BX23 A23 N23" name="New Response_48_1"/>
    <protectedRange algorithmName="SHA-512" hashValue="ZAJJsyg4tp6ppPXVyj0KO6JCcFYs/UNSvqMRUgnnBQ00b8P9/+J0u4kRVlgKdzmOxEvpu/N5ESSSImHVqplciQ==" saltValue="M5PCmFSsBfm2AorqJGhGvQ==" spinCount="100000" sqref="AP23" name="Verif_1_5_1"/>
    <protectedRange algorithmName="SHA-512" hashValue="afKovAKS07pT7NY6WLdR1VIHMUlctEEc3fyjcq7BVztDCG4LNbD4mDwBE8n/bn9CCrxFIYAggN6gJV9BRq2H/w==" saltValue="iMNxZfgClZPcB3zJFYQAyQ==" spinCount="100000" sqref="B23:M23" name="Sites_4_1"/>
    <protectedRange algorithmName="SHA-512" hashValue="dvMvPrJfe8iDyMSvm2/s2VVDovCMnOTAB4pbhaAROCvzAQ5gXsq+6SmdGcyGwVww5EPLcRO7wdYOAFjJSME5gw==" saltValue="Oy+U5FpwdGurY45iEe0/aA==" spinCount="100000" sqref="BC23" name="New Response_1_3_1"/>
    <protectedRange algorithmName="SHA-512" hashValue="dvMvPrJfe8iDyMSvm2/s2VVDovCMnOTAB4pbhaAROCvzAQ5gXsq+6SmdGcyGwVww5EPLcRO7wdYOAFjJSME5gw==" saltValue="Oy+U5FpwdGurY45iEe0/aA==" spinCount="100000" sqref="BH23" name="New Response_2_2_1"/>
    <protectedRange algorithmName="SHA-512" hashValue="dvMvPrJfe8iDyMSvm2/s2VVDovCMnOTAB4pbhaAROCvzAQ5gXsq+6SmdGcyGwVww5EPLcRO7wdYOAFjJSME5gw==" saltValue="Oy+U5FpwdGurY45iEe0/aA==" spinCount="100000" sqref="BM23" name="New Response_3_2_1"/>
    <protectedRange algorithmName="SHA-512" hashValue="dvMvPrJfe8iDyMSvm2/s2VVDovCMnOTAB4pbhaAROCvzAQ5gXsq+6SmdGcyGwVww5EPLcRO7wdYOAFjJSME5gw==" saltValue="Oy+U5FpwdGurY45iEe0/aA==" spinCount="100000" sqref="BY23" name="New Response_4_2_1"/>
    <protectedRange algorithmName="SHA-512" hashValue="ZAJJsyg4tp6ppPXVyj0KO6JCcFYs/UNSvqMRUgnnBQ00b8P9/+J0u4kRVlgKdzmOxEvpu/N5ESSSImHVqplciQ==" saltValue="M5PCmFSsBfm2AorqJGhGvQ==" spinCount="100000" sqref="BO24:BP25 BJ24:BK25 BE24:BF25 AZ24:BA25 AU24:AV25 AG24:AI25 AA24:AC25 P24:Q25 CJ24:CJ25 CA24:CB25 U24:W25 AM24:AO25 CF24:CH25 CD24:CD25 BT24:BW25" name="Verif_7_2"/>
    <protectedRange algorithmName="SHA-512" hashValue="dvMvPrJfe8iDyMSvm2/s2VVDovCMnOTAB4pbhaAROCvzAQ5gXsq+6SmdGcyGwVww5EPLcRO7wdYOAFjJSME5gw==" saltValue="Oy+U5FpwdGurY45iEe0/aA==" spinCount="100000" sqref="X24:Y25 AW24:AX25 BB24:BB25 BG24:BG25 BL24:BL25 BQ24:BR25 CC24:CC25 AD24:AE25 AJ24:AK25 AQ24:AS25 BX24:BX25 A24:A25 N24:N25 R24:S25" name="New Response_48_2"/>
    <protectedRange algorithmName="SHA-512" hashValue="ZAJJsyg4tp6ppPXVyj0KO6JCcFYs/UNSvqMRUgnnBQ00b8P9/+J0u4kRVlgKdzmOxEvpu/N5ESSSImHVqplciQ==" saltValue="M5PCmFSsBfm2AorqJGhGvQ==" spinCount="100000" sqref="AP24:AP25" name="Verif_1_5_2"/>
    <protectedRange algorithmName="SHA-512" hashValue="afKovAKS07pT7NY6WLdR1VIHMUlctEEc3fyjcq7BVztDCG4LNbD4mDwBE8n/bn9CCrxFIYAggN6gJV9BRq2H/w==" saltValue="iMNxZfgClZPcB3zJFYQAyQ==" spinCount="100000" sqref="B24:M25" name="Sites_4_2"/>
    <protectedRange algorithmName="SHA-512" hashValue="dvMvPrJfe8iDyMSvm2/s2VVDovCMnOTAB4pbhaAROCvzAQ5gXsq+6SmdGcyGwVww5EPLcRO7wdYOAFjJSME5gw==" saltValue="Oy+U5FpwdGurY45iEe0/aA==" spinCount="100000" sqref="BC24:BC25" name="New Response_1_3_2"/>
    <protectedRange algorithmName="SHA-512" hashValue="dvMvPrJfe8iDyMSvm2/s2VVDovCMnOTAB4pbhaAROCvzAQ5gXsq+6SmdGcyGwVww5EPLcRO7wdYOAFjJSME5gw==" saltValue="Oy+U5FpwdGurY45iEe0/aA==" spinCount="100000" sqref="BH24:BH25" name="New Response_2_2_2"/>
    <protectedRange algorithmName="SHA-512" hashValue="dvMvPrJfe8iDyMSvm2/s2VVDovCMnOTAB4pbhaAROCvzAQ5gXsq+6SmdGcyGwVww5EPLcRO7wdYOAFjJSME5gw==" saltValue="Oy+U5FpwdGurY45iEe0/aA==" spinCount="100000" sqref="BM24:BM25" name="New Response_3_2_2"/>
    <protectedRange algorithmName="SHA-512" hashValue="dvMvPrJfe8iDyMSvm2/s2VVDovCMnOTAB4pbhaAROCvzAQ5gXsq+6SmdGcyGwVww5EPLcRO7wdYOAFjJSME5gw==" saltValue="Oy+U5FpwdGurY45iEe0/aA==" spinCount="100000" sqref="BY24:BY25" name="New Response_4_2_2"/>
    <protectedRange algorithmName="SHA-512" hashValue="XYA6LUyDevHf9soRdgj18fXfMHjAb25eN0q2zFq5uX+AIipA8lAMfqClPg5Ok7CHnmmD7E/TcU0NGo/lVwJYPw==" saltValue="C2zjFY8ZRgr5UQxjM7s4mg==" spinCount="100000" sqref="CF26:CF28 BW26:BW28 AP26:AP28 AB26:AC28 V26:V28 CD26:CD28 CA26:CB28 BO26:BP28 BJ26:BK28 BE26:BF28 AZ26:BA28 AU26:AV28 CJ26:CJ28" name="Verif_12"/>
    <protectedRange algorithmName="SHA-512" hashValue="nAZoJcv+ZNGSAUu6DPz5jyWqhMA4NRZqxghekJFxxokrHiVUF37uvWwr7+mOvtERJVm8ramFKGTO5q4Hnuq9Jw==" saltValue="8dw5RfAaWnQrwhYT3ViSxQ==" spinCount="100000" sqref="A26:A28 AW26:AX28 BB26:BB28 BG26:BG28 BL26:BL28 BQ26:BR28 BX26:BX28 N26:N28 R26:S28 X26:Y28 AD26:AE28 AJ26:AK28 AQ26:AR28 CI26:CI28 CC26:CC28" name="New Response_1_5"/>
    <protectedRange algorithmName="SHA-512" hashValue="XYA6LUyDevHf9soRdgj18fXfMHjAb25eN0q2zFq5uX+AIipA8lAMfqClPg5Ok7CHnmmD7E/TcU0NGo/lVwJYPw==" saltValue="C2zjFY8ZRgr5UQxjM7s4mg==" spinCount="100000" sqref="P26:Q28 CG26:CH28 BT26:BV28 U26:U28 AA26:AA28 AG26:AI28 AM26:AO28 W26:W28" name="Verif_3_9"/>
    <protectedRange sqref="B26:M28" name="Sites_7"/>
    <protectedRange algorithmName="SHA-512" hashValue="QFrsklAeDU4Z6GGASVRdVYh8qKgnD4rYG/ahfjpp/12NlQ4D67zgXlhxV51f+XtTfA4ezQo6YTlYtcO7P9SV5g==" saltValue="lh7HgO3HDgRsXG2oBfz5MA==" spinCount="100000" sqref="BQ29:BR29 BX29:BY29 CC29 A29:BM29" name="New Response_62"/>
    <protectedRange algorithmName="SHA-512" hashValue="ZAJJsyg4tp6ppPXVyj0KO6JCcFYs/UNSvqMRUgnnBQ00b8P9/+J0u4kRVlgKdzmOxEvpu/N5ESSSImHVqplciQ==" saltValue="M5PCmFSsBfm2AorqJGhGvQ==" spinCount="100000" sqref="P29:Q29 CF29:CH29 CD29 CA29:CB29 BT29:BW29 BO29:BP29 BJ29:BK29 BE29:BF29 AU29:AV29 AM29:AP29 AG29:AI29 AA29:AC29 U29:W29 AZ29:BA29" name="Verif_23"/>
    <protectedRange algorithmName="SHA-512" hashValue="TNTMu4il9Q0+5Y/6xwVumelm6n1iqp6UFA7f2fHSWKSInZh+gqEMjX2jMdu28hGMpDfpEew77NlnLkh7yind5A==" saltValue="fw0nmkUWdtcIGTDvqTjeyQ==" spinCount="100000" sqref="Z39:AA39 AF39:AG39 BS39:BT39 CT39 P39 T39:U39 AL39:AM39 AS39 A39 BN39:BO39 BX39:BY39 CH39:CI39 CC39:CD39 CO39:CP39 BI39:BJ39" name="New Response_50"/>
    <protectedRange algorithmName="SHA-512" hashValue="ZAJJsyg4tp6ppPXVyj0KO6JCcFYs/UNSvqMRUgnnBQ00b8P9/+J0u4kRVlgKdzmOxEvpu/N5ESSSImHVqplciQ==" saltValue="M5PCmFSsBfm2AorqJGhGvQ==" spinCount="100000" sqref="DA39 AC39:AD39 CU39 CW39:CY39 CK39:CM39" name="Verif_9"/>
    <protectedRange algorithmName="SHA-512" hashValue="ZAJJsyg4tp6ppPXVyj0KO6JCcFYs/UNSvqMRUgnnBQ00b8P9/+J0u4kRVlgKdzmOxEvpu/N5ESSSImHVqplciQ==" saltValue="M5PCmFSsBfm2AorqJGhGvQ==" spinCount="100000" sqref="CR39:CS39 BQ39:BR39 CA39:CB39 CN39 CF39:CG39 BV39:BW39 BL39:BM39 R39:S39 W39:X39 AI39:AK39 AO39:AR39" name="Verif_1_6"/>
    <protectedRange algorithmName="SHA-512" hashValue="ZAJJsyg4tp6ppPXVyj0KO6JCcFYs/UNSvqMRUgnnBQ00b8P9/+J0u4kRVlgKdzmOxEvpu/N5ESSSImHVqplciQ==" saltValue="M5PCmFSsBfm2AorqJGhGvQ==" spinCount="100000" sqref="Y39" name="Verif_1_2_3"/>
    <protectedRange algorithmName="SHA-512" hashValue="ZAJJsyg4tp6ppPXVyj0KO6JCcFYs/UNSvqMRUgnnBQ00b8P9/+J0u4kRVlgKdzmOxEvpu/N5ESSSImHVqplciQ==" saltValue="M5PCmFSsBfm2AorqJGhGvQ==" spinCount="100000" sqref="AE39" name="Verif_1_3_3"/>
    <protectedRange sqref="E39:N39 B39:C39" name="Sites_6"/>
    <protectedRange sqref="CV39" name="CE_6"/>
    <protectedRange algorithmName="SHA-512" hashValue="E32wrILYpnV9k9wqVYdL8bNAHMSfCoXChjY4BQFcoOXU9kf0yNn0LhVaJiQpXJNBUeY5V0DXUVQSpfqcqK0nfQ==" saltValue="yAl2F76VdxqTEFRo7cETPQ==" spinCount="100000" sqref="BI40:BJ40 CO40:CP40 CC40:CD40 BX40:BY40 BS40:BT40 CV40 T40:U40 P40 CH40:CI40 BN40:BO40 A40 AS40 CT40 CZ40 AL40:AM40 AF40:AG40 Z40:AA40" name="New Response_51"/>
    <protectedRange algorithmName="SHA-512" hashValue="XYA6LUyDevHf9soRdgj18fXfMHjAb25eN0q2zFq5uX+AIipA8lAMfqClPg5Ok7CHnmmD7E/TcU0NGo/lVwJYPw==" saltValue="C2zjFY8ZRgr5UQxjM7s4mg==" spinCount="100000" sqref="CK40:CN40 AO40:AR40 AC40:AE40 W40:Y40 CU40 CR40:CS40 CF40:CG40 CA40:CB40 BV40:BW40 BQ40:BR40 BL40:BM40 DA40 R40:S40 AI40:AK40 CW40:CY40" name="Verif_12_1"/>
    <protectedRange sqref="B40:C40 E40:N40" name="Sites_7_1"/>
    <protectedRange algorithmName="SHA-512" hashValue="6av2xhkBc1UY6CB1vcOpMLu/sgFcyDynvg4IxUVrKiLE4O5ePM25SqS6vwNPllO8Q+EhUKYFSoArqPCBs6s0sQ==" saltValue="aN9HytEA/twPBXuun62LZg==" spinCount="100000" sqref="CT41 P41 A41 CO41:CP41 CH41:CI41 CC41:CD41 BX41:BY41 BS41:BT41 BN41:BO41 AS41 AL41:AM41 AF41:AG41 Z41:AA41 T41:U41 BI41:BJ41" name="New Response_59_1"/>
    <protectedRange algorithmName="SHA-512" hashValue="ZAJJsyg4tp6ppPXVyj0KO6JCcFYs/UNSvqMRUgnnBQ00b8P9/+J0u4kRVlgKdzmOxEvpu/N5ESSSImHVqplciQ==" saltValue="M5PCmFSsBfm2AorqJGhGvQ==" spinCount="100000" sqref="CW41:CY41 CU41 CR41:CS41 CK41:CN41 CF41:CG41 CA41:CB41 BV41:BW41 BQ41:BR41 BL41:BM41 AO41:AR41 AI41:AK41 AC41:AE41 W41:Y41 R41:S41" name="Verif_20_1"/>
    <protectedRange algorithmName="SHA-512" hashValue="XYA6LUyDevHf9soRdgj18fXfMHjAb25eN0q2zFq5uX+AIipA8lAMfqClPg5Ok7CHnmmD7E/TcU0NGo/lVwJYPw==" saltValue="C2zjFY8ZRgr5UQxjM7s4mg==" spinCount="100000" sqref="DA41" name="Verif_3_10_1"/>
    <protectedRange sqref="E41:N41 B41:C41" name="Sites_9_1"/>
    <protectedRange sqref="B42" name="Sites_9_2"/>
    <protectedRange algorithmName="SHA-512" hashValue="jR/5X2vXVSB+V02XTwXFLoZmVzGrBesf37yYXV+P+8KeGf9TKS3TSfmLr7awTDFnI1JBOk7/hEe41Nk07gobgg==" saltValue="tDECOXCWoyl2wRicFN3+bA==" spinCount="100000" sqref="CC42 CZ42 T42:U42 CH42:CI42 BN42:BO42 CT42 CO42 CV42 A42 BI42 BS42 BX42 P42 AM42 Z42:AA42 AF42:AG42" name="New Response_60"/>
    <protectedRange algorithmName="SHA-512" hashValue="ZAJJsyg4tp6ppPXVyj0KO6JCcFYs/UNSvqMRUgnnBQ00b8P9/+J0u4kRVlgKdzmOxEvpu/N5ESSSImHVqplciQ==" saltValue="M5PCmFSsBfm2AorqJGhGvQ==" spinCount="100000" sqref="R42:S42 W42:Y42 AC42:AE42 AI42:AK42 AO42:AR42 BL42:BM42 BQ42:BR42 BV42:BW42 CA42:CB42 CF42:CG42 CK42:CN42 CR42:CS42 CW42:CY42 DA42" name="Verif_21"/>
    <protectedRange algorithmName="SHA-512" hashValue="ZAJJsyg4tp6ppPXVyj0KO6JCcFYs/UNSvqMRUgnnBQ00b8P9/+J0u4kRVlgKdzmOxEvpu/N5ESSSImHVqplciQ==" saltValue="M5PCmFSsBfm2AorqJGhGvQ==" spinCount="100000" sqref="CU42" name="Verif_2_9"/>
    <protectedRange algorithmName="SHA-512" hashValue="jR/5X2vXVSB+V02XTwXFLoZmVzGrBesf37yYXV+P+8KeGf9TKS3TSfmLr7awTDFnI1JBOk7/hEe41Nk07gobgg==" saltValue="tDECOXCWoyl2wRicFN3+bA==" spinCount="100000" sqref="AL42" name="New Response_5_3"/>
    <protectedRange algorithmName="SHA-512" hashValue="jR/5X2vXVSB+V02XTwXFLoZmVzGrBesf37yYXV+P+8KeGf9TKS3TSfmLr7awTDFnI1JBOk7/hEe41Nk07gobgg==" saltValue="tDECOXCWoyl2wRicFN3+bA==" spinCount="100000" sqref="AS42" name="New Response_6_3"/>
    <protectedRange sqref="E42:N42 C42" name="SITES_10"/>
    <protectedRange sqref="B43:B45" name="Sites_9_3"/>
    <protectedRange algorithmName="SHA-512" hashValue="jR/5X2vXVSB+V02XTwXFLoZmVzGrBesf37yYXV+P+8KeGf9TKS3TSfmLr7awTDFnI1JBOk7/hEe41Nk07gobgg==" saltValue="tDECOXCWoyl2wRicFN3+bA==" spinCount="100000" sqref="CZ43:CZ45 T43:U45 CH43:CI45 BN43:BO45 CT43:CT45 CO43:CO45 CV43:CV45 A43:A45 BI43:BI45 BS43:BS45 BX43:BX45 P43:P45 AM43:AM45 Z43:AA45 AF43:AG45 CC43:CC45" name="New Response_60_1"/>
    <protectedRange algorithmName="SHA-512" hashValue="ZAJJsyg4tp6ppPXVyj0KO6JCcFYs/UNSvqMRUgnnBQ00b8P9/+J0u4kRVlgKdzmOxEvpu/N5ESSSImHVqplciQ==" saltValue="M5PCmFSsBfm2AorqJGhGvQ==" spinCount="100000" sqref="W43:Y45 AC43:AE45 AI43:AK45 AO43:AR45 BL43:BM45 BQ43:BR45 BV43:BW45 CA43:CB45 CF43:CG45 CK43:CN45 CR43:CS45 CW43:CY45 DA43:DA45 R43:S45" name="Verif_21_1"/>
    <protectedRange algorithmName="SHA-512" hashValue="ZAJJsyg4tp6ppPXVyj0KO6JCcFYs/UNSvqMRUgnnBQ00b8P9/+J0u4kRVlgKdzmOxEvpu/N5ESSSImHVqplciQ==" saltValue="M5PCmFSsBfm2AorqJGhGvQ==" spinCount="100000" sqref="CU43:CU45" name="Verif_2_9_1"/>
    <protectedRange algorithmName="SHA-512" hashValue="jR/5X2vXVSB+V02XTwXFLoZmVzGrBesf37yYXV+P+8KeGf9TKS3TSfmLr7awTDFnI1JBOk7/hEe41Nk07gobgg==" saltValue="tDECOXCWoyl2wRicFN3+bA==" spinCount="100000" sqref="AL43:AL45" name="New Response_5_3_1"/>
    <protectedRange algorithmName="SHA-512" hashValue="jR/5X2vXVSB+V02XTwXFLoZmVzGrBesf37yYXV+P+8KeGf9TKS3TSfmLr7awTDFnI1JBOk7/hEe41Nk07gobgg==" saltValue="tDECOXCWoyl2wRicFN3+bA==" spinCount="100000" sqref="AS43:AS45" name="New Response_6_3_1"/>
    <protectedRange sqref="C43:C45 E43:N45" name="SITES_10_1"/>
    <protectedRange algorithmName="SHA-512" hashValue="ZAJJsyg4tp6ppPXVyj0KO6JCcFYs/UNSvqMRUgnnBQ00b8P9/+J0u4kRVlgKdzmOxEvpu/N5ESSSImHVqplciQ==" saltValue="M5PCmFSsBfm2AorqJGhGvQ==" spinCount="100000" sqref="X46" name="Verif_3_11"/>
    <protectedRange algorithmName="SHA-512" hashValue="ZAJJsyg4tp6ppPXVyj0KO6JCcFYs/UNSvqMRUgnnBQ00b8P9/+J0u4kRVlgKdzmOxEvpu/N5ESSSImHVqplciQ==" saltValue="M5PCmFSsBfm2AorqJGhGvQ==" spinCount="100000" sqref="CM46" name="Verif_2_10"/>
    <protectedRange algorithmName="SHA-512" hashValue="ZAJJsyg4tp6ppPXVyj0KO6JCcFYs/UNSvqMRUgnnBQ00b8P9/+J0u4kRVlgKdzmOxEvpu/N5ESSSImHVqplciQ==" saltValue="M5PCmFSsBfm2AorqJGhGvQ==" spinCount="100000" sqref="BQ46" name="Verif_1_13"/>
    <protectedRange algorithmName="SHA-512" hashValue="ZAJJsyg4tp6ppPXVyj0KO6JCcFYs/UNSvqMRUgnnBQ00b8P9/+J0u4kRVlgKdzmOxEvpu/N5ESSSImHVqplciQ==" saltValue="M5PCmFSsBfm2AorqJGhGvQ==" spinCount="100000" sqref="CR46:CS46 CN46 CK46:CL46 CF46:CG46 CA46:CB46 BV46:BW46 BR46 BL46:BM46 AO46:AR46 AI46:AK46 AC46:AE46 Y46 W46 R46:S46 DA46 CU46 CW46:CY46" name="Verif_22"/>
    <protectedRange algorithmName="SHA-512" hashValue="A/ZZPX574qnudVo3sX2duBOz3foiwaCRRZQuoRxFxF5IASwJDlwA7HRRhOVj3/+1Ih9EOsbkDuEHA5YuaQWYgw==" saltValue="7fLD52RkBi4s2SSqm57LAw==" spinCount="100000" sqref="A46 T46:U46 Z46:AA46 AF46:AG46 AL46:AM46 AS46 BN46:BO46 BS46:BT46 BX46:BY46 CC46:CD46 CH46:CI46 CO46:CP46 CT46 P46 BI46:BJ46" name="New Response_61"/>
    <protectedRange sqref="B46:C46 E46:N46" name="Sites_11"/>
    <protectedRange sqref="CV46" name="Plage11"/>
    <protectedRange algorithmName="SHA-512" hashValue="QFrsklAeDU4Z6GGASVRdVYh8qKgnD4rYG/ahfjpp/12NlQ4D67zgXlhxV51f+XtTfA4ezQo6YTlYtcO7P9SV5g==" saltValue="lh7HgO3HDgRsXG2oBfz5MA==" spinCount="100000" sqref="CT47:CT48 CO47:CP48 CH47:CI48 BI47:CD48 P47:AS48 E47:N48 A47:C48" name="New Response_62_1"/>
    <protectedRange algorithmName="SHA-512" hashValue="ZAJJsyg4tp6ppPXVyj0KO6JCcFYs/UNSvqMRUgnnBQ00b8P9/+J0u4kRVlgKdzmOxEvpu/N5ESSSImHVqplciQ==" saltValue="M5PCmFSsBfm2AorqJGhGvQ==" spinCount="100000" sqref="BQ47:BR48 W47:Y48 AC47:AE48 AI47:AK48 AO47:AR48 BL47:BM48 BV47:BW48 CA47:CB48 CF47:CG48 CK47:CN48 CR47:CS48 CU47:CU48 CW47:CY48 R47:S48" name="Verif_23_1"/>
    <protectedRange sqref="CV47:CV48" name="CE_7"/>
    <protectedRange algorithmName="SHA-512" hashValue="V3csSCdxqNGAGowQ8aLuAcqBSSnM8X+wdzVLqjBfSW8sPoosE+WD9VLaEUxkrhT8hiMyUx5qSFNthaTG2IpH6g==" saltValue="ztH3m9T5J1mVPSLpLzd5dA==" spinCount="100000" sqref="Z50:AA50 AF50 AL50 BN50:BO50 BS50 AS50 A50 T50:U50 BX50:BY50 P50 CT50 CO50:CP50 CC50:CD50 CH50:CI50 BI50:BJ50" name="New Response_36_2"/>
    <protectedRange algorithmName="SHA-512" hashValue="ZAJJsyg4tp6ppPXVyj0KO6JCcFYs/UNSvqMRUgnnBQ00b8P9/+J0u4kRVlgKdzmOxEvpu/N5ESSSImHVqplciQ==" saltValue="M5PCmFSsBfm2AorqJGhGvQ==" spinCount="100000" sqref="W50" name="Verif_1_1_2_2"/>
    <protectedRange algorithmName="SHA-512" hashValue="ZAJJsyg4tp6ppPXVyj0KO6JCcFYs/UNSvqMRUgnnBQ00b8P9/+J0u4kRVlgKdzmOxEvpu/N5ESSSImHVqplciQ==" saltValue="M5PCmFSsBfm2AorqJGhGvQ==" spinCount="100000" sqref="AC50" name="Verif_1_2_2_2"/>
    <protectedRange algorithmName="SHA-512" hashValue="ZAJJsyg4tp6ppPXVyj0KO6JCcFYs/UNSvqMRUgnnBQ00b8P9/+J0u4kRVlgKdzmOxEvpu/N5ESSSImHVqplciQ==" saltValue="M5PCmFSsBfm2AorqJGhGvQ==" spinCount="100000" sqref="AO50" name="Verif_1_3_2_2"/>
    <protectedRange algorithmName="SHA-512" hashValue="ZAJJsyg4tp6ppPXVyj0KO6JCcFYs/UNSvqMRUgnnBQ00b8P9/+J0u4kRVlgKdzmOxEvpu/N5ESSSImHVqplciQ==" saltValue="M5PCmFSsBfm2AorqJGhGvQ==" spinCount="100000" sqref="CK50" name="Verif_1_4_1_2"/>
    <protectedRange algorithmName="SHA-512" hashValue="7hHo3sZuRFCfWXflliRMSRXkxLF3Slk12cbnENrX0bXBBhxc3Zy3mFw0fnHWf8jwnQtTG/FMCjwKHb6Ji77AxQ==" saltValue="cQXty7k6JQ279bf70zrnHQ==" spinCount="100000" sqref="B50:C50 E50:N50" name="Sites_3_2"/>
    <protectedRange algorithmName="SHA-512" hashValue="aTmNV4K8y94F+/h636F6rho0rJYiLl8RbP7WLPXSDgYYDQSetx9Ofa84LtYEx7c6CaQwby4nMxIor6bccvUE1A==" saltValue="FsVVO18VUYunsdSuGRZ7+Q==" spinCount="100000" sqref="CZ50" name="CI_1_2"/>
    <protectedRange sqref="CV50" name="CE_5_2"/>
    <protectedRange algorithmName="SHA-512" hashValue="V3csSCdxqNGAGowQ8aLuAcqBSSnM8X+wdzVLqjBfSW8sPoosE+WD9VLaEUxkrhT8hiMyUx5qSFNthaTG2IpH6g==" saltValue="ztH3m9T5J1mVPSLpLzd5dA==" spinCount="100000" sqref="AG50" name="New Response_10_1"/>
    <protectedRange algorithmName="SHA-512" hashValue="V3csSCdxqNGAGowQ8aLuAcqBSSnM8X+wdzVLqjBfSW8sPoosE+WD9VLaEUxkrhT8hiMyUx5qSFNthaTG2IpH6g==" saltValue="ztH3m9T5J1mVPSLpLzd5dA==" spinCount="100000" sqref="AM50" name="New Response_24_1"/>
    <protectedRange algorithmName="SHA-512" hashValue="V3csSCdxqNGAGowQ8aLuAcqBSSnM8X+wdzVLqjBfSW8sPoosE+WD9VLaEUxkrhT8hiMyUx5qSFNthaTG2IpH6g==" saltValue="ztH3m9T5J1mVPSLpLzd5dA==" spinCount="100000" sqref="BT50" name="New Response_43_1"/>
    <protectedRange algorithmName="SHA-512" hashValue="ZAJJsyg4tp6ppPXVyj0KO6JCcFYs/UNSvqMRUgnnBQ00b8P9/+J0u4kRVlgKdzmOxEvpu/N5ESSSImHVqplciQ==" saltValue="M5PCmFSsBfm2AorqJGhGvQ==" spinCount="100000" sqref="DA50" name="Verif_2_7_2"/>
    <protectedRange algorithmName="SHA-512" hashValue="ZAJJsyg4tp6ppPXVyj0KO6JCcFYs/UNSvqMRUgnnBQ00b8P9/+J0u4kRVlgKdzmOxEvpu/N5ESSSImHVqplciQ==" saltValue="M5PCmFSsBfm2AorqJGhGvQ==" spinCount="100000" sqref="CK51:CN51 CU51 CW51:CY51 AO51:AQ51 W51:Y51 CR51:CS51 DA51 R51:S51 AC51:AE51 AI51:AK51 BL51:BM51 BQ51:BR51 BV51:BW51 CA51:CB51 CF51:CG51" name="Verif_7_3"/>
    <protectedRange algorithmName="SHA-512" hashValue="dvMvPrJfe8iDyMSvm2/s2VVDovCMnOTAB4pbhaAROCvzAQ5gXsq+6SmdGcyGwVww5EPLcRO7wdYOAFjJSME5gw==" saltValue="Oy+U5FpwdGurY45iEe0/aA==" spinCount="100000" sqref="T51:U51 P51 A51 CO51 AS51 AL51:AM51 AF51:AG51 CT51 CH51:CI51 CC51 BX51 BS51 BN51:BO51 Z51:AA51 BI51:BJ51" name="New Response_48_3"/>
    <protectedRange algorithmName="SHA-512" hashValue="ZAJJsyg4tp6ppPXVyj0KO6JCcFYs/UNSvqMRUgnnBQ00b8P9/+J0u4kRVlgKdzmOxEvpu/N5ESSSImHVqplciQ==" saltValue="M5PCmFSsBfm2AorqJGhGvQ==" spinCount="100000" sqref="AR51" name="Verif_1_5_3"/>
    <protectedRange algorithmName="SHA-512" hashValue="afKovAKS07pT7NY6WLdR1VIHMUlctEEc3fyjcq7BVztDCG4LNbD4mDwBE8n/bn9CCrxFIYAggN6gJV9BRq2H/w==" saltValue="iMNxZfgClZPcB3zJFYQAyQ==" spinCount="100000" sqref="B51:C51 E51:N51" name="Sites_4_3"/>
    <protectedRange algorithmName="SHA-512" hashValue="dvMvPrJfe8iDyMSvm2/s2VVDovCMnOTAB4pbhaAROCvzAQ5gXsq+6SmdGcyGwVww5EPLcRO7wdYOAFjJSME5gw==" saltValue="Oy+U5FpwdGurY45iEe0/aA==" spinCount="100000" sqref="BT51" name="New Response_1_3_3"/>
    <protectedRange algorithmName="SHA-512" hashValue="dvMvPrJfe8iDyMSvm2/s2VVDovCMnOTAB4pbhaAROCvzAQ5gXsq+6SmdGcyGwVww5EPLcRO7wdYOAFjJSME5gw==" saltValue="Oy+U5FpwdGurY45iEe0/aA==" spinCount="100000" sqref="BY51" name="New Response_2_2_3"/>
    <protectedRange algorithmName="SHA-512" hashValue="dvMvPrJfe8iDyMSvm2/s2VVDovCMnOTAB4pbhaAROCvzAQ5gXsq+6SmdGcyGwVww5EPLcRO7wdYOAFjJSME5gw==" saltValue="Oy+U5FpwdGurY45iEe0/aA==" spinCount="100000" sqref="CD51" name="New Response_3_2_3"/>
    <protectedRange algorithmName="SHA-512" hashValue="dvMvPrJfe8iDyMSvm2/s2VVDovCMnOTAB4pbhaAROCvzAQ5gXsq+6SmdGcyGwVww5EPLcRO7wdYOAFjJSME5gw==" saltValue="Oy+U5FpwdGurY45iEe0/aA==" spinCount="100000" sqref="CP51" name="New Response_4_2_3"/>
    <protectedRange algorithmName="SHA-512" hashValue="7hHo3sZuRFCfWXflliRMSRXkxLF3Slk12cbnENrX0bXBBhxc3Zy3mFw0fnHWf8jwnQtTG/FMCjwKHb6Ji77AxQ==" saltValue="cQXty7k6JQ279bf70zrnHQ==" spinCount="100000" sqref="E52 N52" name="Sites_3_3"/>
    <protectedRange algorithmName="SHA-512" hashValue="TNTMu4il9Q0+5Y/6xwVumelm6n1iqp6UFA7f2fHSWKSInZh+gqEMjX2jMdu28hGMpDfpEew77NlnLkh7yind5A==" saltValue="fw0nmkUWdtcIGTDvqTjeyQ==" spinCount="100000" sqref="BI52:BJ52 CO52:CP52 CC52:CD52 CH52:CI52 BX52:BY52 BN52:BO52 A52 AS52 AL52:AM52 T52:U52 P52 CT52 BS52:BT52 AF52:AG52 Z52:AA52" name="New Response_50_1"/>
    <protectedRange algorithmName="SHA-512" hashValue="ZAJJsyg4tp6ppPXVyj0KO6JCcFYs/UNSvqMRUgnnBQ00b8P9/+J0u4kRVlgKdzmOxEvpu/N5ESSSImHVqplciQ==" saltValue="M5PCmFSsBfm2AorqJGhGvQ==" spinCount="100000" sqref="CK52:CM52 AC52:AD52 CW52:CY52 CU52 DA52" name="Verif_9_1"/>
    <protectedRange algorithmName="SHA-512" hashValue="ZAJJsyg4tp6ppPXVyj0KO6JCcFYs/UNSvqMRUgnnBQ00b8P9/+J0u4kRVlgKdzmOxEvpu/N5ESSSImHVqplciQ==" saltValue="M5PCmFSsBfm2AorqJGhGvQ==" spinCount="100000" sqref="AO52:AR52 AI52:AK52 W52:X52 R52:S52 BL52:BM52 BV52:BW52 CF52:CG52 CN52 CA52:CB52 BQ52:BR52 CR52:CS52" name="Verif_1_6_1"/>
    <protectedRange algorithmName="SHA-512" hashValue="ZAJJsyg4tp6ppPXVyj0KO6JCcFYs/UNSvqMRUgnnBQ00b8P9/+J0u4kRVlgKdzmOxEvpu/N5ESSSImHVqplciQ==" saltValue="M5PCmFSsBfm2AorqJGhGvQ==" spinCount="100000" sqref="Y52" name="Verif_1_2_3_1"/>
    <protectedRange algorithmName="SHA-512" hashValue="ZAJJsyg4tp6ppPXVyj0KO6JCcFYs/UNSvqMRUgnnBQ00b8P9/+J0u4kRVlgKdzmOxEvpu/N5ESSSImHVqplciQ==" saltValue="M5PCmFSsBfm2AorqJGhGvQ==" spinCount="100000" sqref="AE52" name="Verif_1_3_3_1"/>
    <protectedRange sqref="F52:M52 B52:C52" name="Sites_6_1"/>
    <protectedRange sqref="CV52" name="CE_6_1"/>
    <protectedRange algorithmName="SHA-512" hashValue="TNTMu4il9Q0+5Y/6xwVumelm6n1iqp6UFA7f2fHSWKSInZh+gqEMjX2jMdu28hGMpDfpEew77NlnLkh7yind5A==" saltValue="fw0nmkUWdtcIGTDvqTjeyQ==" spinCount="100000" sqref="CO53:CP54 CC53:CD54 CH53:CI54 BX53:BY54 BN53:BO54 A53:A54 AS53:AS54 AL53:AM54 T53:U54 P53:P54 CT53:CT54 BS53:BT54 AF53:AG54 Z53:AA54 BI53:BJ54" name="New Response_50_2"/>
    <protectedRange algorithmName="SHA-512" hashValue="ZAJJsyg4tp6ppPXVyj0KO6JCcFYs/UNSvqMRUgnnBQ00b8P9/+J0u4kRVlgKdzmOxEvpu/N5ESSSImHVqplciQ==" saltValue="M5PCmFSsBfm2AorqJGhGvQ==" spinCount="100000" sqref="CK53:CM54 CW53:CY54 CU53:CU54 DA53:DA54 AC53:AD54" name="Verif_9_2"/>
    <protectedRange algorithmName="SHA-512" hashValue="ZAJJsyg4tp6ppPXVyj0KO6JCcFYs/UNSvqMRUgnnBQ00b8P9/+J0u4kRVlgKdzmOxEvpu/N5ESSSImHVqplciQ==" saltValue="M5PCmFSsBfm2AorqJGhGvQ==" spinCount="100000" sqref="AI53:AK54 W53:X54 R53:S54 BL53:BM54 BV53:BW54 CF53:CG54 CN53:CN54 CA53:CB54 BQ53:BR54 CR53:CS54 AO53:AR54" name="Verif_1_6_2"/>
    <protectedRange algorithmName="SHA-512" hashValue="ZAJJsyg4tp6ppPXVyj0KO6JCcFYs/UNSvqMRUgnnBQ00b8P9/+J0u4kRVlgKdzmOxEvpu/N5ESSSImHVqplciQ==" saltValue="M5PCmFSsBfm2AorqJGhGvQ==" spinCount="100000" sqref="Y53:Y54" name="Verif_1_2_3_2"/>
    <protectedRange algorithmName="SHA-512" hashValue="ZAJJsyg4tp6ppPXVyj0KO6JCcFYs/UNSvqMRUgnnBQ00b8P9/+J0u4kRVlgKdzmOxEvpu/N5ESSSImHVqplciQ==" saltValue="M5PCmFSsBfm2AorqJGhGvQ==" spinCount="100000" sqref="AE53:AE54" name="Verif_1_3_3_2"/>
    <protectedRange sqref="B53:C54 E53:N54" name="Sites_6_2"/>
    <protectedRange sqref="CV53:CV54" name="CE_6_2"/>
    <protectedRange algorithmName="SHA-512" hashValue="QFrsklAeDU4Z6GGASVRdVYh8qKgnD4rYG/ahfjpp/12NlQ4D67zgXlhxV51f+XtTfA4ezQo6YTlYtcO7P9SV5g==" saltValue="lh7HgO3HDgRsXG2oBfz5MA==" spinCount="100000" sqref="A55:C55 E55:N55 P55:AS55 BI55:CD55 CH55:CI55 CO55:CP55 CT55" name="New Response_62_2"/>
    <protectedRange algorithmName="SHA-512" hashValue="ZAJJsyg4tp6ppPXVyj0KO6JCcFYs/UNSvqMRUgnnBQ00b8P9/+J0u4kRVlgKdzmOxEvpu/N5ESSSImHVqplciQ==" saltValue="M5PCmFSsBfm2AorqJGhGvQ==" spinCount="100000" sqref="R55:S55 CW55:CY55 CU55 CR55:CS55 CK55:CN55 CF55:CG55 CA55:CB55 BV55:BW55 BL55:BM55 AO55:AR55 AI55:AK55 AC55:AE55 W55:Y55 BQ55:BR55" name="Verif_23_2"/>
    <protectedRange sqref="CV55" name="CE_7_1"/>
    <protectedRange algorithmName="SHA-512" hashValue="QFrsklAeDU4Z6GGASVRdVYh8qKgnD4rYG/ahfjpp/12NlQ4D67zgXlhxV51f+XtTfA4ezQo6YTlYtcO7P9SV5g==" saltValue="lh7HgO3HDgRsXG2oBfz5MA==" spinCount="100000" sqref="BI56:CD56 A56:C56 E56:N56 P56:AS56 CH56:CI56 CO56:CP56 CT56" name="New Response_62_3"/>
    <protectedRange algorithmName="SHA-512" hashValue="ZAJJsyg4tp6ppPXVyj0KO6JCcFYs/UNSvqMRUgnnBQ00b8P9/+J0u4kRVlgKdzmOxEvpu/N5ESSSImHVqplciQ==" saltValue="M5PCmFSsBfm2AorqJGhGvQ==" spinCount="100000" sqref="CW56:CY56 CU56 CR56:CS56 CK56:CN56 CF56:CG56 CA56:CB56 BV56:BW56 BL56:BM56 AO56:AR56 AI56:AK56 AC56:AE56 W56:Y56 BQ56:BR56 R56:S56" name="Verif_23_3"/>
    <protectedRange sqref="CV56" name="CE_7_2"/>
  </protectedRanges>
  <autoFilter ref="A6:CJ38" xr:uid="{D124A81C-3543-469B-AB4C-E4FC959C558C}"/>
  <conditionalFormatting sqref="E7">
    <cfRule type="duplicateValues" dxfId="126" priority="552"/>
  </conditionalFormatting>
  <conditionalFormatting sqref="E8">
    <cfRule type="duplicateValues" dxfId="125" priority="542"/>
  </conditionalFormatting>
  <conditionalFormatting sqref="E9">
    <cfRule type="duplicateValues" dxfId="124" priority="532"/>
  </conditionalFormatting>
  <conditionalFormatting sqref="E10:E11">
    <cfRule type="duplicateValues" dxfId="123" priority="522"/>
  </conditionalFormatting>
  <conditionalFormatting sqref="E12:E13">
    <cfRule type="duplicateValues" dxfId="122" priority="512"/>
  </conditionalFormatting>
  <conditionalFormatting sqref="E14:E21">
    <cfRule type="duplicateValues" dxfId="121" priority="484"/>
  </conditionalFormatting>
  <conditionalFormatting sqref="E22">
    <cfRule type="duplicateValues" dxfId="120" priority="474"/>
  </conditionalFormatting>
  <conditionalFormatting sqref="E23">
    <cfRule type="duplicateValues" dxfId="119" priority="464"/>
  </conditionalFormatting>
  <conditionalFormatting sqref="E24:E25">
    <cfRule type="duplicateValues" dxfId="118" priority="454"/>
  </conditionalFormatting>
  <conditionalFormatting sqref="E26:E28">
    <cfRule type="duplicateValues" dxfId="117" priority="440"/>
  </conditionalFormatting>
  <conditionalFormatting sqref="E29">
    <cfRule type="duplicateValues" dxfId="116" priority="429"/>
  </conditionalFormatting>
  <conditionalFormatting sqref="F39">
    <cfRule type="duplicateValues" dxfId="115" priority="428"/>
  </conditionalFormatting>
  <conditionalFormatting sqref="F40">
    <cfRule type="duplicateValues" dxfId="114" priority="396"/>
  </conditionalFormatting>
  <conditionalFormatting sqref="F41">
    <cfRule type="duplicateValues" dxfId="113" priority="367"/>
  </conditionalFormatting>
  <conditionalFormatting sqref="F42">
    <cfRule type="duplicateValues" dxfId="112" priority="337"/>
  </conditionalFormatting>
  <conditionalFormatting sqref="F43:F45">
    <cfRule type="duplicateValues" dxfId="111" priority="304"/>
  </conditionalFormatting>
  <conditionalFormatting sqref="F46">
    <cfRule type="duplicateValues" dxfId="110" priority="271"/>
  </conditionalFormatting>
  <conditionalFormatting sqref="F47:F48">
    <cfRule type="duplicateValues" dxfId="109" priority="239"/>
  </conditionalFormatting>
  <conditionalFormatting sqref="F49">
    <cfRule type="duplicateValues" dxfId="108" priority="208"/>
  </conditionalFormatting>
  <conditionalFormatting sqref="F50">
    <cfRule type="duplicateValues" dxfId="107" priority="178"/>
  </conditionalFormatting>
  <conditionalFormatting sqref="F51">
    <cfRule type="duplicateValues" dxfId="106" priority="148"/>
  </conditionalFormatting>
  <conditionalFormatting sqref="F52">
    <cfRule type="duplicateValues" dxfId="105" priority="118"/>
  </conditionalFormatting>
  <conditionalFormatting sqref="F53:F54">
    <cfRule type="duplicateValues" dxfId="104" priority="90"/>
  </conditionalFormatting>
  <conditionalFormatting sqref="F55">
    <cfRule type="duplicateValues" dxfId="103" priority="62"/>
  </conditionalFormatting>
  <conditionalFormatting sqref="F56">
    <cfRule type="duplicateValues" dxfId="102" priority="31"/>
  </conditionalFormatting>
  <conditionalFormatting sqref="O29 AT29 BD29 BI29 BN29 BZ29">
    <cfRule type="expression" dxfId="101" priority="433">
      <formula>AND(P29&lt;&gt;TRUE,R29="")</formula>
    </cfRule>
  </conditionalFormatting>
  <conditionalFormatting sqref="Q39:Q51 BZ39:BZ51 CE39:CE51 CQ39:CQ51 BK47:BK51 BU47:BU51">
    <cfRule type="expression" dxfId="100" priority="142">
      <formula>AND(R39&lt;&gt;TRUE,T39="")</formula>
    </cfRule>
  </conditionalFormatting>
  <conditionalFormatting sqref="Q49:Q51 AB49:AB51 AH49:AH51 AN49:AN51 BK49:BK51 BP49:BP51 BU49:BU51 BZ49:BZ51 CE49:CE51 CJ49:CJ51 CQ49:CQ51">
    <cfRule type="cellIs" dxfId="99" priority="140" operator="equal">
      <formula>0</formula>
    </cfRule>
  </conditionalFormatting>
  <conditionalFormatting sqref="Q52:Q55 BZ52:BZ55 CQ52:CQ55 BK52:BK55 BU52:BU55 CE52:CE55">
    <cfRule type="expression" dxfId="98" priority="60">
      <formula>AND(R52&lt;&gt;TRUE,T52="")</formula>
    </cfRule>
  </conditionalFormatting>
  <conditionalFormatting sqref="Q56 BK56 BU56 BZ56 CE56 CQ56">
    <cfRule type="expression" dxfId="97" priority="23">
      <formula>AND(R56&lt;&gt;TRUE,T56="")</formula>
    </cfRule>
  </conditionalFormatting>
  <conditionalFormatting sqref="T7:T11 Z7:Z11">
    <cfRule type="expression" dxfId="96" priority="524">
      <formula>AND(V7&lt;&gt;TRUE,X7="")</formula>
    </cfRule>
  </conditionalFormatting>
  <conditionalFormatting sqref="T7:T38 Z7:Z38 AF7:AF38 AL7:AL38 BS7:BS38 O7:O38 AT7:AT38 BD7:BD38 BI7:BI38 BZ7:BZ38 BN29:BO29">
    <cfRule type="cellIs" dxfId="95" priority="436" operator="equal">
      <formula>0</formula>
    </cfRule>
  </conditionalFormatting>
  <conditionalFormatting sqref="T22:T25">
    <cfRule type="expression" dxfId="94" priority="457">
      <formula>AND(V22&lt;&gt;TRUE,X22="")</formula>
    </cfRule>
  </conditionalFormatting>
  <conditionalFormatting sqref="T26:T29 Z29 AF29">
    <cfRule type="expression" dxfId="93" priority="435">
      <formula>AND(V26&lt;&gt;TRUE,X26="")</formula>
    </cfRule>
  </conditionalFormatting>
  <conditionalFormatting sqref="T30:T38 Z30:Z38 AF30:AF38">
    <cfRule type="expression" dxfId="92" priority="571">
      <formula>AND(V30&lt;&gt;TRUE,X30="")</formula>
    </cfRule>
  </conditionalFormatting>
  <conditionalFormatting sqref="V40:V48 AB40:AB48 AN40:AN48 CJ40:CJ48 Q40:Q48 BZ46:BZ48 CQ46:CQ48 AH40:AH48">
    <cfRule type="cellIs" dxfId="91" priority="238" operator="equal">
      <formula>0</formula>
    </cfRule>
  </conditionalFormatting>
  <conditionalFormatting sqref="V49:V51">
    <cfRule type="cellIs" dxfId="90" priority="139" operator="equal">
      <formula>0</formula>
    </cfRule>
  </conditionalFormatting>
  <conditionalFormatting sqref="V52:V55 AB52:AB55 AH52:AH55">
    <cfRule type="expression" dxfId="89" priority="59">
      <formula>AND(X52&lt;&gt;TRUE,Z52="")</formula>
    </cfRule>
  </conditionalFormatting>
  <conditionalFormatting sqref="V55:V56 AB55:AB56 AH55:AH56 AN55:AN56 CJ55:CJ56 Q55:Q56 BZ55:BZ56 CQ55:CQ56">
    <cfRule type="cellIs" dxfId="88" priority="30" operator="equal">
      <formula>0</formula>
    </cfRule>
  </conditionalFormatting>
  <conditionalFormatting sqref="V56 AB56 AH56">
    <cfRule type="expression" dxfId="87" priority="25">
      <formula>AND(X56&lt;&gt;TRUE,Z56="")</formula>
    </cfRule>
  </conditionalFormatting>
  <conditionalFormatting sqref="W39:W56 AC39:AC56 AI39:AI56 AO39:AO56">
    <cfRule type="cellIs" dxfId="86" priority="11" operator="between">
      <formula>-0.5</formula>
      <formula>-0.3</formula>
    </cfRule>
    <cfRule type="cellIs" dxfId="85" priority="12" operator="between">
      <formula>0.3</formula>
      <formula>0.5</formula>
    </cfRule>
    <cfRule type="cellIs" dxfId="84" priority="13" operator="lessThan">
      <formula>-1</formula>
    </cfRule>
    <cfRule type="cellIs" dxfId="83" priority="14" operator="greaterThan">
      <formula>1</formula>
    </cfRule>
    <cfRule type="cellIs" dxfId="82" priority="15" operator="between">
      <formula>0.5</formula>
      <formula>1</formula>
    </cfRule>
    <cfRule type="cellIs" dxfId="81" priority="16" operator="between">
      <formula>-1</formula>
      <formula>-0.5</formula>
    </cfRule>
    <cfRule type="cellIs" dxfId="80" priority="17" operator="between">
      <formula>0.1</formula>
      <formula>0.3</formula>
    </cfRule>
    <cfRule type="cellIs" dxfId="79" priority="18" operator="between">
      <formula>-0.3</formula>
      <formula>-0.1</formula>
    </cfRule>
    <cfRule type="cellIs" dxfId="78" priority="19" operator="between">
      <formula>-0.1</formula>
      <formula>0.1</formula>
    </cfRule>
  </conditionalFormatting>
  <conditionalFormatting sqref="AB39:AB49 V39:V49">
    <cfRule type="expression" dxfId="77" priority="201">
      <formula>AND(X39&lt;&gt;TRUE,Z39="")</formula>
    </cfRule>
  </conditionalFormatting>
  <conditionalFormatting sqref="AF7:AF28 Z22:Z28">
    <cfRule type="expression" dxfId="76" priority="448">
      <formula>AND(AB7&lt;&gt;TRUE,AD7="")</formula>
    </cfRule>
  </conditionalFormatting>
  <conditionalFormatting sqref="AH39:AH51 AB51 V51">
    <cfRule type="expression" dxfId="75" priority="141">
      <formula>AND(X39&lt;&gt;TRUE,Z39="")</formula>
    </cfRule>
  </conditionalFormatting>
  <conditionalFormatting sqref="AL7:AL28 BS7:BS28">
    <cfRule type="expression" dxfId="74" priority="450">
      <formula>OR(AND(AN7&lt;&gt;TRUE,AQ7=""),AO7&lt;&gt;TRUE)</formula>
    </cfRule>
  </conditionalFormatting>
  <conditionalFormatting sqref="AL29 BS29">
    <cfRule type="expression" dxfId="73" priority="434">
      <formula>OR(AND(AN29&lt;&gt;TRUE,AQ29=""),AO29&lt;&gt;TRUE)</formula>
    </cfRule>
  </conditionalFormatting>
  <conditionalFormatting sqref="AL30:AL38 BS30:BS38">
    <cfRule type="expression" dxfId="72" priority="573">
      <formula>OR(AND(AN30&lt;&gt;TRUE,AQ30=""),AO30&lt;&gt;TRUE)</formula>
    </cfRule>
  </conditionalFormatting>
  <conditionalFormatting sqref="AN39:AN46 CJ39:CJ46">
    <cfRule type="expression" dxfId="71" priority="270">
      <formula>OR(AND(AP39&lt;&gt;TRUE,AS39=""),AQ39&lt;&gt;TRUE)</formula>
    </cfRule>
  </conditionalFormatting>
  <conditionalFormatting sqref="AN47:AN51 CJ47:CJ51">
    <cfRule type="expression" dxfId="70" priority="143">
      <formula>OR(AND(AP47&lt;&gt;TRUE,AS47=""),AQ47&lt;&gt;TRUE)</formula>
    </cfRule>
  </conditionalFormatting>
  <conditionalFormatting sqref="AN52:AN55 CJ52:CJ55">
    <cfRule type="expression" dxfId="69" priority="61">
      <formula>OR(AND(AP52&lt;&gt;TRUE,AS52=""),AQ52&lt;&gt;TRUE)</formula>
    </cfRule>
  </conditionalFormatting>
  <conditionalFormatting sqref="AN56 CJ56">
    <cfRule type="expression" dxfId="68" priority="24">
      <formula>OR(AND(AP56&lt;&gt;TRUE,AS56=""),AQ56&lt;&gt;TRUE)</formula>
    </cfRule>
  </conditionalFormatting>
  <conditionalFormatting sqref="AY7:AY28">
    <cfRule type="expression" dxfId="67" priority="451">
      <formula>AND(AZ7&lt;&gt;TRUE,BB7="")</formula>
    </cfRule>
  </conditionalFormatting>
  <conditionalFormatting sqref="AY7:AY38">
    <cfRule type="cellIs" dxfId="66" priority="431" operator="equal">
      <formula>0</formula>
    </cfRule>
  </conditionalFormatting>
  <conditionalFormatting sqref="AY29">
    <cfRule type="expression" dxfId="65" priority="430">
      <formula>AND(AZ29&lt;&gt;TRUE,BB29="")</formula>
    </cfRule>
  </conditionalFormatting>
  <conditionalFormatting sqref="AY30:AY38">
    <cfRule type="expression" dxfId="64" priority="574">
      <formula>AND(AZ30&lt;&gt;TRUE,BB30="")</formula>
    </cfRule>
  </conditionalFormatting>
  <conditionalFormatting sqref="AZ39:AZ56">
    <cfRule type="cellIs" dxfId="63" priority="5" operator="between">
      <formula>-0.5</formula>
      <formula>-0.3</formula>
    </cfRule>
  </conditionalFormatting>
  <conditionalFormatting sqref="AZ39:BC56">
    <cfRule type="cellIs" dxfId="62" priority="10" operator="between">
      <formula>-0.1</formula>
      <formula>0.1</formula>
    </cfRule>
    <cfRule type="cellIs" dxfId="61" priority="9" operator="between">
      <formula>-0.3</formula>
      <formula>-0.1</formula>
    </cfRule>
    <cfRule type="cellIs" dxfId="60" priority="8" operator="between">
      <formula>0.1</formula>
      <formula>0.3</formula>
    </cfRule>
    <cfRule type="cellIs" dxfId="59" priority="7" operator="between">
      <formula>-1</formula>
      <formula>-0.5</formula>
    </cfRule>
    <cfRule type="cellIs" dxfId="58" priority="6" operator="between">
      <formula>0.5</formula>
      <formula>1</formula>
    </cfRule>
    <cfRule type="cellIs" dxfId="57" priority="4" operator="greaterThan">
      <formula>1</formula>
    </cfRule>
    <cfRule type="cellIs" dxfId="56" priority="3" operator="lessThan">
      <formula>-1</formula>
    </cfRule>
    <cfRule type="cellIs" dxfId="55" priority="2" operator="between">
      <formula>0.3</formula>
      <formula>0.5</formula>
    </cfRule>
  </conditionalFormatting>
  <conditionalFormatting sqref="BA39:BC56">
    <cfRule type="cellIs" dxfId="54" priority="1" operator="between">
      <formula>-0.5</formula>
      <formula>-0.3</formula>
    </cfRule>
  </conditionalFormatting>
  <conditionalFormatting sqref="BK39:BK46 BU46">
    <cfRule type="expression" dxfId="53" priority="267">
      <formula>AND(BL39&lt;&gt;TRUE,BN39="")</formula>
    </cfRule>
  </conditionalFormatting>
  <conditionalFormatting sqref="BK42:BK48 BU42:BU48 CE47:CF48">
    <cfRule type="cellIs" dxfId="52" priority="234" operator="equal">
      <formula>0</formula>
    </cfRule>
  </conditionalFormatting>
  <conditionalFormatting sqref="BK55:BK56 BU55:BU56 CE55:CF56">
    <cfRule type="cellIs" dxfId="51" priority="26" operator="equal">
      <formula>0</formula>
    </cfRule>
  </conditionalFormatting>
  <conditionalFormatting sqref="BN7:BN28 O7:O28 AT7:AT28 BD7:BD28 BI7:BI28 BZ7:BZ28">
    <cfRule type="expression" dxfId="50" priority="449">
      <formula>AND(P7&lt;&gt;TRUE,R7="")</formula>
    </cfRule>
  </conditionalFormatting>
  <conditionalFormatting sqref="BN7:BN28">
    <cfRule type="cellIs" dxfId="49" priority="441" operator="equal">
      <formula>0</formula>
    </cfRule>
  </conditionalFormatting>
  <conditionalFormatting sqref="BN30:BN38 O30:O38 AT30:AT38 BD30:BD38 BI30:BI38 BZ30:BZ38">
    <cfRule type="expression" dxfId="48" priority="572">
      <formula>AND(P30&lt;&gt;TRUE,R30="")</formula>
    </cfRule>
  </conditionalFormatting>
  <conditionalFormatting sqref="BN30:BN38">
    <cfRule type="cellIs" dxfId="47" priority="570" operator="equal">
      <formula>0</formula>
    </cfRule>
  </conditionalFormatting>
  <conditionalFormatting sqref="BP39:BP40">
    <cfRule type="expression" dxfId="46" priority="393">
      <formula>AND(BQ39&lt;&gt;TRUE,BS39="")</formula>
    </cfRule>
  </conditionalFormatting>
  <conditionalFormatting sqref="BP41:BP46">
    <cfRule type="expression" dxfId="45" priority="268">
      <formula>AND(BQ41&lt;&gt;TRUE,BS41="")</formula>
    </cfRule>
  </conditionalFormatting>
  <conditionalFormatting sqref="BP42:BP48">
    <cfRule type="cellIs" dxfId="44" priority="229" operator="equal">
      <formula>0</formula>
    </cfRule>
  </conditionalFormatting>
  <conditionalFormatting sqref="BP47:BP51">
    <cfRule type="expression" dxfId="43" priority="144">
      <formula>AND(BQ47&lt;&gt;TRUE,BS47="")</formula>
    </cfRule>
  </conditionalFormatting>
  <conditionalFormatting sqref="BP52:BP56">
    <cfRule type="expression" dxfId="42" priority="20">
      <formula>AND(BQ52&lt;&gt;TRUE,BS52="")</formula>
    </cfRule>
  </conditionalFormatting>
  <conditionalFormatting sqref="BP55:BP56">
    <cfRule type="cellIs" dxfId="41" priority="21" operator="equal">
      <formula>0</formula>
    </cfRule>
  </conditionalFormatting>
  <conditionalFormatting sqref="BT42:BT45 BY42:BZ45 CD42:CE45 CP42:CQ45">
    <cfRule type="cellIs" dxfId="40" priority="300" operator="equal">
      <formula>0</formula>
    </cfRule>
  </conditionalFormatting>
  <conditionalFormatting sqref="BT42:BU45 BY42:BY45 CD42:CD45 CP42:CP45">
    <cfRule type="expression" dxfId="39" priority="299">
      <formula>AND(BU42&lt;&gt;TRUE,BW42="")</formula>
    </cfRule>
  </conditionalFormatting>
  <conditionalFormatting sqref="BU39:BU41">
    <cfRule type="expression" dxfId="38" priority="360">
      <formula>AND(BV39&lt;&gt;TRUE,BX39="")</formula>
    </cfRule>
  </conditionalFormatting>
  <conditionalFormatting sqref="BU40:BU41 BP40:BP41 BK40:BK41 BZ40:BZ41 CE40:CE41 CQ40:CQ41">
    <cfRule type="cellIs" dxfId="37" priority="365" operator="equal">
      <formula>0</formula>
    </cfRule>
  </conditionalFormatting>
  <conditionalFormatting sqref="CD6">
    <cfRule type="colorScale" priority="563">
      <colorScale>
        <cfvo type="min"/>
        <cfvo type="percentile" val="50"/>
        <cfvo type="max"/>
        <color rgb="FFF8696B"/>
        <color rgb="FFFFEB84"/>
        <color rgb="FF63BE7B"/>
      </colorScale>
    </cfRule>
    <cfRule type="cellIs" dxfId="36" priority="564" operator="equal">
      <formula>TRUE</formula>
    </cfRule>
    <cfRule type="iconSet" priority="565">
      <iconSet iconSet="3Symbols">
        <cfvo type="percent" val="0"/>
        <cfvo type="percent" val="33"/>
        <cfvo type="percent" val="67"/>
      </iconSet>
    </cfRule>
    <cfRule type="cellIs" dxfId="35" priority="562" operator="equal">
      <formula>+FALSE</formula>
    </cfRule>
  </conditionalFormatting>
  <conditionalFormatting sqref="CE46">
    <cfRule type="cellIs" dxfId="34" priority="269" operator="equal">
      <formula>0</formula>
    </cfRule>
  </conditionalFormatting>
  <conditionalFormatting sqref="CF14:CF21">
    <cfRule type="iconSet" priority="508">
      <iconSet iconSet="3Symbols">
        <cfvo type="percent" val="0"/>
        <cfvo type="percent" val="33"/>
        <cfvo type="percent" val="67"/>
      </iconSet>
    </cfRule>
    <cfRule type="colorScale" priority="507">
      <colorScale>
        <cfvo type="min"/>
        <cfvo type="percentile" val="50"/>
        <cfvo type="max"/>
        <color rgb="FFF8696B"/>
        <color rgb="FFFFEB84"/>
        <color rgb="FF63BE7B"/>
      </colorScale>
    </cfRule>
    <cfRule type="cellIs" dxfId="33" priority="502" operator="equal">
      <formula>TRUE</formula>
    </cfRule>
  </conditionalFormatting>
  <conditionalFormatting sqref="CF26:CF28">
    <cfRule type="colorScale" priority="452">
      <colorScale>
        <cfvo type="min"/>
        <cfvo type="percentile" val="50"/>
        <cfvo type="max"/>
        <color rgb="FFF8696B"/>
        <color rgb="FFFFEB84"/>
        <color rgb="FF63BE7B"/>
      </colorScale>
    </cfRule>
    <cfRule type="iconSet" priority="453">
      <iconSet iconSet="3Symbols">
        <cfvo type="percent" val="0"/>
        <cfvo type="percent" val="33"/>
        <cfvo type="percent" val="67"/>
      </iconSet>
    </cfRule>
  </conditionalFormatting>
  <conditionalFormatting sqref="CF6:CG6">
    <cfRule type="iconSet" priority="569">
      <iconSet iconSet="3Symbols">
        <cfvo type="percent" val="0"/>
        <cfvo type="percent" val="33"/>
        <cfvo type="percent" val="67"/>
      </iconSet>
    </cfRule>
    <cfRule type="cellIs" dxfId="32" priority="568" operator="equal">
      <formula>TRUE</formula>
    </cfRule>
    <cfRule type="colorScale" priority="567">
      <colorScale>
        <cfvo type="min"/>
        <cfvo type="percentile" val="50"/>
        <cfvo type="max"/>
        <color rgb="FFF8696B"/>
        <color rgb="FFFFEB84"/>
        <color rgb="FF63BE7B"/>
      </colorScale>
    </cfRule>
  </conditionalFormatting>
  <conditionalFormatting sqref="CF6:CG38">
    <cfRule type="cellIs" dxfId="31" priority="432" operator="equal">
      <formula>+FALSE</formula>
    </cfRule>
  </conditionalFormatting>
  <conditionalFormatting sqref="CF7:CG7">
    <cfRule type="iconSet" priority="561">
      <iconSet iconSet="3Symbols">
        <cfvo type="percent" val="0"/>
        <cfvo type="percent" val="33"/>
        <cfvo type="percent" val="67"/>
      </iconSet>
    </cfRule>
    <cfRule type="cellIs" dxfId="30" priority="560" operator="equal">
      <formula>TRUE</formula>
    </cfRule>
    <cfRule type="colorScale" priority="559">
      <colorScale>
        <cfvo type="min"/>
        <cfvo type="percentile" val="50"/>
        <cfvo type="max"/>
        <color rgb="FFF8696B"/>
        <color rgb="FFFFEB84"/>
        <color rgb="FF63BE7B"/>
      </colorScale>
    </cfRule>
  </conditionalFormatting>
  <conditionalFormatting sqref="CF8:CG8">
    <cfRule type="colorScale" priority="549">
      <colorScale>
        <cfvo type="min"/>
        <cfvo type="percentile" val="50"/>
        <cfvo type="max"/>
        <color rgb="FFF8696B"/>
        <color rgb="FFFFEB84"/>
        <color rgb="FF63BE7B"/>
      </colorScale>
    </cfRule>
    <cfRule type="iconSet" priority="551">
      <iconSet iconSet="3Symbols">
        <cfvo type="percent" val="0"/>
        <cfvo type="percent" val="33"/>
        <cfvo type="percent" val="67"/>
      </iconSet>
    </cfRule>
    <cfRule type="cellIs" dxfId="29" priority="550" operator="equal">
      <formula>TRUE</formula>
    </cfRule>
  </conditionalFormatting>
  <conditionalFormatting sqref="CF9:CG9">
    <cfRule type="iconSet" priority="541">
      <iconSet iconSet="3Symbols">
        <cfvo type="percent" val="0"/>
        <cfvo type="percent" val="33"/>
        <cfvo type="percent" val="67"/>
      </iconSet>
    </cfRule>
    <cfRule type="colorScale" priority="539">
      <colorScale>
        <cfvo type="min"/>
        <cfvo type="percentile" val="50"/>
        <cfvo type="max"/>
        <color rgb="FFF8696B"/>
        <color rgb="FFFFEB84"/>
        <color rgb="FF63BE7B"/>
      </colorScale>
    </cfRule>
    <cfRule type="cellIs" dxfId="28" priority="540" operator="equal">
      <formula>TRUE</formula>
    </cfRule>
  </conditionalFormatting>
  <conditionalFormatting sqref="CF10:CG11">
    <cfRule type="iconSet" priority="531">
      <iconSet iconSet="3Symbols">
        <cfvo type="percent" val="0"/>
        <cfvo type="percent" val="33"/>
        <cfvo type="percent" val="67"/>
      </iconSet>
    </cfRule>
    <cfRule type="cellIs" dxfId="27" priority="530" operator="equal">
      <formula>TRUE</formula>
    </cfRule>
    <cfRule type="colorScale" priority="529">
      <colorScale>
        <cfvo type="min"/>
        <cfvo type="percentile" val="50"/>
        <cfvo type="max"/>
        <color rgb="FFF8696B"/>
        <color rgb="FFFFEB84"/>
        <color rgb="FF63BE7B"/>
      </colorScale>
    </cfRule>
  </conditionalFormatting>
  <conditionalFormatting sqref="CF12:CG13">
    <cfRule type="cellIs" dxfId="26" priority="515" operator="equal">
      <formula>TRUE</formula>
    </cfRule>
    <cfRule type="colorScale" priority="520">
      <colorScale>
        <cfvo type="min"/>
        <cfvo type="percentile" val="50"/>
        <cfvo type="max"/>
        <color rgb="FFF8696B"/>
        <color rgb="FFFFEB84"/>
        <color rgb="FF63BE7B"/>
      </colorScale>
    </cfRule>
    <cfRule type="iconSet" priority="521">
      <iconSet iconSet="3Symbols">
        <cfvo type="percent" val="0"/>
        <cfvo type="percent" val="33"/>
        <cfvo type="percent" val="67"/>
      </iconSet>
    </cfRule>
  </conditionalFormatting>
  <conditionalFormatting sqref="CF22:CG22">
    <cfRule type="iconSet" priority="483">
      <iconSet iconSet="3Symbols">
        <cfvo type="percent" val="0"/>
        <cfvo type="percent" val="33"/>
        <cfvo type="percent" val="67"/>
      </iconSet>
    </cfRule>
    <cfRule type="colorScale" priority="481">
      <colorScale>
        <cfvo type="min"/>
        <cfvo type="percentile" val="50"/>
        <cfvo type="max"/>
        <color rgb="FFF8696B"/>
        <color rgb="FFFFEB84"/>
        <color rgb="FF63BE7B"/>
      </colorScale>
    </cfRule>
    <cfRule type="cellIs" dxfId="25" priority="482" operator="equal">
      <formula>TRUE</formula>
    </cfRule>
  </conditionalFormatting>
  <conditionalFormatting sqref="CF23:CG23">
    <cfRule type="iconSet" priority="473">
      <iconSet iconSet="3Symbols">
        <cfvo type="percent" val="0"/>
        <cfvo type="percent" val="33"/>
        <cfvo type="percent" val="67"/>
      </iconSet>
    </cfRule>
    <cfRule type="cellIs" dxfId="24" priority="472" operator="equal">
      <formula>TRUE</formula>
    </cfRule>
    <cfRule type="colorScale" priority="471">
      <colorScale>
        <cfvo type="min"/>
        <cfvo type="percentile" val="50"/>
        <cfvo type="max"/>
        <color rgb="FFF8696B"/>
        <color rgb="FFFFEB84"/>
        <color rgb="FF63BE7B"/>
      </colorScale>
    </cfRule>
  </conditionalFormatting>
  <conditionalFormatting sqref="CF24:CG25">
    <cfRule type="cellIs" dxfId="23" priority="462" operator="equal">
      <formula>TRUE</formula>
    </cfRule>
    <cfRule type="iconSet" priority="463">
      <iconSet iconSet="3Symbols">
        <cfvo type="percent" val="0"/>
        <cfvo type="percent" val="33"/>
        <cfvo type="percent" val="67"/>
      </iconSet>
    </cfRule>
    <cfRule type="colorScale" priority="461">
      <colorScale>
        <cfvo type="min"/>
        <cfvo type="percentile" val="50"/>
        <cfvo type="max"/>
        <color rgb="FFF8696B"/>
        <color rgb="FFFFEB84"/>
        <color rgb="FF63BE7B"/>
      </colorScale>
    </cfRule>
  </conditionalFormatting>
  <conditionalFormatting sqref="CF26:CG28">
    <cfRule type="cellIs" dxfId="22" priority="444" operator="equal">
      <formula>TRUE</formula>
    </cfRule>
  </conditionalFormatting>
  <conditionalFormatting sqref="CF29:CG29">
    <cfRule type="colorScale" priority="437">
      <colorScale>
        <cfvo type="min"/>
        <cfvo type="percentile" val="50"/>
        <cfvo type="max"/>
        <color rgb="FFF8696B"/>
        <color rgb="FFFFEB84"/>
        <color rgb="FF63BE7B"/>
      </colorScale>
    </cfRule>
    <cfRule type="cellIs" dxfId="21" priority="438" operator="equal">
      <formula>TRUE</formula>
    </cfRule>
    <cfRule type="iconSet" priority="439">
      <iconSet iconSet="3Symbols">
        <cfvo type="percent" val="0"/>
        <cfvo type="percent" val="33"/>
        <cfvo type="percent" val="67"/>
      </iconSet>
    </cfRule>
  </conditionalFormatting>
  <conditionalFormatting sqref="CF30:CG38">
    <cfRule type="cellIs" dxfId="20" priority="577" operator="equal">
      <formula>TRUE</formula>
    </cfRule>
    <cfRule type="colorScale" priority="576">
      <colorScale>
        <cfvo type="min"/>
        <cfvo type="percentile" val="50"/>
        <cfvo type="max"/>
        <color rgb="FFF8696B"/>
        <color rgb="FFFFEB84"/>
        <color rgb="FF63BE7B"/>
      </colorScale>
    </cfRule>
    <cfRule type="iconSet" priority="578">
      <iconSet iconSet="3Symbols">
        <cfvo type="percent" val="0"/>
        <cfvo type="percent" val="33"/>
        <cfvo type="percent" val="67"/>
      </iconSet>
    </cfRule>
  </conditionalFormatting>
  <conditionalFormatting sqref="CG14">
    <cfRule type="colorScale" priority="498">
      <colorScale>
        <cfvo type="min"/>
        <cfvo type="percentile" val="50"/>
        <cfvo type="max"/>
        <color rgb="FFF8696B"/>
        <color rgb="FFFFEB84"/>
        <color rgb="FF63BE7B"/>
      </colorScale>
    </cfRule>
    <cfRule type="cellIs" dxfId="19" priority="499" operator="equal">
      <formula>TRUE</formula>
    </cfRule>
    <cfRule type="iconSet" priority="500">
      <iconSet iconSet="3Symbols">
        <cfvo type="percent" val="0"/>
        <cfvo type="percent" val="33"/>
        <cfvo type="percent" val="67"/>
      </iconSet>
    </cfRule>
  </conditionalFormatting>
  <conditionalFormatting sqref="CG15">
    <cfRule type="colorScale" priority="495">
      <colorScale>
        <cfvo type="min"/>
        <cfvo type="percentile" val="50"/>
        <cfvo type="max"/>
        <color rgb="FFF8696B"/>
        <color rgb="FFFFEB84"/>
        <color rgb="FF63BE7B"/>
      </colorScale>
    </cfRule>
    <cfRule type="cellIs" dxfId="18" priority="496" operator="equal">
      <formula>TRUE</formula>
    </cfRule>
    <cfRule type="iconSet" priority="497">
      <iconSet iconSet="3Symbols">
        <cfvo type="percent" val="0"/>
        <cfvo type="percent" val="33"/>
        <cfvo type="percent" val="67"/>
      </iconSet>
    </cfRule>
  </conditionalFormatting>
  <conditionalFormatting sqref="CG16">
    <cfRule type="iconSet" priority="494">
      <iconSet iconSet="3Symbols">
        <cfvo type="percent" val="0"/>
        <cfvo type="percent" val="33"/>
        <cfvo type="percent" val="67"/>
      </iconSet>
    </cfRule>
    <cfRule type="colorScale" priority="492">
      <colorScale>
        <cfvo type="min"/>
        <cfvo type="percentile" val="50"/>
        <cfvo type="max"/>
        <color rgb="FFF8696B"/>
        <color rgb="FFFFEB84"/>
        <color rgb="FF63BE7B"/>
      </colorScale>
    </cfRule>
    <cfRule type="cellIs" dxfId="17" priority="493" operator="equal">
      <formula>TRUE</formula>
    </cfRule>
  </conditionalFormatting>
  <conditionalFormatting sqref="CG17">
    <cfRule type="colorScale" priority="489">
      <colorScale>
        <cfvo type="min"/>
        <cfvo type="percentile" val="50"/>
        <cfvo type="max"/>
        <color rgb="FFF8696B"/>
        <color rgb="FFFFEB84"/>
        <color rgb="FF63BE7B"/>
      </colorScale>
    </cfRule>
    <cfRule type="cellIs" dxfId="16" priority="490" operator="equal">
      <formula>TRUE</formula>
    </cfRule>
    <cfRule type="iconSet" priority="491">
      <iconSet iconSet="3Symbols">
        <cfvo type="percent" val="0"/>
        <cfvo type="percent" val="33"/>
        <cfvo type="percent" val="67"/>
      </iconSet>
    </cfRule>
  </conditionalFormatting>
  <conditionalFormatting sqref="CG18">
    <cfRule type="colorScale" priority="486">
      <colorScale>
        <cfvo type="min"/>
        <cfvo type="percentile" val="50"/>
        <cfvo type="max"/>
        <color rgb="FFF8696B"/>
        <color rgb="FFFFEB84"/>
        <color rgb="FF63BE7B"/>
      </colorScale>
    </cfRule>
    <cfRule type="cellIs" dxfId="15" priority="487" operator="equal">
      <formula>TRUE</formula>
    </cfRule>
    <cfRule type="iconSet" priority="488">
      <iconSet iconSet="3Symbols">
        <cfvo type="percent" val="0"/>
        <cfvo type="percent" val="33"/>
        <cfvo type="percent" val="67"/>
      </iconSet>
    </cfRule>
  </conditionalFormatting>
  <conditionalFormatting sqref="CG19:CG21">
    <cfRule type="colorScale" priority="509">
      <colorScale>
        <cfvo type="min"/>
        <cfvo type="percentile" val="50"/>
        <cfvo type="max"/>
        <color rgb="FFF8696B"/>
        <color rgb="FFFFEB84"/>
        <color rgb="FF63BE7B"/>
      </colorScale>
    </cfRule>
    <cfRule type="iconSet" priority="511">
      <iconSet iconSet="3Symbols">
        <cfvo type="percent" val="0"/>
        <cfvo type="percent" val="33"/>
        <cfvo type="percent" val="67"/>
      </iconSet>
    </cfRule>
    <cfRule type="cellIs" dxfId="14" priority="510" operator="equal">
      <formula>TRUE</formula>
    </cfRule>
  </conditionalFormatting>
  <conditionalFormatting sqref="CG26:CG28">
    <cfRule type="colorScale" priority="443">
      <colorScale>
        <cfvo type="min"/>
        <cfvo type="percentile" val="50"/>
        <cfvo type="max"/>
        <color rgb="FFF8696B"/>
        <color rgb="FFFFEB84"/>
        <color rgb="FF63BE7B"/>
      </colorScale>
    </cfRule>
    <cfRule type="iconSet" priority="445">
      <iconSet iconSet="3Symbols">
        <cfvo type="percent" val="0"/>
        <cfvo type="percent" val="33"/>
        <cfvo type="percent" val="67"/>
      </iconSet>
    </cfRule>
  </conditionalFormatting>
  <conditionalFormatting sqref="CW39">
    <cfRule type="colorScale" priority="422">
      <colorScale>
        <cfvo type="min"/>
        <cfvo type="percentile" val="50"/>
        <cfvo type="max"/>
        <color rgb="FFF8696B"/>
        <color rgb="FFFFEB84"/>
        <color rgb="FF63BE7B"/>
      </colorScale>
    </cfRule>
    <cfRule type="cellIs" dxfId="13" priority="423" operator="equal">
      <formula>TRUE</formula>
    </cfRule>
    <cfRule type="iconSet" priority="424">
      <iconSet iconSet="3Symbols">
        <cfvo type="percent" val="0"/>
        <cfvo type="percent" val="33"/>
        <cfvo type="percent" val="67"/>
      </iconSet>
    </cfRule>
  </conditionalFormatting>
  <conditionalFormatting sqref="CW39:CX56">
    <cfRule type="cellIs" dxfId="12" priority="22" operator="equal">
      <formula>+FALSE</formula>
    </cfRule>
  </conditionalFormatting>
  <conditionalFormatting sqref="CW40:CX40">
    <cfRule type="iconSet" priority="395">
      <iconSet iconSet="3Symbols">
        <cfvo type="percent" val="0"/>
        <cfvo type="percent" val="33"/>
        <cfvo type="percent" val="67"/>
      </iconSet>
    </cfRule>
    <cfRule type="colorScale" priority="394">
      <colorScale>
        <cfvo type="min"/>
        <cfvo type="percentile" val="50"/>
        <cfvo type="max"/>
        <color rgb="FFF8696B"/>
        <color rgb="FFFFEB84"/>
        <color rgb="FF63BE7B"/>
      </colorScale>
    </cfRule>
  </conditionalFormatting>
  <conditionalFormatting sqref="CW40:CX41">
    <cfRule type="cellIs" dxfId="11" priority="363" operator="equal">
      <formula>TRUE</formula>
    </cfRule>
  </conditionalFormatting>
  <conditionalFormatting sqref="CW41:CX41">
    <cfRule type="iconSet" priority="364">
      <iconSet iconSet="3Symbols">
        <cfvo type="percent" val="0"/>
        <cfvo type="percent" val="33"/>
        <cfvo type="percent" val="67"/>
      </iconSet>
    </cfRule>
    <cfRule type="colorScale" priority="362">
      <colorScale>
        <cfvo type="min"/>
        <cfvo type="percentile" val="50"/>
        <cfvo type="max"/>
        <color rgb="FFF8696B"/>
        <color rgb="FFFFEB84"/>
        <color rgb="FF63BE7B"/>
      </colorScale>
    </cfRule>
  </conditionalFormatting>
  <conditionalFormatting sqref="CW42:CX42">
    <cfRule type="cellIs" dxfId="10" priority="330" operator="equal">
      <formula>TRUE</formula>
    </cfRule>
    <cfRule type="iconSet" priority="331">
      <iconSet iconSet="3Symbols">
        <cfvo type="percent" val="0"/>
        <cfvo type="percent" val="33"/>
        <cfvo type="percent" val="67"/>
      </iconSet>
    </cfRule>
    <cfRule type="colorScale" priority="329">
      <colorScale>
        <cfvo type="min"/>
        <cfvo type="percentile" val="50"/>
        <cfvo type="max"/>
        <color rgb="FFF8696B"/>
        <color rgb="FFFFEB84"/>
        <color rgb="FF63BE7B"/>
      </colorScale>
    </cfRule>
  </conditionalFormatting>
  <conditionalFormatting sqref="CW43:CX45">
    <cfRule type="colorScale" priority="296">
      <colorScale>
        <cfvo type="min"/>
        <cfvo type="percentile" val="50"/>
        <cfvo type="max"/>
        <color rgb="FFF8696B"/>
        <color rgb="FFFFEB84"/>
        <color rgb="FF63BE7B"/>
      </colorScale>
    </cfRule>
    <cfRule type="cellIs" dxfId="9" priority="297" operator="equal">
      <formula>TRUE</formula>
    </cfRule>
    <cfRule type="iconSet" priority="298">
      <iconSet iconSet="3Symbols">
        <cfvo type="percent" val="0"/>
        <cfvo type="percent" val="33"/>
        <cfvo type="percent" val="67"/>
      </iconSet>
    </cfRule>
  </conditionalFormatting>
  <conditionalFormatting sqref="CW46:CX46">
    <cfRule type="iconSet" priority="266">
      <iconSet iconSet="3Symbols">
        <cfvo type="percent" val="0"/>
        <cfvo type="percent" val="33"/>
        <cfvo type="percent" val="67"/>
      </iconSet>
    </cfRule>
    <cfRule type="cellIs" dxfId="8" priority="265" operator="equal">
      <formula>TRUE</formula>
    </cfRule>
    <cfRule type="colorScale" priority="264">
      <colorScale>
        <cfvo type="min"/>
        <cfvo type="percentile" val="50"/>
        <cfvo type="max"/>
        <color rgb="FFF8696B"/>
        <color rgb="FFFFEB84"/>
        <color rgb="FF63BE7B"/>
      </colorScale>
    </cfRule>
  </conditionalFormatting>
  <conditionalFormatting sqref="CW47:CX48">
    <cfRule type="iconSet" priority="237">
      <iconSet iconSet="3Symbols">
        <cfvo type="percent" val="0"/>
        <cfvo type="percent" val="33"/>
        <cfvo type="percent" val="67"/>
      </iconSet>
    </cfRule>
    <cfRule type="cellIs" dxfId="7" priority="236" operator="equal">
      <formula>TRUE</formula>
    </cfRule>
    <cfRule type="colorScale" priority="235">
      <colorScale>
        <cfvo type="min"/>
        <cfvo type="percentile" val="50"/>
        <cfvo type="max"/>
        <color rgb="FFF8696B"/>
        <color rgb="FFFFEB84"/>
        <color rgb="FF63BE7B"/>
      </colorScale>
    </cfRule>
  </conditionalFormatting>
  <conditionalFormatting sqref="CW49:CX49">
    <cfRule type="iconSet" priority="207">
      <iconSet iconSet="3Symbols">
        <cfvo type="percent" val="0"/>
        <cfvo type="percent" val="33"/>
        <cfvo type="percent" val="67"/>
      </iconSet>
    </cfRule>
    <cfRule type="cellIs" dxfId="6" priority="206" operator="equal">
      <formula>TRUE</formula>
    </cfRule>
    <cfRule type="colorScale" priority="205">
      <colorScale>
        <cfvo type="min"/>
        <cfvo type="percentile" val="50"/>
        <cfvo type="max"/>
        <color rgb="FFF8696B"/>
        <color rgb="FFFFEB84"/>
        <color rgb="FF63BE7B"/>
      </colorScale>
    </cfRule>
  </conditionalFormatting>
  <conditionalFormatting sqref="CW50:CX50">
    <cfRule type="iconSet" priority="177">
      <iconSet iconSet="3Symbols">
        <cfvo type="percent" val="0"/>
        <cfvo type="percent" val="33"/>
        <cfvo type="percent" val="67"/>
      </iconSet>
    </cfRule>
    <cfRule type="colorScale" priority="176">
      <colorScale>
        <cfvo type="min"/>
        <cfvo type="percentile" val="50"/>
        <cfvo type="max"/>
        <color rgb="FFF8696B"/>
        <color rgb="FFFFEB84"/>
        <color rgb="FF63BE7B"/>
      </colorScale>
    </cfRule>
  </conditionalFormatting>
  <conditionalFormatting sqref="CW50:CX51">
    <cfRule type="cellIs" dxfId="5" priority="146" operator="equal">
      <formula>TRUE</formula>
    </cfRule>
  </conditionalFormatting>
  <conditionalFormatting sqref="CW51:CX51">
    <cfRule type="colorScale" priority="145">
      <colorScale>
        <cfvo type="min"/>
        <cfvo type="percentile" val="50"/>
        <cfvo type="max"/>
        <color rgb="FFF8696B"/>
        <color rgb="FFFFEB84"/>
        <color rgb="FF63BE7B"/>
      </colorScale>
    </cfRule>
    <cfRule type="iconSet" priority="147">
      <iconSet iconSet="3Symbols">
        <cfvo type="percent" val="0"/>
        <cfvo type="percent" val="33"/>
        <cfvo type="percent" val="67"/>
      </iconSet>
    </cfRule>
  </conditionalFormatting>
  <conditionalFormatting sqref="CW52:CX52">
    <cfRule type="colorScale" priority="111">
      <colorScale>
        <cfvo type="min"/>
        <cfvo type="percentile" val="50"/>
        <cfvo type="max"/>
        <color rgb="FFF8696B"/>
        <color rgb="FFFFEB84"/>
        <color rgb="FF63BE7B"/>
      </colorScale>
    </cfRule>
    <cfRule type="cellIs" dxfId="4" priority="112" operator="equal">
      <formula>TRUE</formula>
    </cfRule>
    <cfRule type="iconSet" priority="113">
      <iconSet iconSet="3Symbols">
        <cfvo type="percent" val="0"/>
        <cfvo type="percent" val="33"/>
        <cfvo type="percent" val="67"/>
      </iconSet>
    </cfRule>
  </conditionalFormatting>
  <conditionalFormatting sqref="CW53:CX54">
    <cfRule type="iconSet" priority="85">
      <iconSet iconSet="3Symbols">
        <cfvo type="percent" val="0"/>
        <cfvo type="percent" val="33"/>
        <cfvo type="percent" val="67"/>
      </iconSet>
    </cfRule>
    <cfRule type="cellIs" dxfId="3" priority="84" operator="equal">
      <formula>TRUE</formula>
    </cfRule>
    <cfRule type="colorScale" priority="83">
      <colorScale>
        <cfvo type="min"/>
        <cfvo type="percentile" val="50"/>
        <cfvo type="max"/>
        <color rgb="FFF8696B"/>
        <color rgb="FFFFEB84"/>
        <color rgb="FF63BE7B"/>
      </colorScale>
    </cfRule>
  </conditionalFormatting>
  <conditionalFormatting sqref="CW55:CX55">
    <cfRule type="iconSet" priority="57">
      <iconSet iconSet="3Symbols">
        <cfvo type="percent" val="0"/>
        <cfvo type="percent" val="33"/>
        <cfvo type="percent" val="67"/>
      </iconSet>
    </cfRule>
    <cfRule type="cellIs" dxfId="2" priority="56" operator="equal">
      <formula>TRUE</formula>
    </cfRule>
    <cfRule type="colorScale" priority="55">
      <colorScale>
        <cfvo type="min"/>
        <cfvo type="percentile" val="50"/>
        <cfvo type="max"/>
        <color rgb="FFF8696B"/>
        <color rgb="FFFFEB84"/>
        <color rgb="FF63BE7B"/>
      </colorScale>
    </cfRule>
  </conditionalFormatting>
  <conditionalFormatting sqref="CW56:CX56">
    <cfRule type="cellIs" dxfId="1" priority="28" operator="equal">
      <formula>TRUE</formula>
    </cfRule>
    <cfRule type="iconSet" priority="29">
      <iconSet iconSet="3Symbols">
        <cfvo type="percent" val="0"/>
        <cfvo type="percent" val="33"/>
        <cfvo type="percent" val="67"/>
      </iconSet>
    </cfRule>
    <cfRule type="colorScale" priority="27">
      <colorScale>
        <cfvo type="min"/>
        <cfvo type="percentile" val="50"/>
        <cfvo type="max"/>
        <color rgb="FFF8696B"/>
        <color rgb="FFFFEB84"/>
        <color rgb="FF63BE7B"/>
      </colorScale>
    </cfRule>
  </conditionalFormatting>
  <conditionalFormatting sqref="CX39">
    <cfRule type="iconSet" priority="421">
      <iconSet iconSet="3Symbols">
        <cfvo type="percent" val="0"/>
        <cfvo type="percent" val="33"/>
        <cfvo type="percent" val="67"/>
      </iconSet>
    </cfRule>
    <cfRule type="colorScale" priority="419">
      <colorScale>
        <cfvo type="min"/>
        <cfvo type="percentile" val="50"/>
        <cfvo type="max"/>
        <color rgb="FFF8696B"/>
        <color rgb="FFFFEB84"/>
        <color rgb="FF63BE7B"/>
      </colorScale>
    </cfRule>
    <cfRule type="cellIs" dxfId="0" priority="420" operator="equal">
      <formula>TRUE</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8a1bdc8-e631-4e86-85f1-dbbcc162d5d0" xsi:nil="true"/>
    <lcf76f155ced4ddcb4097134ff3c332f xmlns="c4f61df2-f857-4707-9ad6-ebcc3c50be3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E8C4612F530D43A3D87FA350991D45" ma:contentTypeVersion="18" ma:contentTypeDescription="Crée un document." ma:contentTypeScope="" ma:versionID="7a981b2c1b2d621623248c2c8dd9099c">
  <xsd:schema xmlns:xsd="http://www.w3.org/2001/XMLSchema" xmlns:xs="http://www.w3.org/2001/XMLSchema" xmlns:p="http://schemas.microsoft.com/office/2006/metadata/properties" xmlns:ns2="c4f61df2-f857-4707-9ad6-ebcc3c50be32" xmlns:ns3="28a1bdc8-e631-4e86-85f1-dbbcc162d5d0" targetNamespace="http://schemas.microsoft.com/office/2006/metadata/properties" ma:root="true" ma:fieldsID="56b85aaaea967adcc39617fb64ba134e" ns2:_="" ns3:_="">
    <xsd:import namespace="c4f61df2-f857-4707-9ad6-ebcc3c50be32"/>
    <xsd:import namespace="28a1bdc8-e631-4e86-85f1-dbbcc162d5d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61df2-f857-4707-9ad6-ebcc3c50be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7294a522-7756-4a4d-beb1-d63d6beea5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a1bdc8-e631-4e86-85f1-dbbcc162d5d0"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be9e9b49-0d5f-4fab-8038-713250229fa8}" ma:internalName="TaxCatchAll" ma:showField="CatchAllData" ma:web="28a1bdc8-e631-4e86-85f1-dbbcc162d5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0C178-3854-4D4D-BF8E-69FC2C36C6A9}">
  <ds:schemaRefs>
    <ds:schemaRef ds:uri="http://schemas.microsoft.com/office/2006/metadata/properties"/>
    <ds:schemaRef ds:uri="http://schemas.microsoft.com/office/infopath/2007/PartnerControls"/>
    <ds:schemaRef ds:uri="28a1bdc8-e631-4e86-85f1-dbbcc162d5d0"/>
    <ds:schemaRef ds:uri="c4f61df2-f857-4707-9ad6-ebcc3c50be32"/>
  </ds:schemaRefs>
</ds:datastoreItem>
</file>

<file path=customXml/itemProps2.xml><?xml version="1.0" encoding="utf-8"?>
<ds:datastoreItem xmlns:ds="http://schemas.openxmlformats.org/officeDocument/2006/customXml" ds:itemID="{7D719367-B3BF-4C99-8ADA-200FAEB31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61df2-f857-4707-9ad6-ebcc3c50be32"/>
    <ds:schemaRef ds:uri="28a1bdc8-e631-4e86-85f1-dbbcc162d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13FFEC-667A-4B4E-A850-A29EEB27E6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TCD</vt:lpstr>
      <vt:lpstr>VALEUR 2024 site actif</vt:lpstr>
      <vt:lpstr>VALEUR 2025 site actif</vt:lpstr>
      <vt:lpstr>2024 Premium VS 2025 Premium</vt:lpstr>
      <vt:lpstr>allocation sites</vt:lpstr>
      <vt:lpstr>TCD PE</vt:lpstr>
      <vt:lpstr>Marge brute</vt:lpstr>
      <vt:lpstr>ROE 2025</vt:lpstr>
      <vt:lpstr>To be deleted 25-26</vt:lpstr>
    </vt:vector>
  </TitlesOfParts>
  <Manager/>
  <Company>MMC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Mayombo Idiata, Maine Oceanne</dc:creator>
  <cp:keywords/>
  <dc:description/>
  <cp:lastModifiedBy>Christian Schmidt</cp:lastModifiedBy>
  <cp:revision/>
  <dcterms:created xsi:type="dcterms:W3CDTF">2025-04-15T16:48:58Z</dcterms:created>
  <dcterms:modified xsi:type="dcterms:W3CDTF">2025-05-21T17:36:22Z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2025-04-15T16:50:00Z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19eda370-fab2-48df-ad98-90e2ef228113</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y fmtid="{D5CDD505-2E9C-101B-9397-08002B2CF9AE}" pid="10" name="ContentTypeId">
    <vt:lpwstr>0x010100B1E8C4612F530D43A3D87FA350991D45</vt:lpwstr>
  </property>
  <property fmtid="{D5CDD505-2E9C-101B-9397-08002B2CF9AE}" pid="11" name="MediaServiceImageTags">
    <vt:lpwstr/>
  </property>
</Properties>
</file>